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7455" activeTab="3"/>
  </bookViews>
  <sheets>
    <sheet name="Air" sheetId="7" r:id="rId1"/>
    <sheet name="Nitrogen" sheetId="8" r:id="rId2"/>
    <sheet name="Potable Water" sheetId="1" r:id="rId3"/>
    <sheet name="Diesel Oil (2)" sheetId="23" r:id="rId4"/>
    <sheet name="Closed Drain drum" sheetId="18" r:id="rId5"/>
    <sheet name="Glycol Sump Drum" sheetId="13" r:id="rId6"/>
    <sheet name="Oily Sump" sheetId="20" r:id="rId7"/>
    <sheet name="Methanol" sheetId="22" r:id="rId8"/>
    <sheet name="Corrosion" sheetId="21" r:id="rId9"/>
    <sheet name="fuel gas" sheetId="19" r:id="rId10"/>
    <sheet name="Sheet2" sheetId="24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</externalReferences>
  <definedNames>
    <definedName name="\A" localSheetId="0">#REF!</definedName>
    <definedName name="\A" localSheetId="4">#REF!</definedName>
    <definedName name="\A" localSheetId="8">#REF!</definedName>
    <definedName name="\A" localSheetId="3">#REF!</definedName>
    <definedName name="\A" localSheetId="9">#REF!</definedName>
    <definedName name="\A" localSheetId="5">#REF!</definedName>
    <definedName name="\A" localSheetId="7">#REF!</definedName>
    <definedName name="\A" localSheetId="1">#REF!</definedName>
    <definedName name="\A" localSheetId="6">#REF!</definedName>
    <definedName name="\A">#REF!</definedName>
    <definedName name="\c" localSheetId="0">#REF!</definedName>
    <definedName name="\c" localSheetId="4">#REF!</definedName>
    <definedName name="\c" localSheetId="8">#REF!</definedName>
    <definedName name="\c" localSheetId="3">#REF!</definedName>
    <definedName name="\c" localSheetId="5">#REF!</definedName>
    <definedName name="\c" localSheetId="7">#REF!</definedName>
    <definedName name="\c" localSheetId="1">#REF!</definedName>
    <definedName name="\c" localSheetId="6">#REF!</definedName>
    <definedName name="\c">#REF!</definedName>
    <definedName name="\f" localSheetId="0">#REF!</definedName>
    <definedName name="\f" localSheetId="4">#REF!</definedName>
    <definedName name="\f" localSheetId="8">#REF!</definedName>
    <definedName name="\f" localSheetId="3">#REF!</definedName>
    <definedName name="\f" localSheetId="5">#REF!</definedName>
    <definedName name="\f" localSheetId="7">#REF!</definedName>
    <definedName name="\f" localSheetId="1">#REF!</definedName>
    <definedName name="\f" localSheetId="6">#REF!</definedName>
    <definedName name="\f">#REF!</definedName>
    <definedName name="\p" localSheetId="0">#REF!</definedName>
    <definedName name="\p" localSheetId="4">#REF!</definedName>
    <definedName name="\p" localSheetId="8">#REF!</definedName>
    <definedName name="\p" localSheetId="3">#REF!</definedName>
    <definedName name="\p" localSheetId="5">#REF!</definedName>
    <definedName name="\p" localSheetId="7">#REF!</definedName>
    <definedName name="\p" localSheetId="1">#REF!</definedName>
    <definedName name="\p" localSheetId="6">#REF!</definedName>
    <definedName name="\p">#REF!</definedName>
    <definedName name="\Z" localSheetId="0">#REF!</definedName>
    <definedName name="\Z" localSheetId="4">#REF!</definedName>
    <definedName name="\Z" localSheetId="8">#REF!</definedName>
    <definedName name="\Z" localSheetId="3">#REF!</definedName>
    <definedName name="\Z" localSheetId="5">#REF!</definedName>
    <definedName name="\Z" localSheetId="7">#REF!</definedName>
    <definedName name="\Z" localSheetId="1">#REF!</definedName>
    <definedName name="\Z" localSheetId="6">#REF!</definedName>
    <definedName name="\Z">#REF!</definedName>
    <definedName name="____________max1">#N/A</definedName>
    <definedName name="____________min1">#N/A</definedName>
    <definedName name="___________max1">#N/A</definedName>
    <definedName name="___________min1">#N/A</definedName>
    <definedName name="__________max1">#N/A</definedName>
    <definedName name="__________min1">#N/A</definedName>
    <definedName name="_________max1">#N/A</definedName>
    <definedName name="_________min1">#N/A</definedName>
    <definedName name="________max1">#N/A</definedName>
    <definedName name="________min1">#N/A</definedName>
    <definedName name="_______max1">#N/A</definedName>
    <definedName name="_______min1">#N/A</definedName>
    <definedName name="______max1">#N/A</definedName>
    <definedName name="______min1">#N/A</definedName>
    <definedName name="_____max1">#N/A</definedName>
    <definedName name="_____min1">#N/A</definedName>
    <definedName name="____END1">'[1]개시대사 (2)'!$G$49</definedName>
    <definedName name="____ins2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___ins2" localSheetId="9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___ins2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___ins2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___max1">#N/A</definedName>
    <definedName name="____min1">#N/A</definedName>
    <definedName name="____old1" localSheetId="0">#REF!</definedName>
    <definedName name="____old1" localSheetId="4">#REF!</definedName>
    <definedName name="____old1" localSheetId="8">#REF!</definedName>
    <definedName name="____old1" localSheetId="3">#REF!</definedName>
    <definedName name="____old1" localSheetId="9">#REF!</definedName>
    <definedName name="____old1" localSheetId="5">#REF!</definedName>
    <definedName name="____old1" localSheetId="7">#REF!</definedName>
    <definedName name="____old1" localSheetId="1">#REF!</definedName>
    <definedName name="____old1" localSheetId="6">#REF!</definedName>
    <definedName name="____old1">#REF!</definedName>
    <definedName name="___max1">#N/A</definedName>
    <definedName name="___min1">#N/A</definedName>
    <definedName name="___old1" localSheetId="0">#REF!</definedName>
    <definedName name="___old1" localSheetId="4">#REF!</definedName>
    <definedName name="___old1" localSheetId="8">#REF!</definedName>
    <definedName name="___old1" localSheetId="3">#REF!</definedName>
    <definedName name="___old1" localSheetId="9">#REF!</definedName>
    <definedName name="___old1" localSheetId="5">#REF!</definedName>
    <definedName name="___old1" localSheetId="7">#REF!</definedName>
    <definedName name="___old1" localSheetId="1">#REF!</definedName>
    <definedName name="___old1" localSheetId="6">#REF!</definedName>
    <definedName name="___old1">#REF!</definedName>
    <definedName name="__END1">'[1]개시대사 (2)'!$G$49</definedName>
    <definedName name="__ins2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_ins2" localSheetId="9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_ins2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_ins2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_max1">#N/A</definedName>
    <definedName name="__min1">#N/A</definedName>
    <definedName name="__old1" localSheetId="0">#REF!</definedName>
    <definedName name="__old1" localSheetId="4">#REF!</definedName>
    <definedName name="__old1" localSheetId="8">#REF!</definedName>
    <definedName name="__old1" localSheetId="3">#REF!</definedName>
    <definedName name="__old1" localSheetId="9">#REF!</definedName>
    <definedName name="__old1" localSheetId="5">#REF!</definedName>
    <definedName name="__old1" localSheetId="7">#REF!</definedName>
    <definedName name="__old1" localSheetId="1">#REF!</definedName>
    <definedName name="__old1" localSheetId="6">#REF!</definedName>
    <definedName name="__old1">#REF!</definedName>
    <definedName name="__PAG10" localSheetId="0">#REF!</definedName>
    <definedName name="__PAG10" localSheetId="4">#REF!</definedName>
    <definedName name="__PAG10" localSheetId="8">#REF!</definedName>
    <definedName name="__PAG10" localSheetId="3">#REF!</definedName>
    <definedName name="__PAG10" localSheetId="5">#REF!</definedName>
    <definedName name="__PAG10" localSheetId="7">#REF!</definedName>
    <definedName name="__PAG10" localSheetId="1">#REF!</definedName>
    <definedName name="__PAG10" localSheetId="6">#REF!</definedName>
    <definedName name="__PAG10">#REF!</definedName>
    <definedName name="__PAG11" localSheetId="0">#REF!</definedName>
    <definedName name="__PAG11" localSheetId="4">#REF!</definedName>
    <definedName name="__PAG11" localSheetId="8">#REF!</definedName>
    <definedName name="__PAG11" localSheetId="3">#REF!</definedName>
    <definedName name="__PAG11" localSheetId="5">#REF!</definedName>
    <definedName name="__PAG11" localSheetId="7">#REF!</definedName>
    <definedName name="__PAG11" localSheetId="1">#REF!</definedName>
    <definedName name="__PAG11" localSheetId="6">#REF!</definedName>
    <definedName name="__PAG11">#REF!</definedName>
    <definedName name="__PAG12" localSheetId="0">#REF!</definedName>
    <definedName name="__PAG12" localSheetId="4">#REF!</definedName>
    <definedName name="__PAG12" localSheetId="8">#REF!</definedName>
    <definedName name="__PAG12" localSheetId="3">#REF!</definedName>
    <definedName name="__PAG12" localSheetId="5">#REF!</definedName>
    <definedName name="__PAG12" localSheetId="7">#REF!</definedName>
    <definedName name="__PAG12" localSheetId="1">#REF!</definedName>
    <definedName name="__PAG12" localSheetId="6">#REF!</definedName>
    <definedName name="__PAG12">#REF!</definedName>
    <definedName name="__PAG13" localSheetId="0">#REF!</definedName>
    <definedName name="__PAG13" localSheetId="4">#REF!</definedName>
    <definedName name="__PAG13" localSheetId="8">#REF!</definedName>
    <definedName name="__PAG13" localSheetId="3">#REF!</definedName>
    <definedName name="__PAG13" localSheetId="5">#REF!</definedName>
    <definedName name="__PAG13" localSheetId="7">#REF!</definedName>
    <definedName name="__PAG13" localSheetId="1">#REF!</definedName>
    <definedName name="__PAG13" localSheetId="6">#REF!</definedName>
    <definedName name="__PAG13">#REF!</definedName>
    <definedName name="__pag2" localSheetId="0">#REF!</definedName>
    <definedName name="__pag2" localSheetId="4">#REF!</definedName>
    <definedName name="__pag2" localSheetId="8">#REF!</definedName>
    <definedName name="__pag2" localSheetId="3">#REF!</definedName>
    <definedName name="__pag2" localSheetId="5">#REF!</definedName>
    <definedName name="__pag2" localSheetId="7">#REF!</definedName>
    <definedName name="__pag2" localSheetId="1">#REF!</definedName>
    <definedName name="__pag2" localSheetId="6">#REF!</definedName>
    <definedName name="__pag2">#REF!</definedName>
    <definedName name="__PAG3" localSheetId="0">#REF!</definedName>
    <definedName name="__PAG3" localSheetId="4">#REF!</definedName>
    <definedName name="__PAG3" localSheetId="8">#REF!</definedName>
    <definedName name="__PAG3" localSheetId="3">#REF!</definedName>
    <definedName name="__PAG3" localSheetId="5">#REF!</definedName>
    <definedName name="__PAG3" localSheetId="7">#REF!</definedName>
    <definedName name="__PAG3" localSheetId="1">#REF!</definedName>
    <definedName name="__PAG3" localSheetId="6">#REF!</definedName>
    <definedName name="__PAG3">#REF!</definedName>
    <definedName name="__PAG4" localSheetId="0">#REF!</definedName>
    <definedName name="__PAG4" localSheetId="4">#REF!</definedName>
    <definedName name="__PAG4" localSheetId="8">#REF!</definedName>
    <definedName name="__PAG4" localSheetId="3">#REF!</definedName>
    <definedName name="__PAG4" localSheetId="5">#REF!</definedName>
    <definedName name="__PAG4" localSheetId="7">#REF!</definedName>
    <definedName name="__PAG4" localSheetId="1">#REF!</definedName>
    <definedName name="__PAG4" localSheetId="6">#REF!</definedName>
    <definedName name="__PAG4">#REF!</definedName>
    <definedName name="__PAG5" localSheetId="0">#REF!</definedName>
    <definedName name="__PAG5" localSheetId="4">#REF!</definedName>
    <definedName name="__PAG5" localSheetId="8">#REF!</definedName>
    <definedName name="__PAG5" localSheetId="3">#REF!</definedName>
    <definedName name="__PAG5" localSheetId="5">#REF!</definedName>
    <definedName name="__PAG5" localSheetId="7">#REF!</definedName>
    <definedName name="__PAG5" localSheetId="1">#REF!</definedName>
    <definedName name="__PAG5" localSheetId="6">#REF!</definedName>
    <definedName name="__PAG5">#REF!</definedName>
    <definedName name="__PAG6" localSheetId="0">#REF!</definedName>
    <definedName name="__PAG6" localSheetId="4">#REF!</definedName>
    <definedName name="__PAG6" localSheetId="8">#REF!</definedName>
    <definedName name="__PAG6" localSheetId="3">#REF!</definedName>
    <definedName name="__PAG6" localSheetId="5">#REF!</definedName>
    <definedName name="__PAG6" localSheetId="7">#REF!</definedName>
    <definedName name="__PAG6" localSheetId="1">#REF!</definedName>
    <definedName name="__PAG6" localSheetId="6">#REF!</definedName>
    <definedName name="__PAG6">#REF!</definedName>
    <definedName name="__PAG7" localSheetId="0">#REF!</definedName>
    <definedName name="__PAG7" localSheetId="4">#REF!</definedName>
    <definedName name="__PAG7" localSheetId="8">#REF!</definedName>
    <definedName name="__PAG7" localSheetId="3">#REF!</definedName>
    <definedName name="__PAG7" localSheetId="5">#REF!</definedName>
    <definedName name="__PAG7" localSheetId="7">#REF!</definedName>
    <definedName name="__PAG7" localSheetId="1">#REF!</definedName>
    <definedName name="__PAG7" localSheetId="6">#REF!</definedName>
    <definedName name="__PAG7">#REF!</definedName>
    <definedName name="__PAG8" localSheetId="0">#REF!</definedName>
    <definedName name="__PAG8" localSheetId="4">#REF!</definedName>
    <definedName name="__PAG8" localSheetId="8">#REF!</definedName>
    <definedName name="__PAG8" localSheetId="3">#REF!</definedName>
    <definedName name="__PAG8" localSheetId="5">#REF!</definedName>
    <definedName name="__PAG8" localSheetId="7">#REF!</definedName>
    <definedName name="__PAG8" localSheetId="1">#REF!</definedName>
    <definedName name="__PAG8" localSheetId="6">#REF!</definedName>
    <definedName name="__PAG8">#REF!</definedName>
    <definedName name="__PAG9" localSheetId="0">#REF!</definedName>
    <definedName name="__PAG9" localSheetId="4">#REF!</definedName>
    <definedName name="__PAG9" localSheetId="8">#REF!</definedName>
    <definedName name="__PAG9" localSheetId="3">#REF!</definedName>
    <definedName name="__PAG9" localSheetId="5">#REF!</definedName>
    <definedName name="__PAG9" localSheetId="7">#REF!</definedName>
    <definedName name="__PAG9" localSheetId="1">#REF!</definedName>
    <definedName name="__PAG9" localSheetId="6">#REF!</definedName>
    <definedName name="__PAG9">#REF!</definedName>
    <definedName name="_001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001" localSheetId="9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001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00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END1">'[1]개시대사 (2)'!$G$49</definedName>
    <definedName name="_Fill" localSheetId="0" hidden="1">#REF!</definedName>
    <definedName name="_Fill" localSheetId="4" hidden="1">#REF!</definedName>
    <definedName name="_Fill" localSheetId="8" hidden="1">#REF!</definedName>
    <definedName name="_Fill" localSheetId="3" hidden="1">#REF!</definedName>
    <definedName name="_Fill" localSheetId="9" hidden="1">#REF!</definedName>
    <definedName name="_Fill" localSheetId="5" hidden="1">#REF!</definedName>
    <definedName name="_Fill" localSheetId="7" hidden="1">#REF!</definedName>
    <definedName name="_Fill" localSheetId="1" hidden="1">#REF!</definedName>
    <definedName name="_Fill" localSheetId="6" hidden="1">#REF!</definedName>
    <definedName name="_Fill" hidden="1">#REF!</definedName>
    <definedName name="_xlnm._FilterDatabase" localSheetId="0" hidden="1">#REF!</definedName>
    <definedName name="_xlnm._FilterDatabase" localSheetId="4" hidden="1">'Closed Drain drum'!$C$4:$F$18</definedName>
    <definedName name="_xlnm._FilterDatabase" localSheetId="8" hidden="1">#REF!</definedName>
    <definedName name="_xlnm._FilterDatabase" localSheetId="3" hidden="1">#REF!</definedName>
    <definedName name="_xlnm._FilterDatabase" localSheetId="9" hidden="1">#REF!</definedName>
    <definedName name="_xlnm._FilterDatabase" localSheetId="5" hidden="1">'Glycol Sump Drum'!$C$4:$F$18</definedName>
    <definedName name="_xlnm._FilterDatabase" localSheetId="7" hidden="1">#REF!</definedName>
    <definedName name="_xlnm._FilterDatabase" localSheetId="1" hidden="1">#REF!</definedName>
    <definedName name="_xlnm._FilterDatabase" localSheetId="6" hidden="1">#REF!</definedName>
    <definedName name="_xlnm._FilterDatabase" hidden="1">#REF!</definedName>
    <definedName name="_ins2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ins2" localSheetId="9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ins2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ins2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Key1" localSheetId="0" hidden="1">#REF!</definedName>
    <definedName name="_Key1" localSheetId="4" hidden="1">#REF!</definedName>
    <definedName name="_Key1" localSheetId="8" hidden="1">#REF!</definedName>
    <definedName name="_Key1" localSheetId="3" hidden="1">#REF!</definedName>
    <definedName name="_Key1" localSheetId="9" hidden="1">#REF!</definedName>
    <definedName name="_Key1" localSheetId="5" hidden="1">#REF!</definedName>
    <definedName name="_Key1" localSheetId="7" hidden="1">#REF!</definedName>
    <definedName name="_Key1" localSheetId="1" hidden="1">#REF!</definedName>
    <definedName name="_Key1" localSheetId="6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8" hidden="1">#REF!</definedName>
    <definedName name="_Key2" localSheetId="3" hidden="1">#REF!</definedName>
    <definedName name="_Key2" localSheetId="5" hidden="1">#REF!</definedName>
    <definedName name="_Key2" localSheetId="7" hidden="1">#REF!</definedName>
    <definedName name="_Key2" localSheetId="1" hidden="1">#REF!</definedName>
    <definedName name="_Key2" localSheetId="6" hidden="1">#REF!</definedName>
    <definedName name="_Key2" hidden="1">#REF!</definedName>
    <definedName name="_max1">#N/A</definedName>
    <definedName name="_mdr2" localSheetId="0">'[2]Corrib Haz'!#REF!</definedName>
    <definedName name="_mdr2" localSheetId="4">'[2]Corrib Haz'!#REF!</definedName>
    <definedName name="_mdr2" localSheetId="8">'[2]Corrib Haz'!#REF!</definedName>
    <definedName name="_mdr2" localSheetId="3">'[2]Corrib Haz'!#REF!</definedName>
    <definedName name="_mdr2" localSheetId="5">'[2]Corrib Haz'!#REF!</definedName>
    <definedName name="_mdr2" localSheetId="7">'[2]Corrib Haz'!#REF!</definedName>
    <definedName name="_mdr2" localSheetId="1">'[2]Corrib Haz'!#REF!</definedName>
    <definedName name="_mdr2" localSheetId="6">'[2]Corrib Haz'!#REF!</definedName>
    <definedName name="_mdr2">'[2]Corrib Haz'!#REF!</definedName>
    <definedName name="_min1">#N/A</definedName>
    <definedName name="_Order1" hidden="1">255</definedName>
    <definedName name="_Order2" hidden="1">255</definedName>
    <definedName name="_PAG10" localSheetId="0">#REF!</definedName>
    <definedName name="_PAG10" localSheetId="4">#REF!</definedName>
    <definedName name="_PAG10" localSheetId="8">#REF!</definedName>
    <definedName name="_PAG10" localSheetId="3">#REF!</definedName>
    <definedName name="_PAG10" localSheetId="9">#REF!</definedName>
    <definedName name="_PAG10" localSheetId="5">#REF!</definedName>
    <definedName name="_PAG10" localSheetId="7">#REF!</definedName>
    <definedName name="_PAG10" localSheetId="1">#REF!</definedName>
    <definedName name="_PAG10" localSheetId="6">#REF!</definedName>
    <definedName name="_PAG10">#REF!</definedName>
    <definedName name="_PAG11" localSheetId="0">#REF!</definedName>
    <definedName name="_PAG11" localSheetId="4">#REF!</definedName>
    <definedName name="_PAG11" localSheetId="8">#REF!</definedName>
    <definedName name="_PAG11" localSheetId="3">#REF!</definedName>
    <definedName name="_PAG11" localSheetId="5">#REF!</definedName>
    <definedName name="_PAG11" localSheetId="7">#REF!</definedName>
    <definedName name="_PAG11" localSheetId="1">#REF!</definedName>
    <definedName name="_PAG11" localSheetId="6">#REF!</definedName>
    <definedName name="_PAG11">#REF!</definedName>
    <definedName name="_PAG12" localSheetId="0">#REF!</definedName>
    <definedName name="_PAG12" localSheetId="4">#REF!</definedName>
    <definedName name="_PAG12" localSheetId="8">#REF!</definedName>
    <definedName name="_PAG12" localSheetId="3">#REF!</definedName>
    <definedName name="_PAG12" localSheetId="5">#REF!</definedName>
    <definedName name="_PAG12" localSheetId="7">#REF!</definedName>
    <definedName name="_PAG12" localSheetId="1">#REF!</definedName>
    <definedName name="_PAG12" localSheetId="6">#REF!</definedName>
    <definedName name="_PAG12">#REF!</definedName>
    <definedName name="_PAG13" localSheetId="0">#REF!</definedName>
    <definedName name="_PAG13" localSheetId="4">#REF!</definedName>
    <definedName name="_PAG13" localSheetId="8">#REF!</definedName>
    <definedName name="_PAG13" localSheetId="3">#REF!</definedName>
    <definedName name="_PAG13" localSheetId="5">#REF!</definedName>
    <definedName name="_PAG13" localSheetId="7">#REF!</definedName>
    <definedName name="_PAG13" localSheetId="1">#REF!</definedName>
    <definedName name="_PAG13" localSheetId="6">#REF!</definedName>
    <definedName name="_PAG13">#REF!</definedName>
    <definedName name="_pag2" localSheetId="0">#REF!</definedName>
    <definedName name="_pag2" localSheetId="4">#REF!</definedName>
    <definedName name="_pag2" localSheetId="8">#REF!</definedName>
    <definedName name="_pag2" localSheetId="3">#REF!</definedName>
    <definedName name="_pag2" localSheetId="5">#REF!</definedName>
    <definedName name="_pag2" localSheetId="7">#REF!</definedName>
    <definedName name="_pag2" localSheetId="1">#REF!</definedName>
    <definedName name="_pag2" localSheetId="6">#REF!</definedName>
    <definedName name="_pag2">#REF!</definedName>
    <definedName name="_PAG3" localSheetId="0">#REF!</definedName>
    <definedName name="_PAG3" localSheetId="4">#REF!</definedName>
    <definedName name="_PAG3" localSheetId="8">#REF!</definedName>
    <definedName name="_PAG3" localSheetId="3">#REF!</definedName>
    <definedName name="_PAG3" localSheetId="5">#REF!</definedName>
    <definedName name="_PAG3" localSheetId="7">#REF!</definedName>
    <definedName name="_PAG3" localSheetId="1">#REF!</definedName>
    <definedName name="_PAG3" localSheetId="6">#REF!</definedName>
    <definedName name="_PAG3">#REF!</definedName>
    <definedName name="_PAG4" localSheetId="0">#REF!</definedName>
    <definedName name="_PAG4" localSheetId="4">#REF!</definedName>
    <definedName name="_PAG4" localSheetId="8">#REF!</definedName>
    <definedName name="_PAG4" localSheetId="3">#REF!</definedName>
    <definedName name="_PAG4" localSheetId="5">#REF!</definedName>
    <definedName name="_PAG4" localSheetId="7">#REF!</definedName>
    <definedName name="_PAG4" localSheetId="1">#REF!</definedName>
    <definedName name="_PAG4" localSheetId="6">#REF!</definedName>
    <definedName name="_PAG4">#REF!</definedName>
    <definedName name="_PAG5" localSheetId="0">#REF!</definedName>
    <definedName name="_PAG5" localSheetId="4">#REF!</definedName>
    <definedName name="_PAG5" localSheetId="8">#REF!</definedName>
    <definedName name="_PAG5" localSheetId="3">#REF!</definedName>
    <definedName name="_PAG5" localSheetId="5">#REF!</definedName>
    <definedName name="_PAG5" localSheetId="7">#REF!</definedName>
    <definedName name="_PAG5" localSheetId="1">#REF!</definedName>
    <definedName name="_PAG5" localSheetId="6">#REF!</definedName>
    <definedName name="_PAG5">#REF!</definedName>
    <definedName name="_PAG6" localSheetId="0">#REF!</definedName>
    <definedName name="_PAG6" localSheetId="4">#REF!</definedName>
    <definedName name="_PAG6" localSheetId="8">#REF!</definedName>
    <definedName name="_PAG6" localSheetId="3">#REF!</definedName>
    <definedName name="_PAG6" localSheetId="5">#REF!</definedName>
    <definedName name="_PAG6" localSheetId="7">#REF!</definedName>
    <definedName name="_PAG6" localSheetId="1">#REF!</definedName>
    <definedName name="_PAG6" localSheetId="6">#REF!</definedName>
    <definedName name="_PAG6">#REF!</definedName>
    <definedName name="_PAG7" localSheetId="0">#REF!</definedName>
    <definedName name="_PAG7" localSheetId="4">#REF!</definedName>
    <definedName name="_PAG7" localSheetId="8">#REF!</definedName>
    <definedName name="_PAG7" localSheetId="3">#REF!</definedName>
    <definedName name="_PAG7" localSheetId="5">#REF!</definedName>
    <definedName name="_PAG7" localSheetId="7">#REF!</definedName>
    <definedName name="_PAG7" localSheetId="1">#REF!</definedName>
    <definedName name="_PAG7" localSheetId="6">#REF!</definedName>
    <definedName name="_PAG7">#REF!</definedName>
    <definedName name="_PAG8" localSheetId="0">#REF!</definedName>
    <definedName name="_PAG8" localSheetId="4">#REF!</definedName>
    <definedName name="_PAG8" localSheetId="8">#REF!</definedName>
    <definedName name="_PAG8" localSheetId="3">#REF!</definedName>
    <definedName name="_PAG8" localSheetId="5">#REF!</definedName>
    <definedName name="_PAG8" localSheetId="7">#REF!</definedName>
    <definedName name="_PAG8" localSheetId="1">#REF!</definedName>
    <definedName name="_PAG8" localSheetId="6">#REF!</definedName>
    <definedName name="_PAG8">#REF!</definedName>
    <definedName name="_PAG9" localSheetId="0">#REF!</definedName>
    <definedName name="_PAG9" localSheetId="4">#REF!</definedName>
    <definedName name="_PAG9" localSheetId="8">#REF!</definedName>
    <definedName name="_PAG9" localSheetId="3">#REF!</definedName>
    <definedName name="_PAG9" localSheetId="5">#REF!</definedName>
    <definedName name="_PAG9" localSheetId="7">#REF!</definedName>
    <definedName name="_PAG9" localSheetId="1">#REF!</definedName>
    <definedName name="_PAG9" localSheetId="6">#REF!</definedName>
    <definedName name="_PAG9">#REF!</definedName>
    <definedName name="_pr1" localSheetId="0">#REF!</definedName>
    <definedName name="_pr1" localSheetId="4">#REF!</definedName>
    <definedName name="_pr1" localSheetId="8">#REF!</definedName>
    <definedName name="_pr1" localSheetId="3">#REF!</definedName>
    <definedName name="_pr1" localSheetId="5">#REF!</definedName>
    <definedName name="_pr1" localSheetId="7">#REF!</definedName>
    <definedName name="_pr1" localSheetId="1">#REF!</definedName>
    <definedName name="_pr1" localSheetId="6">#REF!</definedName>
    <definedName name="_pr1">#REF!</definedName>
    <definedName name="_pr2" localSheetId="0">#REF!</definedName>
    <definedName name="_pr2" localSheetId="4">#REF!</definedName>
    <definedName name="_pr2" localSheetId="8">#REF!</definedName>
    <definedName name="_pr2" localSheetId="3">#REF!</definedName>
    <definedName name="_pr2" localSheetId="5">#REF!</definedName>
    <definedName name="_pr2" localSheetId="7">#REF!</definedName>
    <definedName name="_pr2" localSheetId="1">#REF!</definedName>
    <definedName name="_pr2" localSheetId="6">#REF!</definedName>
    <definedName name="_pr2">#REF!</definedName>
    <definedName name="_ps1" localSheetId="0">#REF!</definedName>
    <definedName name="_ps1" localSheetId="4">#REF!</definedName>
    <definedName name="_ps1" localSheetId="8">#REF!</definedName>
    <definedName name="_ps1" localSheetId="3">#REF!</definedName>
    <definedName name="_ps1" localSheetId="5">#REF!</definedName>
    <definedName name="_ps1" localSheetId="7">#REF!</definedName>
    <definedName name="_ps1" localSheetId="1">#REF!</definedName>
    <definedName name="_ps1" localSheetId="6">#REF!</definedName>
    <definedName name="_ps1">#REF!</definedName>
    <definedName name="_Sort" localSheetId="0" hidden="1">#REF!</definedName>
    <definedName name="_Sort" localSheetId="4" hidden="1">#REF!</definedName>
    <definedName name="_Sort" localSheetId="8" hidden="1">#REF!</definedName>
    <definedName name="_Sort" localSheetId="3" hidden="1">#REF!</definedName>
    <definedName name="_Sort" localSheetId="5" hidden="1">#REF!</definedName>
    <definedName name="_Sort" localSheetId="7" hidden="1">#REF!</definedName>
    <definedName name="_Sort" localSheetId="1" hidden="1">#REF!</definedName>
    <definedName name="_Sort" localSheetId="6" hidden="1">#REF!</definedName>
    <definedName name="_Sort" hidden="1">#REF!</definedName>
    <definedName name="_VLT1" localSheetId="0">#REF!</definedName>
    <definedName name="_VLT1" localSheetId="4">#REF!</definedName>
    <definedName name="_VLT1" localSheetId="8">#REF!</definedName>
    <definedName name="_VLT1" localSheetId="3">#REF!</definedName>
    <definedName name="_VLT1" localSheetId="5">#REF!</definedName>
    <definedName name="_VLT1" localSheetId="7">#REF!</definedName>
    <definedName name="_VLT1" localSheetId="1">#REF!</definedName>
    <definedName name="_VLT1" localSheetId="6">#REF!</definedName>
    <definedName name="_VLT1">#REF!</definedName>
    <definedName name="a" localSheetId="0">#REF!</definedName>
    <definedName name="a" localSheetId="4">#REF!</definedName>
    <definedName name="a" localSheetId="8">#REF!</definedName>
    <definedName name="a" localSheetId="3">#REF!</definedName>
    <definedName name="a" localSheetId="5">#REF!</definedName>
    <definedName name="a" localSheetId="7">#REF!</definedName>
    <definedName name="a" localSheetId="1">#REF!</definedName>
    <definedName name="a" localSheetId="6">#REF!</definedName>
    <definedName name="a">#REF!</definedName>
    <definedName name="a_dash" localSheetId="0">#REF!</definedName>
    <definedName name="a_dash" localSheetId="4">#REF!</definedName>
    <definedName name="a_dash" localSheetId="8">#REF!</definedName>
    <definedName name="a_dash" localSheetId="3">#REF!</definedName>
    <definedName name="a_dash" localSheetId="5">#REF!</definedName>
    <definedName name="a_dash" localSheetId="7">#REF!</definedName>
    <definedName name="a_dash" localSheetId="1">#REF!</definedName>
    <definedName name="a_dash" localSheetId="6">#REF!</definedName>
    <definedName name="a_dash">#REF!</definedName>
    <definedName name="a1A671" localSheetId="0">#REF!</definedName>
    <definedName name="a1A671" localSheetId="4">#REF!</definedName>
    <definedName name="a1A671" localSheetId="8">#REF!</definedName>
    <definedName name="a1A671" localSheetId="3">#REF!</definedName>
    <definedName name="a1A671" localSheetId="5">#REF!</definedName>
    <definedName name="a1A671" localSheetId="7">#REF!</definedName>
    <definedName name="a1A671" localSheetId="1">#REF!</definedName>
    <definedName name="a1A671" localSheetId="6">#REF!</definedName>
    <definedName name="a1A671">#REF!</definedName>
    <definedName name="A3140_" localSheetId="0">OFFSET('[3]Weekly Overall Plan (2)'!$E$391,1,MATCH(#REF!,'[3]Weekly Overall Plan (2)'!$F$390:$AO$390,0),285,1)</definedName>
    <definedName name="A3140_" localSheetId="4">OFFSET('[4]Weekly Overall Plan (2)'!$E$391,1,MATCH(#REF!,'[4]Weekly Overall Plan (2)'!$F$390:$AO$390,0),285,1)</definedName>
    <definedName name="A3140_" localSheetId="8">OFFSET('[4]Weekly Overall Plan (2)'!$E$391,1,MATCH(#REF!,'[4]Weekly Overall Plan (2)'!$F$390:$AO$390,0),285,1)</definedName>
    <definedName name="A3140_" localSheetId="3">OFFSET('[4]Weekly Overall Plan (2)'!$E$391,1,MATCH(#REF!,'[4]Weekly Overall Plan (2)'!$F$390:$AO$390,0),285,1)</definedName>
    <definedName name="A3140_" localSheetId="9">OFFSET('[4]Weekly Overall Plan (2)'!$E$391,1,MATCH(#REF!,'[4]Weekly Overall Plan (2)'!$F$390:$AO$390,0),285,1)</definedName>
    <definedName name="A3140_" localSheetId="5">OFFSET('[4]Weekly Overall Plan (2)'!$E$391,1,MATCH(#REF!,'[4]Weekly Overall Plan (2)'!$F$390:$AO$390,0),285,1)</definedName>
    <definedName name="A3140_" localSheetId="7">OFFSET('[4]Weekly Overall Plan (2)'!$E$391,1,MATCH(#REF!,'[4]Weekly Overall Plan (2)'!$F$390:$AO$390,0),285,1)</definedName>
    <definedName name="A3140_" localSheetId="1">OFFSET('[3]Weekly Overall Plan (2)'!$E$391,1,MATCH(#REF!,'[3]Weekly Overall Plan (2)'!$F$390:$AO$390,0),285,1)</definedName>
    <definedName name="A3140_" localSheetId="6">OFFSET('[4]Weekly Overall Plan (2)'!$E$391,1,MATCH(#REF!,'[4]Weekly Overall Plan (2)'!$F$390:$AO$390,0),285,1)</definedName>
    <definedName name="A3140_">OFFSET('[4]Weekly Overall Plan (2)'!$E$391,1,MATCH(#REF!,'[4]Weekly Overall Plan (2)'!$F$390:$AO$390,0),285,1)</definedName>
    <definedName name="a430." localSheetId="0">#REF!</definedName>
    <definedName name="a430." localSheetId="4">#REF!</definedName>
    <definedName name="a430." localSheetId="8">#REF!</definedName>
    <definedName name="a430." localSheetId="3">#REF!</definedName>
    <definedName name="a430." localSheetId="9">#REF!</definedName>
    <definedName name="a430." localSheetId="5">#REF!</definedName>
    <definedName name="a430." localSheetId="7">#REF!</definedName>
    <definedName name="a430." localSheetId="1">#REF!</definedName>
    <definedName name="a430." localSheetId="6">#REF!</definedName>
    <definedName name="a430.">#REF!</definedName>
    <definedName name="aa" localSheetId="0">#REF!</definedName>
    <definedName name="aa" localSheetId="4">#REF!</definedName>
    <definedName name="aa" localSheetId="8">#REF!</definedName>
    <definedName name="aa" localSheetId="3">#REF!</definedName>
    <definedName name="aa" localSheetId="5">#REF!</definedName>
    <definedName name="aa" localSheetId="7">#REF!</definedName>
    <definedName name="aa" localSheetId="1">#REF!</definedName>
    <definedName name="aa" localSheetId="6">#REF!</definedName>
    <definedName name="aa">#REF!</definedName>
    <definedName name="aaa" localSheetId="0">[5]Original!#REF!</definedName>
    <definedName name="aaa" localSheetId="4">[5]Original!#REF!</definedName>
    <definedName name="aaa" localSheetId="8">[5]Original!#REF!</definedName>
    <definedName name="aaa" localSheetId="3">[5]Original!#REF!</definedName>
    <definedName name="aaa" localSheetId="5">[5]Original!#REF!</definedName>
    <definedName name="aaa" localSheetId="7">[5]Original!#REF!</definedName>
    <definedName name="aaa" localSheetId="1">[5]Original!#REF!</definedName>
    <definedName name="aaa" localSheetId="6">[5]Original!#REF!</definedName>
    <definedName name="aaa">[5]Original!#REF!</definedName>
    <definedName name="aaaa" localSheetId="0">'[6]REFF-STST'!#REF!</definedName>
    <definedName name="aaaa" localSheetId="4">'[6]REFF-STST'!#REF!</definedName>
    <definedName name="aaaa" localSheetId="8">'[6]REFF-STST'!#REF!</definedName>
    <definedName name="aaaa" localSheetId="3">'[6]REFF-STST'!#REF!</definedName>
    <definedName name="aaaa" localSheetId="5">'[6]REFF-STST'!#REF!</definedName>
    <definedName name="aaaa" localSheetId="7">'[6]REFF-STST'!#REF!</definedName>
    <definedName name="aaaa" localSheetId="1">'[6]REFF-STST'!#REF!</definedName>
    <definedName name="aaaa" localSheetId="6">'[6]REFF-STST'!#REF!</definedName>
    <definedName name="aaaa">'[6]REFF-STST'!#REF!</definedName>
    <definedName name="aaaab" localSheetId="0">#REF!</definedName>
    <definedName name="aaaab" localSheetId="4">#REF!</definedName>
    <definedName name="aaaab" localSheetId="8">#REF!</definedName>
    <definedName name="aaaab" localSheetId="3">#REF!</definedName>
    <definedName name="aaaab" localSheetId="9">#REF!</definedName>
    <definedName name="aaaab" localSheetId="5">#REF!</definedName>
    <definedName name="aaaab" localSheetId="7">#REF!</definedName>
    <definedName name="aaaab" localSheetId="1">#REF!</definedName>
    <definedName name="aaaab" localSheetId="6">#REF!</definedName>
    <definedName name="aaaab">#REF!</definedName>
    <definedName name="ABC" localSheetId="0">[7]Cover!#REF!</definedName>
    <definedName name="ABC" localSheetId="4">[7]Cover!#REF!</definedName>
    <definedName name="ABC" localSheetId="8">[7]Cover!#REF!</definedName>
    <definedName name="ABC" localSheetId="3">[7]Cover!#REF!</definedName>
    <definedName name="ABC" localSheetId="9">[7]Cover!#REF!</definedName>
    <definedName name="ABC" localSheetId="5">[7]Cover!#REF!</definedName>
    <definedName name="ABC" localSheetId="7">[7]Cover!#REF!</definedName>
    <definedName name="ABC" localSheetId="1">[7]Cover!#REF!</definedName>
    <definedName name="ABC" localSheetId="6">[7]Cover!#REF!</definedName>
    <definedName name="ABC">[7]Cover!#REF!</definedName>
    <definedName name="ABNYEH">'[8]فهرست ابنیه 87'!$A$2:$D$1082</definedName>
    <definedName name="ACT" localSheetId="0">#REF!</definedName>
    <definedName name="ACT" localSheetId="4">#REF!</definedName>
    <definedName name="ACT" localSheetId="8">#REF!</definedName>
    <definedName name="ACT" localSheetId="3">#REF!</definedName>
    <definedName name="ACT" localSheetId="9">#REF!</definedName>
    <definedName name="ACT" localSheetId="5">#REF!</definedName>
    <definedName name="ACT" localSheetId="7">#REF!</definedName>
    <definedName name="ACT" localSheetId="1">#REF!</definedName>
    <definedName name="ACT" localSheetId="6">#REF!</definedName>
    <definedName name="ACT">#REF!</definedName>
    <definedName name="ActionR" localSheetId="0">#REF!</definedName>
    <definedName name="ActionR" localSheetId="4">#REF!</definedName>
    <definedName name="ActionR" localSheetId="8">#REF!</definedName>
    <definedName name="ActionR" localSheetId="3">#REF!</definedName>
    <definedName name="ActionR" localSheetId="5">#REF!</definedName>
    <definedName name="ActionR" localSheetId="7">#REF!</definedName>
    <definedName name="ActionR" localSheetId="1">#REF!</definedName>
    <definedName name="ActionR" localSheetId="6">#REF!</definedName>
    <definedName name="ActionR">#REF!</definedName>
    <definedName name="ACTUAL" localSheetId="0" hidden="1">{"'Total_curve(ABT)'!$A$1:$AN$60"}</definedName>
    <definedName name="ACTUAL" localSheetId="9" hidden="1">{"'Total_curve(ABT)'!$A$1:$AN$60"}</definedName>
    <definedName name="ACTUAL" localSheetId="1" hidden="1">{"'Total_curve(ABT)'!$A$1:$AN$60"}</definedName>
    <definedName name="ACTUAL" hidden="1">{"'Total_curve(ABT)'!$A$1:$AN$60"}</definedName>
    <definedName name="ads" localSheetId="0">#REF!</definedName>
    <definedName name="ads" localSheetId="4">#REF!</definedName>
    <definedName name="ads" localSheetId="8">#REF!</definedName>
    <definedName name="ads" localSheetId="3">#REF!</definedName>
    <definedName name="ads" localSheetId="5">#REF!</definedName>
    <definedName name="ads" localSheetId="7">#REF!</definedName>
    <definedName name="ads" localSheetId="1">#REF!</definedName>
    <definedName name="ads" localSheetId="6">#REF!</definedName>
    <definedName name="ads">#REF!</definedName>
    <definedName name="agdump" localSheetId="0">#REF!</definedName>
    <definedName name="agdump" localSheetId="4">#REF!</definedName>
    <definedName name="agdump" localSheetId="8">#REF!</definedName>
    <definedName name="agdump" localSheetId="3">#REF!</definedName>
    <definedName name="agdump" localSheetId="5">#REF!</definedName>
    <definedName name="agdump" localSheetId="7">#REF!</definedName>
    <definedName name="agdump" localSheetId="1">#REF!</definedName>
    <definedName name="agdump" localSheetId="6">#REF!</definedName>
    <definedName name="agdump">#REF!</definedName>
    <definedName name="agedump" localSheetId="0">#REF!</definedName>
    <definedName name="agedump" localSheetId="4">#REF!</definedName>
    <definedName name="agedump" localSheetId="8">#REF!</definedName>
    <definedName name="agedump" localSheetId="3">#REF!</definedName>
    <definedName name="agedump" localSheetId="5">#REF!</definedName>
    <definedName name="agedump" localSheetId="7">#REF!</definedName>
    <definedName name="agedump" localSheetId="1">#REF!</definedName>
    <definedName name="agedump" localSheetId="6">#REF!</definedName>
    <definedName name="agedump">#REF!</definedName>
    <definedName name="agencydump" localSheetId="0">#REF!</definedName>
    <definedName name="agencydump" localSheetId="4">#REF!</definedName>
    <definedName name="agencydump" localSheetId="8">#REF!</definedName>
    <definedName name="agencydump" localSheetId="3">#REF!</definedName>
    <definedName name="agencydump" localSheetId="5">#REF!</definedName>
    <definedName name="agencydump" localSheetId="7">#REF!</definedName>
    <definedName name="agencydump" localSheetId="1">#REF!</definedName>
    <definedName name="agencydump" localSheetId="6">#REF!</definedName>
    <definedName name="agencydump">#REF!</definedName>
    <definedName name="AGENCYLY" localSheetId="0">#REF!</definedName>
    <definedName name="AGENCYLY" localSheetId="4">#REF!</definedName>
    <definedName name="AGENCYLY" localSheetId="8">#REF!</definedName>
    <definedName name="AGENCYLY" localSheetId="3">#REF!</definedName>
    <definedName name="AGENCYLY" localSheetId="5">#REF!</definedName>
    <definedName name="AGENCYLY" localSheetId="7">#REF!</definedName>
    <definedName name="AGENCYLY" localSheetId="1">#REF!</definedName>
    <definedName name="AGENCYLY" localSheetId="6">#REF!</definedName>
    <definedName name="AGENCYLY">#REF!</definedName>
    <definedName name="AGENCYPLAN" localSheetId="0">#REF!</definedName>
    <definedName name="AGENCYPLAN" localSheetId="4">#REF!</definedName>
    <definedName name="AGENCYPLAN" localSheetId="8">#REF!</definedName>
    <definedName name="AGENCYPLAN" localSheetId="3">#REF!</definedName>
    <definedName name="AGENCYPLAN" localSheetId="5">#REF!</definedName>
    <definedName name="AGENCYPLAN" localSheetId="7">#REF!</definedName>
    <definedName name="AGENCYPLAN" localSheetId="1">#REF!</definedName>
    <definedName name="AGENCYPLAN" localSheetId="6">#REF!</definedName>
    <definedName name="AGENCYPLAN">#REF!</definedName>
    <definedName name="anchor" localSheetId="0">#REF!</definedName>
    <definedName name="anchor" localSheetId="4">#REF!</definedName>
    <definedName name="anchor" localSheetId="8">#REF!</definedName>
    <definedName name="anchor" localSheetId="3">#REF!</definedName>
    <definedName name="anchor" localSheetId="5">#REF!</definedName>
    <definedName name="anchor" localSheetId="7">#REF!</definedName>
    <definedName name="anchor" localSheetId="1">#REF!</definedName>
    <definedName name="anchor" localSheetId="6">#REF!</definedName>
    <definedName name="anchor">#REF!</definedName>
    <definedName name="aNGHEZI" localSheetId="0">#REF!</definedName>
    <definedName name="aNGHEZI" localSheetId="4">#REF!</definedName>
    <definedName name="aNGHEZI" localSheetId="8">#REF!</definedName>
    <definedName name="aNGHEZI" localSheetId="3">#REF!</definedName>
    <definedName name="aNGHEZI" localSheetId="5">#REF!</definedName>
    <definedName name="aNGHEZI" localSheetId="7">#REF!</definedName>
    <definedName name="aNGHEZI" localSheetId="1">#REF!</definedName>
    <definedName name="aNGHEZI" localSheetId="6">#REF!</definedName>
    <definedName name="aNGHEZI">#REF!</definedName>
    <definedName name="AQWS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AQWS" localSheetId="9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AQWS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AQWS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Arial" localSheetId="0">#REF!</definedName>
    <definedName name="Arial" localSheetId="4">#REF!</definedName>
    <definedName name="Arial" localSheetId="8">#REF!</definedName>
    <definedName name="Arial" localSheetId="3">#REF!</definedName>
    <definedName name="Arial" localSheetId="9">#REF!</definedName>
    <definedName name="Arial" localSheetId="5">#REF!</definedName>
    <definedName name="Arial" localSheetId="7">#REF!</definedName>
    <definedName name="Arial" localSheetId="1">#REF!</definedName>
    <definedName name="Arial" localSheetId="6">#REF!</definedName>
    <definedName name="Arial">#REF!</definedName>
    <definedName name="as" localSheetId="0">[5]Original!#REF!</definedName>
    <definedName name="as" localSheetId="4">[5]Original!#REF!</definedName>
    <definedName name="as" localSheetId="8">[5]Original!#REF!</definedName>
    <definedName name="as" localSheetId="3">[5]Original!#REF!</definedName>
    <definedName name="as" localSheetId="9">[5]Original!#REF!</definedName>
    <definedName name="as" localSheetId="5">[5]Original!#REF!</definedName>
    <definedName name="as" localSheetId="7">[5]Original!#REF!</definedName>
    <definedName name="as" localSheetId="1">[5]Original!#REF!</definedName>
    <definedName name="as" localSheetId="6">[5]Original!#REF!</definedName>
    <definedName name="as">[5]Original!#REF!</definedName>
    <definedName name="asd" localSheetId="0">'[9]P3_ONSHORE(SPP1)'!$F$1</definedName>
    <definedName name="asd" localSheetId="1">'[9]P3_ONSHORE(SPP1)'!$F$1</definedName>
    <definedName name="asd">'[10]P3_ONSHORE(SPP1)'!$F$1</definedName>
    <definedName name="asqq" localSheetId="0">#REF!</definedName>
    <definedName name="asqq" localSheetId="4">#REF!</definedName>
    <definedName name="asqq" localSheetId="8">#REF!</definedName>
    <definedName name="asqq" localSheetId="3">#REF!</definedName>
    <definedName name="asqq" localSheetId="9">#REF!</definedName>
    <definedName name="asqq" localSheetId="5">#REF!</definedName>
    <definedName name="asqq" localSheetId="7">#REF!</definedName>
    <definedName name="asqq" localSheetId="1">#REF!</definedName>
    <definedName name="asqq" localSheetId="6">#REF!</definedName>
    <definedName name="asqq">#REF!</definedName>
    <definedName name="azsq" localSheetId="0">[5]Original!#REF!</definedName>
    <definedName name="azsq" localSheetId="4">[5]Original!#REF!</definedName>
    <definedName name="azsq" localSheetId="8">[5]Original!#REF!</definedName>
    <definedName name="azsq" localSheetId="3">[5]Original!#REF!</definedName>
    <definedName name="azsq" localSheetId="9">[5]Original!#REF!</definedName>
    <definedName name="azsq" localSheetId="5">[5]Original!#REF!</definedName>
    <definedName name="azsq" localSheetId="7">[5]Original!#REF!</definedName>
    <definedName name="azsq" localSheetId="1">[5]Original!#REF!</definedName>
    <definedName name="azsq" localSheetId="6">[5]Original!#REF!</definedName>
    <definedName name="azsq">[5]Original!#REF!</definedName>
    <definedName name="b" localSheetId="0">#REF!</definedName>
    <definedName name="b" localSheetId="4">#REF!</definedName>
    <definedName name="b" localSheetId="8">#REF!</definedName>
    <definedName name="b" localSheetId="3">#REF!</definedName>
    <definedName name="b" localSheetId="9">#REF!</definedName>
    <definedName name="b" localSheetId="5">#REF!</definedName>
    <definedName name="b" localSheetId="7">#REF!</definedName>
    <definedName name="b" localSheetId="1">#REF!</definedName>
    <definedName name="b" localSheetId="6">#REF!</definedName>
    <definedName name="b">#REF!</definedName>
    <definedName name="b_dash" localSheetId="0">#REF!</definedName>
    <definedName name="b_dash" localSheetId="4">#REF!</definedName>
    <definedName name="b_dash" localSheetId="8">#REF!</definedName>
    <definedName name="b_dash" localSheetId="3">#REF!</definedName>
    <definedName name="b_dash" localSheetId="5">#REF!</definedName>
    <definedName name="b_dash" localSheetId="7">#REF!</definedName>
    <definedName name="b_dash" localSheetId="1">#REF!</definedName>
    <definedName name="b_dash" localSheetId="6">#REF!</definedName>
    <definedName name="b_dash">#REF!</definedName>
    <definedName name="Basis" localSheetId="0">#REF!</definedName>
    <definedName name="Basis" localSheetId="4">#REF!</definedName>
    <definedName name="Basis" localSheetId="8">#REF!</definedName>
    <definedName name="Basis" localSheetId="3">#REF!</definedName>
    <definedName name="Basis" localSheetId="5">#REF!</definedName>
    <definedName name="Basis" localSheetId="7">#REF!</definedName>
    <definedName name="Basis" localSheetId="1">#REF!</definedName>
    <definedName name="Basis" localSheetId="6">#REF!</definedName>
    <definedName name="Basis">#REF!</definedName>
    <definedName name="bb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b" localSheetId="9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b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b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BB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BB" localSheetId="9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BB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BB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ffdfdg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ffdfdg" localSheetId="9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ffdfdg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ffdfdg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FR" localSheetId="0">#REF!</definedName>
    <definedName name="BFR" localSheetId="4">#REF!</definedName>
    <definedName name="BFR" localSheetId="8">#REF!</definedName>
    <definedName name="BFR" localSheetId="3">#REF!</definedName>
    <definedName name="BFR" localSheetId="9">#REF!</definedName>
    <definedName name="BFR" localSheetId="5">#REF!</definedName>
    <definedName name="BFR" localSheetId="7">#REF!</definedName>
    <definedName name="BFR" localSheetId="1">#REF!</definedName>
    <definedName name="BFR" localSheetId="6">#REF!</definedName>
    <definedName name="BFR">#REF!</definedName>
    <definedName name="BQ">'[11]P3_ONSHORE(SPP1)'!$F$1</definedName>
    <definedName name="BREAKDOWN">'[12]Summary Sheets'!$A$2:$K$36</definedName>
    <definedName name="Build" localSheetId="0">#REF!</definedName>
    <definedName name="Build" localSheetId="4">#REF!</definedName>
    <definedName name="Build" localSheetId="8">#REF!</definedName>
    <definedName name="Build" localSheetId="3">#REF!</definedName>
    <definedName name="Build" localSheetId="9">#REF!</definedName>
    <definedName name="Build" localSheetId="5">#REF!</definedName>
    <definedName name="Build" localSheetId="7">#REF!</definedName>
    <definedName name="Build" localSheetId="1">#REF!</definedName>
    <definedName name="Build" localSheetId="6">#REF!</definedName>
    <definedName name="Build">#REF!</definedName>
    <definedName name="c_margin" localSheetId="0">#REF!</definedName>
    <definedName name="c_margin" localSheetId="4">#REF!</definedName>
    <definedName name="c_margin" localSheetId="8">#REF!</definedName>
    <definedName name="c_margin" localSheetId="3">#REF!</definedName>
    <definedName name="c_margin" localSheetId="5">#REF!</definedName>
    <definedName name="c_margin" localSheetId="7">#REF!</definedName>
    <definedName name="c_margin" localSheetId="1">#REF!</definedName>
    <definedName name="c_margin" localSheetId="6">#REF!</definedName>
    <definedName name="c_margin">#REF!</definedName>
    <definedName name="CABLE" localSheetId="0">#REF!</definedName>
    <definedName name="CABLE" localSheetId="4">#REF!</definedName>
    <definedName name="CABLE" localSheetId="8">#REF!</definedName>
    <definedName name="CABLE" localSheetId="3">#REF!</definedName>
    <definedName name="CABLE" localSheetId="5">#REF!</definedName>
    <definedName name="CABLE" localSheetId="7">#REF!</definedName>
    <definedName name="CABLE" localSheetId="1">#REF!</definedName>
    <definedName name="CABLE" localSheetId="6">#REF!</definedName>
    <definedName name="CABLE">#REF!</definedName>
    <definedName name="CalcAgencyPrice" localSheetId="0">#REF!</definedName>
    <definedName name="CalcAgencyPrice" localSheetId="4">#REF!</definedName>
    <definedName name="CalcAgencyPrice" localSheetId="8">#REF!</definedName>
    <definedName name="CalcAgencyPrice" localSheetId="3">#REF!</definedName>
    <definedName name="CalcAgencyPrice" localSheetId="5">#REF!</definedName>
    <definedName name="CalcAgencyPrice" localSheetId="7">#REF!</definedName>
    <definedName name="CalcAgencyPrice" localSheetId="1">#REF!</definedName>
    <definedName name="CalcAgencyPrice" localSheetId="6">#REF!</definedName>
    <definedName name="CalcAgencyPrice">#REF!</definedName>
    <definedName name="Canal_dej">[13]ج!$C$36</definedName>
    <definedName name="Canal_sang">[13]ج!$C$37</definedName>
    <definedName name="CBL11KV" localSheetId="0">#REF!</definedName>
    <definedName name="CBL11KV" localSheetId="4">#REF!</definedName>
    <definedName name="CBL11KV" localSheetId="8">#REF!</definedName>
    <definedName name="CBL11KV" localSheetId="3">#REF!</definedName>
    <definedName name="CBL11KV" localSheetId="9">#REF!</definedName>
    <definedName name="CBL11KV" localSheetId="5">#REF!</definedName>
    <definedName name="CBL11KV" localSheetId="7">#REF!</definedName>
    <definedName name="CBL11KV" localSheetId="1">#REF!</definedName>
    <definedName name="CBL11KV" localSheetId="6">#REF!</definedName>
    <definedName name="CBL11KV">#REF!</definedName>
    <definedName name="CBL600V" localSheetId="0">#REF!</definedName>
    <definedName name="CBL600V" localSheetId="4">#REF!</definedName>
    <definedName name="CBL600V" localSheetId="8">#REF!</definedName>
    <definedName name="CBL600V" localSheetId="3">#REF!</definedName>
    <definedName name="CBL600V" localSheetId="5">#REF!</definedName>
    <definedName name="CBL600V" localSheetId="7">#REF!</definedName>
    <definedName name="CBL600V" localSheetId="1">#REF!</definedName>
    <definedName name="CBL600V" localSheetId="6">#REF!</definedName>
    <definedName name="CBL600V">#REF!</definedName>
    <definedName name="CBL6KV" localSheetId="0">#REF!</definedName>
    <definedName name="CBL6KV" localSheetId="4">#REF!</definedName>
    <definedName name="CBL6KV" localSheetId="8">#REF!</definedName>
    <definedName name="CBL6KV" localSheetId="3">#REF!</definedName>
    <definedName name="CBL6KV" localSheetId="5">#REF!</definedName>
    <definedName name="CBL6KV" localSheetId="7">#REF!</definedName>
    <definedName name="CBL6KV" localSheetId="1">#REF!</definedName>
    <definedName name="CBL6KV" localSheetId="6">#REF!</definedName>
    <definedName name="CBL6KV">#REF!</definedName>
    <definedName name="CBLE600V" localSheetId="0">#REF!</definedName>
    <definedName name="CBLE600V" localSheetId="4">#REF!</definedName>
    <definedName name="CBLE600V" localSheetId="8">#REF!</definedName>
    <definedName name="CBLE600V" localSheetId="3">#REF!</definedName>
    <definedName name="CBLE600V" localSheetId="5">#REF!</definedName>
    <definedName name="CBLE600V" localSheetId="7">#REF!</definedName>
    <definedName name="CBLE600V" localSheetId="1">#REF!</definedName>
    <definedName name="CBLE600V" localSheetId="6">#REF!</definedName>
    <definedName name="CBLE600V">#REF!</definedName>
    <definedName name="CBLN600V" localSheetId="0">#REF!</definedName>
    <definedName name="CBLN600V" localSheetId="4">#REF!</definedName>
    <definedName name="CBLN600V" localSheetId="8">#REF!</definedName>
    <definedName name="CBLN600V" localSheetId="3">#REF!</definedName>
    <definedName name="CBLN600V" localSheetId="5">#REF!</definedName>
    <definedName name="CBLN600V" localSheetId="7">#REF!</definedName>
    <definedName name="CBLN600V" localSheetId="1">#REF!</definedName>
    <definedName name="CBLN600V" localSheetId="6">#REF!</definedName>
    <definedName name="CBLN600V">#REF!</definedName>
    <definedName name="CCC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CCC" localSheetId="9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CCC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CCC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chart">'[14]PLAN QTY'!$AI$25</definedName>
    <definedName name="check" localSheetId="0">#REF!</definedName>
    <definedName name="check" localSheetId="4">#REF!</definedName>
    <definedName name="check" localSheetId="8">#REF!</definedName>
    <definedName name="check" localSheetId="3">#REF!</definedName>
    <definedName name="check" localSheetId="9">#REF!</definedName>
    <definedName name="check" localSheetId="5">#REF!</definedName>
    <definedName name="check" localSheetId="7">#REF!</definedName>
    <definedName name="check" localSheetId="1">#REF!</definedName>
    <definedName name="check" localSheetId="6">#REF!</definedName>
    <definedName name="check">#REF!</definedName>
    <definedName name="co" localSheetId="0">#REF!</definedName>
    <definedName name="co" localSheetId="4">#REF!</definedName>
    <definedName name="co" localSheetId="8">#REF!</definedName>
    <definedName name="co" localSheetId="3">#REF!</definedName>
    <definedName name="co" localSheetId="5">#REF!</definedName>
    <definedName name="co" localSheetId="7">#REF!</definedName>
    <definedName name="co" localSheetId="1">#REF!</definedName>
    <definedName name="co" localSheetId="6">#REF!</definedName>
    <definedName name="co">#REF!</definedName>
    <definedName name="COA_10" localSheetId="0">#REF!</definedName>
    <definedName name="COA_10" localSheetId="4">#REF!</definedName>
    <definedName name="COA_10" localSheetId="8">#REF!</definedName>
    <definedName name="COA_10" localSheetId="3">#REF!</definedName>
    <definedName name="COA_10" localSheetId="5">#REF!</definedName>
    <definedName name="COA_10" localSheetId="7">#REF!</definedName>
    <definedName name="COA_10" localSheetId="1">#REF!</definedName>
    <definedName name="COA_10" localSheetId="6">#REF!</definedName>
    <definedName name="COA_10">#REF!</definedName>
    <definedName name="COA_11" localSheetId="0">#REF!</definedName>
    <definedName name="COA_11" localSheetId="4">#REF!</definedName>
    <definedName name="COA_11" localSheetId="8">#REF!</definedName>
    <definedName name="COA_11" localSheetId="3">#REF!</definedName>
    <definedName name="COA_11" localSheetId="5">#REF!</definedName>
    <definedName name="COA_11" localSheetId="7">#REF!</definedName>
    <definedName name="COA_11" localSheetId="1">#REF!</definedName>
    <definedName name="COA_11" localSheetId="6">#REF!</definedName>
    <definedName name="COA_11">#REF!</definedName>
    <definedName name="COA_12" localSheetId="0">#REF!</definedName>
    <definedName name="COA_12" localSheetId="4">#REF!</definedName>
    <definedName name="COA_12" localSheetId="8">#REF!</definedName>
    <definedName name="COA_12" localSheetId="3">#REF!</definedName>
    <definedName name="COA_12" localSheetId="5">#REF!</definedName>
    <definedName name="COA_12" localSheetId="7">#REF!</definedName>
    <definedName name="COA_12" localSheetId="1">#REF!</definedName>
    <definedName name="COA_12" localSheetId="6">#REF!</definedName>
    <definedName name="COA_12">#REF!</definedName>
    <definedName name="COA_13" localSheetId="0">#REF!</definedName>
    <definedName name="COA_13" localSheetId="4">#REF!</definedName>
    <definedName name="COA_13" localSheetId="8">#REF!</definedName>
    <definedName name="COA_13" localSheetId="3">#REF!</definedName>
    <definedName name="COA_13" localSheetId="5">#REF!</definedName>
    <definedName name="COA_13" localSheetId="7">#REF!</definedName>
    <definedName name="COA_13" localSheetId="1">#REF!</definedName>
    <definedName name="COA_13" localSheetId="6">#REF!</definedName>
    <definedName name="COA_13">#REF!</definedName>
    <definedName name="COA_14" localSheetId="0">#REF!</definedName>
    <definedName name="COA_14" localSheetId="4">#REF!</definedName>
    <definedName name="COA_14" localSheetId="8">#REF!</definedName>
    <definedName name="COA_14" localSheetId="3">#REF!</definedName>
    <definedName name="COA_14" localSheetId="5">#REF!</definedName>
    <definedName name="COA_14" localSheetId="7">#REF!</definedName>
    <definedName name="COA_14" localSheetId="1">#REF!</definedName>
    <definedName name="COA_14" localSheetId="6">#REF!</definedName>
    <definedName name="COA_14">#REF!</definedName>
    <definedName name="COA_15" localSheetId="0">#REF!</definedName>
    <definedName name="COA_15" localSheetId="4">#REF!</definedName>
    <definedName name="COA_15" localSheetId="8">#REF!</definedName>
    <definedName name="COA_15" localSheetId="3">#REF!</definedName>
    <definedName name="COA_15" localSheetId="5">#REF!</definedName>
    <definedName name="COA_15" localSheetId="7">#REF!</definedName>
    <definedName name="COA_15" localSheetId="1">#REF!</definedName>
    <definedName name="COA_15" localSheetId="6">#REF!</definedName>
    <definedName name="COA_15">#REF!</definedName>
    <definedName name="COA_16" localSheetId="0">#REF!</definedName>
    <definedName name="COA_16" localSheetId="4">#REF!</definedName>
    <definedName name="COA_16" localSheetId="8">#REF!</definedName>
    <definedName name="COA_16" localSheetId="3">#REF!</definedName>
    <definedName name="COA_16" localSheetId="5">#REF!</definedName>
    <definedName name="COA_16" localSheetId="7">#REF!</definedName>
    <definedName name="COA_16" localSheetId="1">#REF!</definedName>
    <definedName name="COA_16" localSheetId="6">#REF!</definedName>
    <definedName name="COA_16">#REF!</definedName>
    <definedName name="COA_17" localSheetId="0">#REF!</definedName>
    <definedName name="COA_17" localSheetId="4">#REF!</definedName>
    <definedName name="COA_17" localSheetId="8">#REF!</definedName>
    <definedName name="COA_17" localSheetId="3">#REF!</definedName>
    <definedName name="COA_17" localSheetId="5">#REF!</definedName>
    <definedName name="COA_17" localSheetId="7">#REF!</definedName>
    <definedName name="COA_17" localSheetId="1">#REF!</definedName>
    <definedName name="COA_17" localSheetId="6">#REF!</definedName>
    <definedName name="COA_17">#REF!</definedName>
    <definedName name="COA_18" localSheetId="0">#REF!</definedName>
    <definedName name="COA_18" localSheetId="4">#REF!</definedName>
    <definedName name="COA_18" localSheetId="8">#REF!</definedName>
    <definedName name="COA_18" localSheetId="3">#REF!</definedName>
    <definedName name="COA_18" localSheetId="5">#REF!</definedName>
    <definedName name="COA_18" localSheetId="7">#REF!</definedName>
    <definedName name="COA_18" localSheetId="1">#REF!</definedName>
    <definedName name="COA_18" localSheetId="6">#REF!</definedName>
    <definedName name="COA_18">#REF!</definedName>
    <definedName name="COA_19" localSheetId="0">#REF!</definedName>
    <definedName name="COA_19" localSheetId="4">#REF!</definedName>
    <definedName name="COA_19" localSheetId="8">#REF!</definedName>
    <definedName name="COA_19" localSheetId="3">#REF!</definedName>
    <definedName name="COA_19" localSheetId="5">#REF!</definedName>
    <definedName name="COA_19" localSheetId="7">#REF!</definedName>
    <definedName name="COA_19" localSheetId="1">#REF!</definedName>
    <definedName name="COA_19" localSheetId="6">#REF!</definedName>
    <definedName name="COA_19">#REF!</definedName>
    <definedName name="COA_20" localSheetId="0">#REF!</definedName>
    <definedName name="COA_20" localSheetId="4">#REF!</definedName>
    <definedName name="COA_20" localSheetId="8">#REF!</definedName>
    <definedName name="COA_20" localSheetId="3">#REF!</definedName>
    <definedName name="COA_20" localSheetId="5">#REF!</definedName>
    <definedName name="COA_20" localSheetId="7">#REF!</definedName>
    <definedName name="COA_20" localSheetId="1">#REF!</definedName>
    <definedName name="COA_20" localSheetId="6">#REF!</definedName>
    <definedName name="COA_20">#REF!</definedName>
    <definedName name="COA_30" localSheetId="0">#REF!</definedName>
    <definedName name="COA_30" localSheetId="4">#REF!</definedName>
    <definedName name="COA_30" localSheetId="8">#REF!</definedName>
    <definedName name="COA_30" localSheetId="3">#REF!</definedName>
    <definedName name="COA_30" localSheetId="5">#REF!</definedName>
    <definedName name="COA_30" localSheetId="7">#REF!</definedName>
    <definedName name="COA_30" localSheetId="1">#REF!</definedName>
    <definedName name="COA_30" localSheetId="6">#REF!</definedName>
    <definedName name="COA_30">#REF!</definedName>
    <definedName name="COA_40" localSheetId="0">#REF!</definedName>
    <definedName name="COA_40" localSheetId="4">#REF!</definedName>
    <definedName name="COA_40" localSheetId="8">#REF!</definedName>
    <definedName name="COA_40" localSheetId="3">#REF!</definedName>
    <definedName name="COA_40" localSheetId="5">#REF!</definedName>
    <definedName name="COA_40" localSheetId="7">#REF!</definedName>
    <definedName name="COA_40" localSheetId="1">#REF!</definedName>
    <definedName name="COA_40" localSheetId="6">#REF!</definedName>
    <definedName name="COA_40">#REF!</definedName>
    <definedName name="COA_51" localSheetId="0">#REF!</definedName>
    <definedName name="COA_51" localSheetId="4">#REF!</definedName>
    <definedName name="COA_51" localSheetId="8">#REF!</definedName>
    <definedName name="COA_51" localSheetId="3">#REF!</definedName>
    <definedName name="COA_51" localSheetId="5">#REF!</definedName>
    <definedName name="COA_51" localSheetId="7">#REF!</definedName>
    <definedName name="COA_51" localSheetId="1">#REF!</definedName>
    <definedName name="COA_51" localSheetId="6">#REF!</definedName>
    <definedName name="COA_51">#REF!</definedName>
    <definedName name="COA_52" localSheetId="0">#REF!</definedName>
    <definedName name="COA_52" localSheetId="4">#REF!</definedName>
    <definedName name="COA_52" localSheetId="8">#REF!</definedName>
    <definedName name="COA_52" localSheetId="3">#REF!</definedName>
    <definedName name="COA_52" localSheetId="5">#REF!</definedName>
    <definedName name="COA_52" localSheetId="7">#REF!</definedName>
    <definedName name="COA_52" localSheetId="1">#REF!</definedName>
    <definedName name="COA_52" localSheetId="6">#REF!</definedName>
    <definedName name="COA_52">#REF!</definedName>
    <definedName name="COA_53" localSheetId="0">#REF!</definedName>
    <definedName name="COA_53" localSheetId="4">#REF!</definedName>
    <definedName name="COA_53" localSheetId="8">#REF!</definedName>
    <definedName name="COA_53" localSheetId="3">#REF!</definedName>
    <definedName name="COA_53" localSheetId="5">#REF!</definedName>
    <definedName name="COA_53" localSheetId="7">#REF!</definedName>
    <definedName name="COA_53" localSheetId="1">#REF!</definedName>
    <definedName name="COA_53" localSheetId="6">#REF!</definedName>
    <definedName name="COA_53">#REF!</definedName>
    <definedName name="COA_54" localSheetId="0">#REF!</definedName>
    <definedName name="COA_54" localSheetId="4">#REF!</definedName>
    <definedName name="COA_54" localSheetId="8">#REF!</definedName>
    <definedName name="COA_54" localSheetId="3">#REF!</definedName>
    <definedName name="COA_54" localSheetId="5">#REF!</definedName>
    <definedName name="COA_54" localSheetId="7">#REF!</definedName>
    <definedName name="COA_54" localSheetId="1">#REF!</definedName>
    <definedName name="COA_54" localSheetId="6">#REF!</definedName>
    <definedName name="COA_54">#REF!</definedName>
    <definedName name="COA_55" localSheetId="0">#REF!</definedName>
    <definedName name="COA_55" localSheetId="4">#REF!</definedName>
    <definedName name="COA_55" localSheetId="8">#REF!</definedName>
    <definedName name="COA_55" localSheetId="3">#REF!</definedName>
    <definedName name="COA_55" localSheetId="5">#REF!</definedName>
    <definedName name="COA_55" localSheetId="7">#REF!</definedName>
    <definedName name="COA_55" localSheetId="1">#REF!</definedName>
    <definedName name="COA_55" localSheetId="6">#REF!</definedName>
    <definedName name="COA_55">#REF!</definedName>
    <definedName name="COA_60" localSheetId="0">#REF!</definedName>
    <definedName name="COA_60" localSheetId="4">#REF!</definedName>
    <definedName name="COA_60" localSheetId="8">#REF!</definedName>
    <definedName name="COA_60" localSheetId="3">#REF!</definedName>
    <definedName name="COA_60" localSheetId="5">#REF!</definedName>
    <definedName name="COA_60" localSheetId="7">#REF!</definedName>
    <definedName name="COA_60" localSheetId="1">#REF!</definedName>
    <definedName name="COA_60" localSheetId="6">#REF!</definedName>
    <definedName name="COA_60">#REF!</definedName>
    <definedName name="COA_70" localSheetId="0">#REF!</definedName>
    <definedName name="COA_70" localSheetId="4">#REF!</definedName>
    <definedName name="COA_70" localSheetId="8">#REF!</definedName>
    <definedName name="COA_70" localSheetId="3">#REF!</definedName>
    <definedName name="COA_70" localSheetId="5">#REF!</definedName>
    <definedName name="COA_70" localSheetId="7">#REF!</definedName>
    <definedName name="COA_70" localSheetId="1">#REF!</definedName>
    <definedName name="COA_70" localSheetId="6">#REF!</definedName>
    <definedName name="COA_70">#REF!</definedName>
    <definedName name="COA_80" localSheetId="0">#REF!</definedName>
    <definedName name="COA_80" localSheetId="4">#REF!</definedName>
    <definedName name="COA_80" localSheetId="8">#REF!</definedName>
    <definedName name="COA_80" localSheetId="3">#REF!</definedName>
    <definedName name="COA_80" localSheetId="5">#REF!</definedName>
    <definedName name="COA_80" localSheetId="7">#REF!</definedName>
    <definedName name="COA_80" localSheetId="1">#REF!</definedName>
    <definedName name="COA_80" localSheetId="6">#REF!</definedName>
    <definedName name="COA_80">#REF!</definedName>
    <definedName name="COA_90" localSheetId="0">#REF!</definedName>
    <definedName name="COA_90" localSheetId="4">#REF!</definedName>
    <definedName name="COA_90" localSheetId="8">#REF!</definedName>
    <definedName name="COA_90" localSheetId="3">#REF!</definedName>
    <definedName name="COA_90" localSheetId="5">#REF!</definedName>
    <definedName name="COA_90" localSheetId="7">#REF!</definedName>
    <definedName name="COA_90" localSheetId="1">#REF!</definedName>
    <definedName name="COA_90" localSheetId="6">#REF!</definedName>
    <definedName name="COA_90">#REF!</definedName>
    <definedName name="COA50A" localSheetId="0">#REF!</definedName>
    <definedName name="COA50A" localSheetId="4">#REF!</definedName>
    <definedName name="COA50A" localSheetId="8">#REF!</definedName>
    <definedName name="COA50A" localSheetId="3">#REF!</definedName>
    <definedName name="COA50A" localSheetId="5">#REF!</definedName>
    <definedName name="COA50A" localSheetId="7">#REF!</definedName>
    <definedName name="COA50A" localSheetId="1">#REF!</definedName>
    <definedName name="COA50A" localSheetId="6">#REF!</definedName>
    <definedName name="COA50A">#REF!</definedName>
    <definedName name="COA50B" localSheetId="0">#REF!</definedName>
    <definedName name="COA50B" localSheetId="4">#REF!</definedName>
    <definedName name="COA50B" localSheetId="8">#REF!</definedName>
    <definedName name="COA50B" localSheetId="3">#REF!</definedName>
    <definedName name="COA50B" localSheetId="5">#REF!</definedName>
    <definedName name="COA50B" localSheetId="7">#REF!</definedName>
    <definedName name="COA50B" localSheetId="1">#REF!</definedName>
    <definedName name="COA50B" localSheetId="6">#REF!</definedName>
    <definedName name="COA50B">#REF!</definedName>
    <definedName name="coat" localSheetId="0">#REF!</definedName>
    <definedName name="coat" localSheetId="4">#REF!</definedName>
    <definedName name="coat" localSheetId="8">#REF!</definedName>
    <definedName name="coat" localSheetId="3">#REF!</definedName>
    <definedName name="coat" localSheetId="5">#REF!</definedName>
    <definedName name="coat" localSheetId="7">#REF!</definedName>
    <definedName name="coat" localSheetId="1">#REF!</definedName>
    <definedName name="coat" localSheetId="6">#REF!</definedName>
    <definedName name="coat">#REF!</definedName>
    <definedName name="col_I" localSheetId="0">#REF!</definedName>
    <definedName name="col_I" localSheetId="4">#REF!</definedName>
    <definedName name="col_I" localSheetId="8">#REF!</definedName>
    <definedName name="col_I" localSheetId="3">#REF!</definedName>
    <definedName name="col_I" localSheetId="5">#REF!</definedName>
    <definedName name="col_I" localSheetId="7">#REF!</definedName>
    <definedName name="col_I" localSheetId="1">#REF!</definedName>
    <definedName name="col_I" localSheetId="6">#REF!</definedName>
    <definedName name="col_I">#REF!</definedName>
    <definedName name="Commission" localSheetId="0">#REF!</definedName>
    <definedName name="Commission" localSheetId="4">#REF!</definedName>
    <definedName name="Commission" localSheetId="8">#REF!</definedName>
    <definedName name="Commission" localSheetId="3">#REF!</definedName>
    <definedName name="Commission" localSheetId="5">#REF!</definedName>
    <definedName name="Commission" localSheetId="7">#REF!</definedName>
    <definedName name="Commission" localSheetId="1">#REF!</definedName>
    <definedName name="Commission" localSheetId="6">#REF!</definedName>
    <definedName name="Commission">#REF!</definedName>
    <definedName name="cond" localSheetId="0">'[15]Corrib Haz'!#REF!</definedName>
    <definedName name="cond" localSheetId="4">'[15]Corrib Haz'!#REF!</definedName>
    <definedName name="cond" localSheetId="8">'[15]Corrib Haz'!#REF!</definedName>
    <definedName name="cond" localSheetId="3">'[15]Corrib Haz'!#REF!</definedName>
    <definedName name="cond" localSheetId="5">'[15]Corrib Haz'!#REF!</definedName>
    <definedName name="cond" localSheetId="7">'[15]Corrib Haz'!#REF!</definedName>
    <definedName name="cond" localSheetId="1">'[15]Corrib Haz'!#REF!</definedName>
    <definedName name="cond" localSheetId="6">'[15]Corrib Haz'!#REF!</definedName>
    <definedName name="cond">'[15]Corrib Haz'!#REF!</definedName>
    <definedName name="CONSUM" localSheetId="0">#REF!</definedName>
    <definedName name="CONSUM" localSheetId="4">#REF!</definedName>
    <definedName name="CONSUM" localSheetId="8">#REF!</definedName>
    <definedName name="CONSUM" localSheetId="3">#REF!</definedName>
    <definedName name="CONSUM" localSheetId="9">#REF!</definedName>
    <definedName name="CONSUM" localSheetId="5">#REF!</definedName>
    <definedName name="CONSUM" localSheetId="7">#REF!</definedName>
    <definedName name="CONSUM" localSheetId="1">#REF!</definedName>
    <definedName name="CONSUM" localSheetId="6">#REF!</definedName>
    <definedName name="CONSUM">#REF!</definedName>
    <definedName name="CORE1" localSheetId="0">#REF!</definedName>
    <definedName name="CORE1" localSheetId="4">#REF!</definedName>
    <definedName name="CORE1" localSheetId="8">#REF!</definedName>
    <definedName name="CORE1" localSheetId="3">#REF!</definedName>
    <definedName name="CORE1" localSheetId="5">#REF!</definedName>
    <definedName name="CORE1" localSheetId="7">#REF!</definedName>
    <definedName name="CORE1" localSheetId="1">#REF!</definedName>
    <definedName name="CORE1" localSheetId="6">#REF!</definedName>
    <definedName name="CORE1">#REF!</definedName>
    <definedName name="COST1181" localSheetId="0">#REF!</definedName>
    <definedName name="COST1181" localSheetId="4">#REF!</definedName>
    <definedName name="COST1181" localSheetId="8">#REF!</definedName>
    <definedName name="COST1181" localSheetId="3">#REF!</definedName>
    <definedName name="COST1181" localSheetId="5">#REF!</definedName>
    <definedName name="COST1181" localSheetId="7">#REF!</definedName>
    <definedName name="COST1181" localSheetId="1">#REF!</definedName>
    <definedName name="COST1181" localSheetId="6">#REF!</definedName>
    <definedName name="COST1181">#REF!</definedName>
    <definedName name="COSY" localSheetId="0">#REF!</definedName>
    <definedName name="COSY" localSheetId="4">#REF!</definedName>
    <definedName name="COSY" localSheetId="8">#REF!</definedName>
    <definedName name="COSY" localSheetId="3">#REF!</definedName>
    <definedName name="COSY" localSheetId="5">#REF!</definedName>
    <definedName name="COSY" localSheetId="7">#REF!</definedName>
    <definedName name="COSY" localSheetId="1">#REF!</definedName>
    <definedName name="COSY" localSheetId="6">#REF!</definedName>
    <definedName name="COSY">#REF!</definedName>
    <definedName name="Country_Name">[16]!tblCountry[[#All],[COUNTRY NAME]]</definedName>
    <definedName name="COVER50" localSheetId="0">[17]CAT_5!#REF!</definedName>
    <definedName name="COVER50" localSheetId="4">[17]CAT_5!#REF!</definedName>
    <definedName name="COVER50" localSheetId="8">[17]CAT_5!#REF!</definedName>
    <definedName name="COVER50" localSheetId="3">[17]CAT_5!#REF!</definedName>
    <definedName name="COVER50" localSheetId="9">[17]CAT_5!#REF!</definedName>
    <definedName name="COVER50" localSheetId="5">[17]CAT_5!#REF!</definedName>
    <definedName name="COVER50" localSheetId="7">[17]CAT_5!#REF!</definedName>
    <definedName name="COVER50" localSheetId="1">[17]CAT_5!#REF!</definedName>
    <definedName name="COVER50" localSheetId="6">[17]CAT_5!#REF!</definedName>
    <definedName name="COVER50">[17]CAT_5!#REF!</definedName>
    <definedName name="crush_s" localSheetId="0">#REF!</definedName>
    <definedName name="crush_s" localSheetId="4">#REF!</definedName>
    <definedName name="crush_s" localSheetId="8">#REF!</definedName>
    <definedName name="crush_s" localSheetId="3">#REF!</definedName>
    <definedName name="crush_s" localSheetId="9">#REF!</definedName>
    <definedName name="crush_s" localSheetId="5">#REF!</definedName>
    <definedName name="crush_s" localSheetId="7">#REF!</definedName>
    <definedName name="crush_s" localSheetId="1">#REF!</definedName>
    <definedName name="crush_s" localSheetId="6">#REF!</definedName>
    <definedName name="crush_s">#REF!</definedName>
    <definedName name="Cumm._QTY._Last" localSheetId="0">'[6]REFF-STST'!#REF!</definedName>
    <definedName name="Cumm._QTY._Last" localSheetId="4">'[6]REFF-STST'!#REF!</definedName>
    <definedName name="Cumm._QTY._Last" localSheetId="8">'[6]REFF-STST'!#REF!</definedName>
    <definedName name="Cumm._QTY._Last" localSheetId="3">'[6]REFF-STST'!#REF!</definedName>
    <definedName name="Cumm._QTY._Last" localSheetId="9">'[6]REFF-STST'!#REF!</definedName>
    <definedName name="Cumm._QTY._Last" localSheetId="5">'[6]REFF-STST'!#REF!</definedName>
    <definedName name="Cumm._QTY._Last" localSheetId="7">'[6]REFF-STST'!#REF!</definedName>
    <definedName name="Cumm._QTY._Last" localSheetId="1">'[6]REFF-STST'!#REF!</definedName>
    <definedName name="Cumm._QTY._Last" localSheetId="6">'[6]REFF-STST'!#REF!</definedName>
    <definedName name="Cumm._QTY._Last">'[6]REFF-STST'!#REF!</definedName>
    <definedName name="Cumm._QTY._Up_to_now" localSheetId="0">'[6]REFF-STST'!#REF!</definedName>
    <definedName name="Cumm._QTY._Up_to_now" localSheetId="4">'[6]REFF-STST'!#REF!</definedName>
    <definedName name="Cumm._QTY._Up_to_now" localSheetId="8">'[6]REFF-STST'!#REF!</definedName>
    <definedName name="Cumm._QTY._Up_to_now" localSheetId="3">'[6]REFF-STST'!#REF!</definedName>
    <definedName name="Cumm._QTY._Up_to_now" localSheetId="9">'[6]REFF-STST'!#REF!</definedName>
    <definedName name="Cumm._QTY._Up_to_now" localSheetId="5">'[6]REFF-STST'!#REF!</definedName>
    <definedName name="Cumm._QTY._Up_to_now" localSheetId="7">'[6]REFF-STST'!#REF!</definedName>
    <definedName name="Cumm._QTY._Up_to_now" localSheetId="1">'[6]REFF-STST'!#REF!</definedName>
    <definedName name="Cumm._QTY._Up_to_now" localSheetId="6">'[6]REFF-STST'!#REF!</definedName>
    <definedName name="Cumm._QTY._Up_to_now">'[6]REFF-STST'!#REF!</definedName>
    <definedName name="Curent_Month" localSheetId="0">#REF!</definedName>
    <definedName name="Curent_Month" localSheetId="4">#REF!</definedName>
    <definedName name="Curent_Month" localSheetId="8">#REF!</definedName>
    <definedName name="Curent_Month" localSheetId="3">#REF!</definedName>
    <definedName name="Curent_Month" localSheetId="9">#REF!</definedName>
    <definedName name="Curent_Month" localSheetId="5">#REF!</definedName>
    <definedName name="Curent_Month" localSheetId="7">#REF!</definedName>
    <definedName name="Curent_Month" localSheetId="1">#REF!</definedName>
    <definedName name="Curent_Month" localSheetId="6">#REF!</definedName>
    <definedName name="Curent_Month">#REF!</definedName>
    <definedName name="Curr" localSheetId="0">#REF!</definedName>
    <definedName name="Curr" localSheetId="4">#REF!</definedName>
    <definedName name="Curr" localSheetId="8">#REF!</definedName>
    <definedName name="Curr" localSheetId="3">#REF!</definedName>
    <definedName name="Curr" localSheetId="5">#REF!</definedName>
    <definedName name="Curr" localSheetId="7">#REF!</definedName>
    <definedName name="Curr" localSheetId="1">#REF!</definedName>
    <definedName name="Curr" localSheetId="6">#REF!</definedName>
    <definedName name="Curr">#REF!</definedName>
    <definedName name="Current_Month" localSheetId="0">#REF!</definedName>
    <definedName name="Current_Month" localSheetId="4">#REF!</definedName>
    <definedName name="Current_Month" localSheetId="8">#REF!</definedName>
    <definedName name="Current_Month" localSheetId="3">#REF!</definedName>
    <definedName name="Current_Month" localSheetId="5">#REF!</definedName>
    <definedName name="Current_Month" localSheetId="7">#REF!</definedName>
    <definedName name="Current_Month" localSheetId="1">#REF!</definedName>
    <definedName name="Current_Month" localSheetId="6">#REF!</definedName>
    <definedName name="Current_Month">#REF!</definedName>
    <definedName name="curve" localSheetId="0">IF('[3]Weekly Overall Plan (2)'!$Z$3=3,#REF!,#REF!)</definedName>
    <definedName name="curve" localSheetId="4">IF('[4]Weekly Overall Plan (2)'!$Z$3=3,#REF!,#REF!)</definedName>
    <definedName name="curve" localSheetId="8">IF('[4]Weekly Overall Plan (2)'!$Z$3=3,#REF!,#REF!)</definedName>
    <definedName name="curve" localSheetId="3">IF('[4]Weekly Overall Plan (2)'!$Z$3=3,#REF!,#REF!)</definedName>
    <definedName name="curve" localSheetId="9">IF('[4]Weekly Overall Plan (2)'!$Z$3=3,#REF!,#REF!)</definedName>
    <definedName name="curve" localSheetId="5">IF('[4]Weekly Overall Plan (2)'!$Z$3=3,#REF!,#REF!)</definedName>
    <definedName name="curve" localSheetId="7">IF('[4]Weekly Overall Plan (2)'!$Z$3=3,#REF!,#REF!)</definedName>
    <definedName name="curve" localSheetId="1">IF('[3]Weekly Overall Plan (2)'!$Z$3=3,#REF!,#REF!)</definedName>
    <definedName name="curve" localSheetId="6">IF('[4]Weekly Overall Plan (2)'!$Z$3=3,#REF!,#REF!)</definedName>
    <definedName name="curve">IF('[4]Weekly Overall Plan (2)'!$Z$3=3,#REF!,#REF!)</definedName>
    <definedName name="CV" localSheetId="0">#REF!</definedName>
    <definedName name="CV" localSheetId="4">#REF!</definedName>
    <definedName name="CV" localSheetId="8">#REF!</definedName>
    <definedName name="CV" localSheetId="3">#REF!</definedName>
    <definedName name="CV" localSheetId="9">#REF!</definedName>
    <definedName name="CV" localSheetId="5">#REF!</definedName>
    <definedName name="CV" localSheetId="7">#REF!</definedName>
    <definedName name="CV" localSheetId="1">#REF!</definedName>
    <definedName name="CV" localSheetId="6">#REF!</definedName>
    <definedName name="CV">#REF!</definedName>
    <definedName name="CV_1" localSheetId="0">#REF!</definedName>
    <definedName name="CV_1" localSheetId="4">#REF!</definedName>
    <definedName name="CV_1" localSheetId="8">#REF!</definedName>
    <definedName name="CV_1" localSheetId="3">#REF!</definedName>
    <definedName name="CV_1" localSheetId="5">#REF!</definedName>
    <definedName name="CV_1" localSheetId="7">#REF!</definedName>
    <definedName name="CV_1" localSheetId="1">#REF!</definedName>
    <definedName name="CV_1" localSheetId="6">#REF!</definedName>
    <definedName name="CV_1">#REF!</definedName>
    <definedName name="CV_11" localSheetId="0">#REF!</definedName>
    <definedName name="CV_11" localSheetId="4">#REF!</definedName>
    <definedName name="CV_11" localSheetId="8">#REF!</definedName>
    <definedName name="CV_11" localSheetId="3">#REF!</definedName>
    <definedName name="CV_11" localSheetId="5">#REF!</definedName>
    <definedName name="CV_11" localSheetId="7">#REF!</definedName>
    <definedName name="CV_11" localSheetId="1">#REF!</definedName>
    <definedName name="CV_11" localSheetId="6">#REF!</definedName>
    <definedName name="CV_11">#REF!</definedName>
    <definedName name="CV_12" localSheetId="0">#REF!</definedName>
    <definedName name="CV_12" localSheetId="4">#REF!</definedName>
    <definedName name="CV_12" localSheetId="8">#REF!</definedName>
    <definedName name="CV_12" localSheetId="3">#REF!</definedName>
    <definedName name="CV_12" localSheetId="5">#REF!</definedName>
    <definedName name="CV_12" localSheetId="7">#REF!</definedName>
    <definedName name="CV_12" localSheetId="1">#REF!</definedName>
    <definedName name="CV_12" localSheetId="6">#REF!</definedName>
    <definedName name="CV_12">#REF!</definedName>
    <definedName name="CV_13" localSheetId="0">#REF!</definedName>
    <definedName name="CV_13" localSheetId="4">#REF!</definedName>
    <definedName name="CV_13" localSheetId="8">#REF!</definedName>
    <definedName name="CV_13" localSheetId="3">#REF!</definedName>
    <definedName name="CV_13" localSheetId="5">#REF!</definedName>
    <definedName name="CV_13" localSheetId="7">#REF!</definedName>
    <definedName name="CV_13" localSheetId="1">#REF!</definedName>
    <definedName name="CV_13" localSheetId="6">#REF!</definedName>
    <definedName name="CV_13">#REF!</definedName>
    <definedName name="CV_14" localSheetId="0">#REF!</definedName>
    <definedName name="CV_14" localSheetId="4">#REF!</definedName>
    <definedName name="CV_14" localSheetId="8">#REF!</definedName>
    <definedName name="CV_14" localSheetId="3">#REF!</definedName>
    <definedName name="CV_14" localSheetId="5">#REF!</definedName>
    <definedName name="CV_14" localSheetId="7">#REF!</definedName>
    <definedName name="CV_14" localSheetId="1">#REF!</definedName>
    <definedName name="CV_14" localSheetId="6">#REF!</definedName>
    <definedName name="CV_14">#REF!</definedName>
    <definedName name="CV_15" localSheetId="0">#REF!</definedName>
    <definedName name="CV_15" localSheetId="4">#REF!</definedName>
    <definedName name="CV_15" localSheetId="8">#REF!</definedName>
    <definedName name="CV_15" localSheetId="3">#REF!</definedName>
    <definedName name="CV_15" localSheetId="5">#REF!</definedName>
    <definedName name="CV_15" localSheetId="7">#REF!</definedName>
    <definedName name="CV_15" localSheetId="1">#REF!</definedName>
    <definedName name="CV_15" localSheetId="6">#REF!</definedName>
    <definedName name="CV_15">#REF!</definedName>
    <definedName name="CV_16" localSheetId="0">#REF!</definedName>
    <definedName name="CV_16" localSheetId="4">#REF!</definedName>
    <definedName name="CV_16" localSheetId="8">#REF!</definedName>
    <definedName name="CV_16" localSheetId="3">#REF!</definedName>
    <definedName name="CV_16" localSheetId="5">#REF!</definedName>
    <definedName name="CV_16" localSheetId="7">#REF!</definedName>
    <definedName name="CV_16" localSheetId="1">#REF!</definedName>
    <definedName name="CV_16" localSheetId="6">#REF!</definedName>
    <definedName name="CV_16">#REF!</definedName>
    <definedName name="CV_17" localSheetId="0">#REF!</definedName>
    <definedName name="CV_17" localSheetId="4">#REF!</definedName>
    <definedName name="CV_17" localSheetId="8">#REF!</definedName>
    <definedName name="CV_17" localSheetId="3">#REF!</definedName>
    <definedName name="CV_17" localSheetId="5">#REF!</definedName>
    <definedName name="CV_17" localSheetId="7">#REF!</definedName>
    <definedName name="CV_17" localSheetId="1">#REF!</definedName>
    <definedName name="CV_17" localSheetId="6">#REF!</definedName>
    <definedName name="CV_17">#REF!</definedName>
    <definedName name="CV_18" localSheetId="0">#REF!</definedName>
    <definedName name="CV_18" localSheetId="4">#REF!</definedName>
    <definedName name="CV_18" localSheetId="8">#REF!</definedName>
    <definedName name="CV_18" localSheetId="3">#REF!</definedName>
    <definedName name="CV_18" localSheetId="5">#REF!</definedName>
    <definedName name="CV_18" localSheetId="7">#REF!</definedName>
    <definedName name="CV_18" localSheetId="1">#REF!</definedName>
    <definedName name="CV_18" localSheetId="6">#REF!</definedName>
    <definedName name="CV_18">#REF!</definedName>
    <definedName name="CV_19" localSheetId="0">#REF!</definedName>
    <definedName name="CV_19" localSheetId="4">#REF!</definedName>
    <definedName name="CV_19" localSheetId="8">#REF!</definedName>
    <definedName name="CV_19" localSheetId="3">#REF!</definedName>
    <definedName name="CV_19" localSheetId="5">#REF!</definedName>
    <definedName name="CV_19" localSheetId="7">#REF!</definedName>
    <definedName name="CV_19" localSheetId="1">#REF!</definedName>
    <definedName name="CV_19" localSheetId="6">#REF!</definedName>
    <definedName name="CV_19">#REF!</definedName>
    <definedName name="CV_20" localSheetId="0">#REF!</definedName>
    <definedName name="CV_20" localSheetId="4">#REF!</definedName>
    <definedName name="CV_20" localSheetId="8">#REF!</definedName>
    <definedName name="CV_20" localSheetId="3">#REF!</definedName>
    <definedName name="CV_20" localSheetId="5">#REF!</definedName>
    <definedName name="CV_20" localSheetId="7">#REF!</definedName>
    <definedName name="CV_20" localSheetId="1">#REF!</definedName>
    <definedName name="CV_20" localSheetId="6">#REF!</definedName>
    <definedName name="CV_20">#REF!</definedName>
    <definedName name="CV_30" localSheetId="0">#REF!</definedName>
    <definedName name="CV_30" localSheetId="4">#REF!</definedName>
    <definedName name="CV_30" localSheetId="8">#REF!</definedName>
    <definedName name="CV_30" localSheetId="3">#REF!</definedName>
    <definedName name="CV_30" localSheetId="5">#REF!</definedName>
    <definedName name="CV_30" localSheetId="7">#REF!</definedName>
    <definedName name="CV_30" localSheetId="1">#REF!</definedName>
    <definedName name="CV_30" localSheetId="6">#REF!</definedName>
    <definedName name="CV_30">#REF!</definedName>
    <definedName name="CV_40" localSheetId="0">#REF!</definedName>
    <definedName name="CV_40" localSheetId="4">#REF!</definedName>
    <definedName name="CV_40" localSheetId="8">#REF!</definedName>
    <definedName name="CV_40" localSheetId="3">#REF!</definedName>
    <definedName name="CV_40" localSheetId="5">#REF!</definedName>
    <definedName name="CV_40" localSheetId="7">#REF!</definedName>
    <definedName name="CV_40" localSheetId="1">#REF!</definedName>
    <definedName name="CV_40" localSheetId="6">#REF!</definedName>
    <definedName name="CV_40">#REF!</definedName>
    <definedName name="CV_50" localSheetId="0">#REF!</definedName>
    <definedName name="CV_50" localSheetId="4">#REF!</definedName>
    <definedName name="CV_50" localSheetId="8">#REF!</definedName>
    <definedName name="CV_50" localSheetId="3">#REF!</definedName>
    <definedName name="CV_50" localSheetId="5">#REF!</definedName>
    <definedName name="CV_50" localSheetId="7">#REF!</definedName>
    <definedName name="CV_50" localSheetId="1">#REF!</definedName>
    <definedName name="CV_50" localSheetId="6">#REF!</definedName>
    <definedName name="CV_50">#REF!</definedName>
    <definedName name="CV_60" localSheetId="0">#REF!</definedName>
    <definedName name="CV_60" localSheetId="4">#REF!</definedName>
    <definedName name="CV_60" localSheetId="8">#REF!</definedName>
    <definedName name="CV_60" localSheetId="3">#REF!</definedName>
    <definedName name="CV_60" localSheetId="5">#REF!</definedName>
    <definedName name="CV_60" localSheetId="7">#REF!</definedName>
    <definedName name="CV_60" localSheetId="1">#REF!</definedName>
    <definedName name="CV_60" localSheetId="6">#REF!</definedName>
    <definedName name="CV_60">#REF!</definedName>
    <definedName name="CV_70" localSheetId="0">#REF!</definedName>
    <definedName name="CV_70" localSheetId="4">#REF!</definedName>
    <definedName name="CV_70" localSheetId="8">#REF!</definedName>
    <definedName name="CV_70" localSheetId="3">#REF!</definedName>
    <definedName name="CV_70" localSheetId="5">#REF!</definedName>
    <definedName name="CV_70" localSheetId="7">#REF!</definedName>
    <definedName name="CV_70" localSheetId="1">#REF!</definedName>
    <definedName name="CV_70" localSheetId="6">#REF!</definedName>
    <definedName name="CV_70">#REF!</definedName>
    <definedName name="CV_80" localSheetId="0">#REF!</definedName>
    <definedName name="CV_80" localSheetId="4">#REF!</definedName>
    <definedName name="CV_80" localSheetId="8">#REF!</definedName>
    <definedName name="CV_80" localSheetId="3">#REF!</definedName>
    <definedName name="CV_80" localSheetId="5">#REF!</definedName>
    <definedName name="CV_80" localSheetId="7">#REF!</definedName>
    <definedName name="CV_80" localSheetId="1">#REF!</definedName>
    <definedName name="CV_80" localSheetId="6">#REF!</definedName>
    <definedName name="CV_80">#REF!</definedName>
    <definedName name="CYCLE___LVL_1____1_HEXENE">'[12]Summary Sheets'!$L$382:$V$416</definedName>
    <definedName name="CYCLE___LVL_1____DOCK">'[12]Summary Sheets'!$L$762:$V$796</definedName>
    <definedName name="CYCLE___LVL_1____NFGP">'[18]ITB COST'!$L$398:$V$438</definedName>
    <definedName name="CYCLE___LVL_1____OFFSITES">'[12]Summary Sheets'!$L$572:$V$606</definedName>
    <definedName name="CYCLE___LVL_1____PIPELINE">'[18]ITB COST'!$L$574:$V$614</definedName>
    <definedName name="CYCLE___LVL_1____TANK">'[18]ITB COST'!$L$706:$V$746</definedName>
    <definedName name="CYCLE___LVL_1_DKADU">'[18]ITB COST'!$L$2:$V$42</definedName>
    <definedName name="CYCLE___LVL_1_ETHYLENE">'[12]Summary Sheets'!$L$2:$V$36</definedName>
    <definedName name="CYCLE___LVL_1_NGL4">'[18]ITB COST'!$L$178:$V$218</definedName>
    <definedName name="CYCLE___LVL_1_POLYETHYLENE">'[12]Summary Sheets'!$L$192:$V$226</definedName>
    <definedName name="CYCLE_LVL_1_PGM">'[18]ITB COST'!$L$881:$V$922</definedName>
    <definedName name="d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" localSheetId="9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aRWk1" localSheetId="0">#REF!</definedName>
    <definedName name="DaRWk1" localSheetId="4">#REF!</definedName>
    <definedName name="DaRWk1" localSheetId="8">#REF!</definedName>
    <definedName name="DaRWk1" localSheetId="3">#REF!</definedName>
    <definedName name="DaRWk1" localSheetId="9">#REF!</definedName>
    <definedName name="DaRWk1" localSheetId="5">#REF!</definedName>
    <definedName name="DaRWk1" localSheetId="7">#REF!</definedName>
    <definedName name="DaRWk1" localSheetId="1">#REF!</definedName>
    <definedName name="DaRWk1" localSheetId="6">#REF!</definedName>
    <definedName name="DaRWk1">#REF!</definedName>
    <definedName name="DaRWk10" localSheetId="0">#REF!</definedName>
    <definedName name="DaRWk10" localSheetId="4">#REF!</definedName>
    <definedName name="DaRWk10" localSheetId="8">#REF!</definedName>
    <definedName name="DaRWk10" localSheetId="3">#REF!</definedName>
    <definedName name="DaRWk10" localSheetId="5">#REF!</definedName>
    <definedName name="DaRWk10" localSheetId="7">#REF!</definedName>
    <definedName name="DaRWk10" localSheetId="1">#REF!</definedName>
    <definedName name="DaRWk10" localSheetId="6">#REF!</definedName>
    <definedName name="DaRWk10">#REF!</definedName>
    <definedName name="DaRWk11" localSheetId="0">#REF!</definedName>
    <definedName name="DaRWk11" localSheetId="4">#REF!</definedName>
    <definedName name="DaRWk11" localSheetId="8">#REF!</definedName>
    <definedName name="DaRWk11" localSheetId="3">#REF!</definedName>
    <definedName name="DaRWk11" localSheetId="5">#REF!</definedName>
    <definedName name="DaRWk11" localSheetId="7">#REF!</definedName>
    <definedName name="DaRWk11" localSheetId="1">#REF!</definedName>
    <definedName name="DaRWk11" localSheetId="6">#REF!</definedName>
    <definedName name="DaRWk11">#REF!</definedName>
    <definedName name="DaRWk12" localSheetId="0">#REF!</definedName>
    <definedName name="DaRWk12" localSheetId="4">#REF!</definedName>
    <definedName name="DaRWk12" localSheetId="8">#REF!</definedName>
    <definedName name="DaRWk12" localSheetId="3">#REF!</definedName>
    <definedName name="DaRWk12" localSheetId="5">#REF!</definedName>
    <definedName name="DaRWk12" localSheetId="7">#REF!</definedName>
    <definedName name="DaRWk12" localSheetId="1">#REF!</definedName>
    <definedName name="DaRWk12" localSheetId="6">#REF!</definedName>
    <definedName name="DaRWk12">#REF!</definedName>
    <definedName name="DaRWk2" localSheetId="0">#REF!</definedName>
    <definedName name="DaRWk2" localSheetId="4">#REF!</definedName>
    <definedName name="DaRWk2" localSheetId="8">#REF!</definedName>
    <definedName name="DaRWk2" localSheetId="3">#REF!</definedName>
    <definedName name="DaRWk2" localSheetId="5">#REF!</definedName>
    <definedName name="DaRWk2" localSheetId="7">#REF!</definedName>
    <definedName name="DaRWk2" localSheetId="1">#REF!</definedName>
    <definedName name="DaRWk2" localSheetId="6">#REF!</definedName>
    <definedName name="DaRWk2">#REF!</definedName>
    <definedName name="DaRWk3" localSheetId="0">#REF!</definedName>
    <definedName name="DaRWk3" localSheetId="4">#REF!</definedName>
    <definedName name="DaRWk3" localSheetId="8">#REF!</definedName>
    <definedName name="DaRWk3" localSheetId="3">#REF!</definedName>
    <definedName name="DaRWk3" localSheetId="5">#REF!</definedName>
    <definedName name="DaRWk3" localSheetId="7">#REF!</definedName>
    <definedName name="DaRWk3" localSheetId="1">#REF!</definedName>
    <definedName name="DaRWk3" localSheetId="6">#REF!</definedName>
    <definedName name="DaRWk3">#REF!</definedName>
    <definedName name="DaRWk4" localSheetId="0">#REF!</definedName>
    <definedName name="DaRWk4" localSheetId="4">#REF!</definedName>
    <definedName name="DaRWk4" localSheetId="8">#REF!</definedName>
    <definedName name="DaRWk4" localSheetId="3">#REF!</definedName>
    <definedName name="DaRWk4" localSheetId="5">#REF!</definedName>
    <definedName name="DaRWk4" localSheetId="7">#REF!</definedName>
    <definedName name="DaRWk4" localSheetId="1">#REF!</definedName>
    <definedName name="DaRWk4" localSheetId="6">#REF!</definedName>
    <definedName name="DaRWk4">#REF!</definedName>
    <definedName name="DaRWk5" localSheetId="0">#REF!</definedName>
    <definedName name="DaRWk5" localSheetId="4">#REF!</definedName>
    <definedName name="DaRWk5" localSheetId="8">#REF!</definedName>
    <definedName name="DaRWk5" localSheetId="3">#REF!</definedName>
    <definedName name="DaRWk5" localSheetId="5">#REF!</definedName>
    <definedName name="DaRWk5" localSheetId="7">#REF!</definedName>
    <definedName name="DaRWk5" localSheetId="1">#REF!</definedName>
    <definedName name="DaRWk5" localSheetId="6">#REF!</definedName>
    <definedName name="DaRWk5">#REF!</definedName>
    <definedName name="DaRWk6" localSheetId="0">#REF!</definedName>
    <definedName name="DaRWk6" localSheetId="4">#REF!</definedName>
    <definedName name="DaRWk6" localSheetId="8">#REF!</definedName>
    <definedName name="DaRWk6" localSheetId="3">#REF!</definedName>
    <definedName name="DaRWk6" localSheetId="5">#REF!</definedName>
    <definedName name="DaRWk6" localSheetId="7">#REF!</definedName>
    <definedName name="DaRWk6" localSheetId="1">#REF!</definedName>
    <definedName name="DaRWk6" localSheetId="6">#REF!</definedName>
    <definedName name="DaRWk6">#REF!</definedName>
    <definedName name="DaRWk8" localSheetId="0">#REF!</definedName>
    <definedName name="DaRWk8" localSheetId="4">#REF!</definedName>
    <definedName name="DaRWk8" localSheetId="8">#REF!</definedName>
    <definedName name="DaRWk8" localSheetId="3">#REF!</definedName>
    <definedName name="DaRWk8" localSheetId="5">#REF!</definedName>
    <definedName name="DaRWk8" localSheetId="7">#REF!</definedName>
    <definedName name="DaRWk8" localSheetId="1">#REF!</definedName>
    <definedName name="DaRWk8" localSheetId="6">#REF!</definedName>
    <definedName name="DaRWk8">#REF!</definedName>
    <definedName name="DaRwk9" localSheetId="0">#REF!</definedName>
    <definedName name="DaRwk9" localSheetId="4">#REF!</definedName>
    <definedName name="DaRwk9" localSheetId="8">#REF!</definedName>
    <definedName name="DaRwk9" localSheetId="3">#REF!</definedName>
    <definedName name="DaRwk9" localSheetId="5">#REF!</definedName>
    <definedName name="DaRwk9" localSheetId="7">#REF!</definedName>
    <definedName name="DaRwk9" localSheetId="1">#REF!</definedName>
    <definedName name="DaRwk9" localSheetId="6">#REF!</definedName>
    <definedName name="DaRwk9">#REF!</definedName>
    <definedName name="Data" localSheetId="0">#REF!</definedName>
    <definedName name="Data" localSheetId="4">#REF!</definedName>
    <definedName name="Data" localSheetId="8">#REF!</definedName>
    <definedName name="Data" localSheetId="3">#REF!</definedName>
    <definedName name="Data" localSheetId="5">#REF!</definedName>
    <definedName name="Data" localSheetId="7">#REF!</definedName>
    <definedName name="Data" localSheetId="1">#REF!</definedName>
    <definedName name="Data" localSheetId="6">#REF!</definedName>
    <definedName name="Data">#REF!</definedName>
    <definedName name="_xlnm.Database" localSheetId="0">#REF!</definedName>
    <definedName name="_xlnm.Database" localSheetId="4">#REF!</definedName>
    <definedName name="_xlnm.Database" localSheetId="8">#REF!</definedName>
    <definedName name="_xlnm.Database" localSheetId="3">#REF!</definedName>
    <definedName name="_xlnm.Database" localSheetId="5">#REF!</definedName>
    <definedName name="_xlnm.Database" localSheetId="7">#REF!</definedName>
    <definedName name="_xlnm.Database" localSheetId="1">#REF!</definedName>
    <definedName name="_xlnm.Database" localSheetId="6">#REF!</definedName>
    <definedName name="_xlnm.Database">#REF!</definedName>
    <definedName name="DATE" localSheetId="0">#REF!</definedName>
    <definedName name="DATE" localSheetId="4">#REF!</definedName>
    <definedName name="DATE" localSheetId="8">#REF!</definedName>
    <definedName name="DATE" localSheetId="3">#REF!</definedName>
    <definedName name="DATE" localSheetId="5">#REF!</definedName>
    <definedName name="DATE" localSheetId="7">#REF!</definedName>
    <definedName name="DATE" localSheetId="1">#REF!</definedName>
    <definedName name="DATE" localSheetId="6">#REF!</definedName>
    <definedName name="DATE">#REF!</definedName>
    <definedName name="date1">#N/A</definedName>
    <definedName name="DATE11">#N/A</definedName>
    <definedName name="DaWk7" localSheetId="0">#REF!</definedName>
    <definedName name="DaWk7" localSheetId="4">#REF!</definedName>
    <definedName name="DaWk7" localSheetId="8">#REF!</definedName>
    <definedName name="DaWk7" localSheetId="3">#REF!</definedName>
    <definedName name="DaWk7" localSheetId="9">#REF!</definedName>
    <definedName name="DaWk7" localSheetId="5">#REF!</definedName>
    <definedName name="DaWk7" localSheetId="7">#REF!</definedName>
    <definedName name="DaWk7" localSheetId="1">#REF!</definedName>
    <definedName name="DaWk7" localSheetId="6">#REF!</definedName>
    <definedName name="DaWk7">#REF!</definedName>
    <definedName name="DB_Item" localSheetId="0">'[3]Daily Item DB'!#REF!</definedName>
    <definedName name="DB_Item" localSheetId="4">'[4]Daily Item DB'!#REF!</definedName>
    <definedName name="DB_Item" localSheetId="8">'[4]Daily Item DB'!#REF!</definedName>
    <definedName name="DB_Item" localSheetId="3">'[4]Daily Item DB'!#REF!</definedName>
    <definedName name="DB_Item" localSheetId="9">'[4]Daily Item DB'!#REF!</definedName>
    <definedName name="DB_Item" localSheetId="5">'[4]Daily Item DB'!#REF!</definedName>
    <definedName name="DB_Item" localSheetId="7">'[4]Daily Item DB'!#REF!</definedName>
    <definedName name="DB_Item" localSheetId="1">'[3]Daily Item DB'!#REF!</definedName>
    <definedName name="DB_Item" localSheetId="6">'[4]Daily Item DB'!#REF!</definedName>
    <definedName name="DB_Item">'[4]Daily Item DB'!#REF!</definedName>
    <definedName name="DB_Wpa" localSheetId="0">'[3]Daily DB'!#REF!</definedName>
    <definedName name="DB_Wpa" localSheetId="4">'[4]Daily DB'!#REF!</definedName>
    <definedName name="DB_Wpa" localSheetId="8">'[4]Daily DB'!#REF!</definedName>
    <definedName name="DB_Wpa" localSheetId="3">'[4]Daily DB'!#REF!</definedName>
    <definedName name="DB_Wpa" localSheetId="5">'[4]Daily DB'!#REF!</definedName>
    <definedName name="DB_Wpa" localSheetId="7">'[4]Daily DB'!#REF!</definedName>
    <definedName name="DB_Wpa" localSheetId="1">'[3]Daily DB'!#REF!</definedName>
    <definedName name="DB_Wpa" localSheetId="6">'[4]Daily DB'!#REF!</definedName>
    <definedName name="DB_Wpa">'[4]Daily DB'!#REF!</definedName>
    <definedName name="dbrwk1" localSheetId="0">#REF!</definedName>
    <definedName name="dbrwk1" localSheetId="4">#REF!</definedName>
    <definedName name="dbrwk1" localSheetId="8">#REF!</definedName>
    <definedName name="dbrwk1" localSheetId="3">#REF!</definedName>
    <definedName name="dbrwk1" localSheetId="9">#REF!</definedName>
    <definedName name="dbrwk1" localSheetId="5">#REF!</definedName>
    <definedName name="dbrwk1" localSheetId="7">#REF!</definedName>
    <definedName name="dbrwk1" localSheetId="1">#REF!</definedName>
    <definedName name="dbrwk1" localSheetId="6">#REF!</definedName>
    <definedName name="dbrwk1">#REF!</definedName>
    <definedName name="dbrwk10" localSheetId="0">#REF!</definedName>
    <definedName name="dbrwk10" localSheetId="4">#REF!</definedName>
    <definedName name="dbrwk10" localSheetId="8">#REF!</definedName>
    <definedName name="dbrwk10" localSheetId="3">#REF!</definedName>
    <definedName name="dbrwk10" localSheetId="5">#REF!</definedName>
    <definedName name="dbrwk10" localSheetId="7">#REF!</definedName>
    <definedName name="dbrwk10" localSheetId="1">#REF!</definedName>
    <definedName name="dbrwk10" localSheetId="6">#REF!</definedName>
    <definedName name="dbrwk10">#REF!</definedName>
    <definedName name="dbrwk11" localSheetId="0">#REF!</definedName>
    <definedName name="dbrwk11" localSheetId="4">#REF!</definedName>
    <definedName name="dbrwk11" localSheetId="8">#REF!</definedName>
    <definedName name="dbrwk11" localSheetId="3">#REF!</definedName>
    <definedName name="dbrwk11" localSheetId="5">#REF!</definedName>
    <definedName name="dbrwk11" localSheetId="7">#REF!</definedName>
    <definedName name="dbrwk11" localSheetId="1">#REF!</definedName>
    <definedName name="dbrwk11" localSheetId="6">#REF!</definedName>
    <definedName name="dbrwk11">#REF!</definedName>
    <definedName name="dbrwk12" localSheetId="0">#REF!</definedName>
    <definedName name="dbrwk12" localSheetId="4">#REF!</definedName>
    <definedName name="dbrwk12" localSheetId="8">#REF!</definedName>
    <definedName name="dbrwk12" localSheetId="3">#REF!</definedName>
    <definedName name="dbrwk12" localSheetId="5">#REF!</definedName>
    <definedName name="dbrwk12" localSheetId="7">#REF!</definedName>
    <definedName name="dbrwk12" localSheetId="1">#REF!</definedName>
    <definedName name="dbrwk12" localSheetId="6">#REF!</definedName>
    <definedName name="dbrwk12">#REF!</definedName>
    <definedName name="dbrwk2" localSheetId="0">#REF!</definedName>
    <definedName name="dbrwk2" localSheetId="4">#REF!</definedName>
    <definedName name="dbrwk2" localSheetId="8">#REF!</definedName>
    <definedName name="dbrwk2" localSheetId="3">#REF!</definedName>
    <definedName name="dbrwk2" localSheetId="5">#REF!</definedName>
    <definedName name="dbrwk2" localSheetId="7">#REF!</definedName>
    <definedName name="dbrwk2" localSheetId="1">#REF!</definedName>
    <definedName name="dbrwk2" localSheetId="6">#REF!</definedName>
    <definedName name="dbrwk2">#REF!</definedName>
    <definedName name="dbrwk3" localSheetId="0">#REF!</definedName>
    <definedName name="dbrwk3" localSheetId="4">#REF!</definedName>
    <definedName name="dbrwk3" localSheetId="8">#REF!</definedName>
    <definedName name="dbrwk3" localSheetId="3">#REF!</definedName>
    <definedName name="dbrwk3" localSheetId="5">#REF!</definedName>
    <definedName name="dbrwk3" localSheetId="7">#REF!</definedName>
    <definedName name="dbrwk3" localSheetId="1">#REF!</definedName>
    <definedName name="dbrwk3" localSheetId="6">#REF!</definedName>
    <definedName name="dbrwk3">#REF!</definedName>
    <definedName name="dbrwk4" localSheetId="0">#REF!</definedName>
    <definedName name="dbrwk4" localSheetId="4">#REF!</definedName>
    <definedName name="dbrwk4" localSheetId="8">#REF!</definedName>
    <definedName name="dbrwk4" localSheetId="3">#REF!</definedName>
    <definedName name="dbrwk4" localSheetId="5">#REF!</definedName>
    <definedName name="dbrwk4" localSheetId="7">#REF!</definedName>
    <definedName name="dbrwk4" localSheetId="1">#REF!</definedName>
    <definedName name="dbrwk4" localSheetId="6">#REF!</definedName>
    <definedName name="dbrwk4">#REF!</definedName>
    <definedName name="dbrwk5" localSheetId="0">#REF!</definedName>
    <definedName name="dbrwk5" localSheetId="4">#REF!</definedName>
    <definedName name="dbrwk5" localSheetId="8">#REF!</definedName>
    <definedName name="dbrwk5" localSheetId="3">#REF!</definedName>
    <definedName name="dbrwk5" localSheetId="5">#REF!</definedName>
    <definedName name="dbrwk5" localSheetId="7">#REF!</definedName>
    <definedName name="dbrwk5" localSheetId="1">#REF!</definedName>
    <definedName name="dbrwk5" localSheetId="6">#REF!</definedName>
    <definedName name="dbrwk5">#REF!</definedName>
    <definedName name="dbrwk6" localSheetId="0">#REF!</definedName>
    <definedName name="dbrwk6" localSheetId="4">#REF!</definedName>
    <definedName name="dbrwk6" localSheetId="8">#REF!</definedName>
    <definedName name="dbrwk6" localSheetId="3">#REF!</definedName>
    <definedName name="dbrwk6" localSheetId="5">#REF!</definedName>
    <definedName name="dbrwk6" localSheetId="7">#REF!</definedName>
    <definedName name="dbrwk6" localSheetId="1">#REF!</definedName>
    <definedName name="dbrwk6" localSheetId="6">#REF!</definedName>
    <definedName name="dbrwk6">#REF!</definedName>
    <definedName name="dbrwk7" localSheetId="0">#REF!</definedName>
    <definedName name="dbrwk7" localSheetId="4">#REF!</definedName>
    <definedName name="dbrwk7" localSheetId="8">#REF!</definedName>
    <definedName name="dbrwk7" localSheetId="3">#REF!</definedName>
    <definedName name="dbrwk7" localSheetId="5">#REF!</definedName>
    <definedName name="dbrwk7" localSheetId="7">#REF!</definedName>
    <definedName name="dbrwk7" localSheetId="1">#REF!</definedName>
    <definedName name="dbrwk7" localSheetId="6">#REF!</definedName>
    <definedName name="dbrwk7">#REF!</definedName>
    <definedName name="dbrwk8" localSheetId="0">#REF!</definedName>
    <definedName name="dbrwk8" localSheetId="4">#REF!</definedName>
    <definedName name="dbrwk8" localSheetId="8">#REF!</definedName>
    <definedName name="dbrwk8" localSheetId="3">#REF!</definedName>
    <definedName name="dbrwk8" localSheetId="5">#REF!</definedName>
    <definedName name="dbrwk8" localSheetId="7">#REF!</definedName>
    <definedName name="dbrwk8" localSheetId="1">#REF!</definedName>
    <definedName name="dbrwk8" localSheetId="6">#REF!</definedName>
    <definedName name="dbrwk8">#REF!</definedName>
    <definedName name="dbrwk9" localSheetId="0">#REF!</definedName>
    <definedName name="dbrwk9" localSheetId="4">#REF!</definedName>
    <definedName name="dbrwk9" localSheetId="8">#REF!</definedName>
    <definedName name="dbrwk9" localSheetId="3">#REF!</definedName>
    <definedName name="dbrwk9" localSheetId="5">#REF!</definedName>
    <definedName name="dbrwk9" localSheetId="7">#REF!</definedName>
    <definedName name="dbrwk9" localSheetId="1">#REF!</definedName>
    <definedName name="dbrwk9" localSheetId="6">#REF!</definedName>
    <definedName name="dbrwk9">#REF!</definedName>
    <definedName name="DCF" localSheetId="0">#REF!</definedName>
    <definedName name="DCF" localSheetId="4">#REF!</definedName>
    <definedName name="DCF" localSheetId="8">#REF!</definedName>
    <definedName name="DCF" localSheetId="3">#REF!</definedName>
    <definedName name="DCF" localSheetId="5">#REF!</definedName>
    <definedName name="DCF" localSheetId="7">#REF!</definedName>
    <definedName name="DCF" localSheetId="1">#REF!</definedName>
    <definedName name="DCF" localSheetId="6">#REF!</definedName>
    <definedName name="DCF">#REF!</definedName>
    <definedName name="dcrwk1" localSheetId="0">#REF!</definedName>
    <definedName name="dcrwk1" localSheetId="4">#REF!</definedName>
    <definedName name="dcrwk1" localSheetId="8">#REF!</definedName>
    <definedName name="dcrwk1" localSheetId="3">#REF!</definedName>
    <definedName name="dcrwk1" localSheetId="5">#REF!</definedName>
    <definedName name="dcrwk1" localSheetId="7">#REF!</definedName>
    <definedName name="dcrwk1" localSheetId="1">#REF!</definedName>
    <definedName name="dcrwk1" localSheetId="6">#REF!</definedName>
    <definedName name="dcrwk1">#REF!</definedName>
    <definedName name="dcrwk10" localSheetId="0">#REF!</definedName>
    <definedName name="dcrwk10" localSheetId="4">#REF!</definedName>
    <definedName name="dcrwk10" localSheetId="8">#REF!</definedName>
    <definedName name="dcrwk10" localSheetId="3">#REF!</definedName>
    <definedName name="dcrwk10" localSheetId="5">#REF!</definedName>
    <definedName name="dcrwk10" localSheetId="7">#REF!</definedName>
    <definedName name="dcrwk10" localSheetId="1">#REF!</definedName>
    <definedName name="dcrwk10" localSheetId="6">#REF!</definedName>
    <definedName name="dcrwk10">#REF!</definedName>
    <definedName name="dcrwk11" localSheetId="0">#REF!</definedName>
    <definedName name="dcrwk11" localSheetId="4">#REF!</definedName>
    <definedName name="dcrwk11" localSheetId="8">#REF!</definedName>
    <definedName name="dcrwk11" localSheetId="3">#REF!</definedName>
    <definedName name="dcrwk11" localSheetId="5">#REF!</definedName>
    <definedName name="dcrwk11" localSheetId="7">#REF!</definedName>
    <definedName name="dcrwk11" localSheetId="1">#REF!</definedName>
    <definedName name="dcrwk11" localSheetId="6">#REF!</definedName>
    <definedName name="dcrwk11">#REF!</definedName>
    <definedName name="dcrwk12" localSheetId="0">#REF!</definedName>
    <definedName name="dcrwk12" localSheetId="4">#REF!</definedName>
    <definedName name="dcrwk12" localSheetId="8">#REF!</definedName>
    <definedName name="dcrwk12" localSheetId="3">#REF!</definedName>
    <definedName name="dcrwk12" localSheetId="5">#REF!</definedName>
    <definedName name="dcrwk12" localSheetId="7">#REF!</definedName>
    <definedName name="dcrwk12" localSheetId="1">#REF!</definedName>
    <definedName name="dcrwk12" localSheetId="6">#REF!</definedName>
    <definedName name="dcrwk12">#REF!</definedName>
    <definedName name="dcrwk2" localSheetId="0">#REF!</definedName>
    <definedName name="dcrwk2" localSheetId="4">#REF!</definedName>
    <definedName name="dcrwk2" localSheetId="8">#REF!</definedName>
    <definedName name="dcrwk2" localSheetId="3">#REF!</definedName>
    <definedName name="dcrwk2" localSheetId="5">#REF!</definedName>
    <definedName name="dcrwk2" localSheetId="7">#REF!</definedName>
    <definedName name="dcrwk2" localSheetId="1">#REF!</definedName>
    <definedName name="dcrwk2" localSheetId="6">#REF!</definedName>
    <definedName name="dcrwk2">#REF!</definedName>
    <definedName name="dcrwk3" localSheetId="0">#REF!</definedName>
    <definedName name="dcrwk3" localSheetId="4">#REF!</definedName>
    <definedName name="dcrwk3" localSheetId="8">#REF!</definedName>
    <definedName name="dcrwk3" localSheetId="3">#REF!</definedName>
    <definedName name="dcrwk3" localSheetId="5">#REF!</definedName>
    <definedName name="dcrwk3" localSheetId="7">#REF!</definedName>
    <definedName name="dcrwk3" localSheetId="1">#REF!</definedName>
    <definedName name="dcrwk3" localSheetId="6">#REF!</definedName>
    <definedName name="dcrwk3">#REF!</definedName>
    <definedName name="dcrwk4" localSheetId="0">#REF!</definedName>
    <definedName name="dcrwk4" localSheetId="4">#REF!</definedName>
    <definedName name="dcrwk4" localSheetId="8">#REF!</definedName>
    <definedName name="dcrwk4" localSheetId="3">#REF!</definedName>
    <definedName name="dcrwk4" localSheetId="5">#REF!</definedName>
    <definedName name="dcrwk4" localSheetId="7">#REF!</definedName>
    <definedName name="dcrwk4" localSheetId="1">#REF!</definedName>
    <definedName name="dcrwk4" localSheetId="6">#REF!</definedName>
    <definedName name="dcrwk4">#REF!</definedName>
    <definedName name="dcrwk5" localSheetId="0">#REF!</definedName>
    <definedName name="dcrwk5" localSheetId="4">#REF!</definedName>
    <definedName name="dcrwk5" localSheetId="8">#REF!</definedName>
    <definedName name="dcrwk5" localSheetId="3">#REF!</definedName>
    <definedName name="dcrwk5" localSheetId="5">#REF!</definedName>
    <definedName name="dcrwk5" localSheetId="7">#REF!</definedName>
    <definedName name="dcrwk5" localSheetId="1">#REF!</definedName>
    <definedName name="dcrwk5" localSheetId="6">#REF!</definedName>
    <definedName name="dcrwk5">#REF!</definedName>
    <definedName name="dcrwk6" localSheetId="0">#REF!</definedName>
    <definedName name="dcrwk6" localSheetId="4">#REF!</definedName>
    <definedName name="dcrwk6" localSheetId="8">#REF!</definedName>
    <definedName name="dcrwk6" localSheetId="3">#REF!</definedName>
    <definedName name="dcrwk6" localSheetId="5">#REF!</definedName>
    <definedName name="dcrwk6" localSheetId="7">#REF!</definedName>
    <definedName name="dcrwk6" localSheetId="1">#REF!</definedName>
    <definedName name="dcrwk6" localSheetId="6">#REF!</definedName>
    <definedName name="dcrwk6">#REF!</definedName>
    <definedName name="dcrwk7" localSheetId="0">#REF!</definedName>
    <definedName name="dcrwk7" localSheetId="4">#REF!</definedName>
    <definedName name="dcrwk7" localSheetId="8">#REF!</definedName>
    <definedName name="dcrwk7" localSheetId="3">#REF!</definedName>
    <definedName name="dcrwk7" localSheetId="5">#REF!</definedName>
    <definedName name="dcrwk7" localSheetId="7">#REF!</definedName>
    <definedName name="dcrwk7" localSheetId="1">#REF!</definedName>
    <definedName name="dcrwk7" localSheetId="6">#REF!</definedName>
    <definedName name="dcrwk7">#REF!</definedName>
    <definedName name="dcrwk8" localSheetId="0">#REF!</definedName>
    <definedName name="dcrwk8" localSheetId="4">#REF!</definedName>
    <definedName name="dcrwk8" localSheetId="8">#REF!</definedName>
    <definedName name="dcrwk8" localSheetId="3">#REF!</definedName>
    <definedName name="dcrwk8" localSheetId="5">#REF!</definedName>
    <definedName name="dcrwk8" localSheetId="7">#REF!</definedName>
    <definedName name="dcrwk8" localSheetId="1">#REF!</definedName>
    <definedName name="dcrwk8" localSheetId="6">#REF!</definedName>
    <definedName name="dcrwk8">#REF!</definedName>
    <definedName name="dcrwk9" localSheetId="0">#REF!</definedName>
    <definedName name="dcrwk9" localSheetId="4">#REF!</definedName>
    <definedName name="dcrwk9" localSheetId="8">#REF!</definedName>
    <definedName name="dcrwk9" localSheetId="3">#REF!</definedName>
    <definedName name="dcrwk9" localSheetId="5">#REF!</definedName>
    <definedName name="dcrwk9" localSheetId="7">#REF!</definedName>
    <definedName name="dcrwk9" localSheetId="1">#REF!</definedName>
    <definedName name="dcrwk9" localSheetId="6">#REF!</definedName>
    <definedName name="dcrwk9">#REF!</definedName>
    <definedName name="ddd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dd" localSheetId="9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dd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dd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ddddd" localSheetId="0">[19]Original!#REF!</definedName>
    <definedName name="dddddd" localSheetId="4">[19]Original!#REF!</definedName>
    <definedName name="dddddd" localSheetId="8">[19]Original!#REF!</definedName>
    <definedName name="dddddd" localSheetId="3">[19]Original!#REF!</definedName>
    <definedName name="dddddd" localSheetId="5">[19]Original!#REF!</definedName>
    <definedName name="dddddd" localSheetId="7">[19]Original!#REF!</definedName>
    <definedName name="dddddd" localSheetId="1">[19]Original!#REF!</definedName>
    <definedName name="dddddd" localSheetId="6">[19]Original!#REF!</definedName>
    <definedName name="dddddd">[19]Original!#REF!</definedName>
    <definedName name="DEHNAVI" localSheetId="0">#REF!</definedName>
    <definedName name="DEHNAVI" localSheetId="4">#REF!</definedName>
    <definedName name="DEHNAVI" localSheetId="8">#REF!</definedName>
    <definedName name="DEHNAVI" localSheetId="3">#REF!</definedName>
    <definedName name="DEHNAVI" localSheetId="9">#REF!</definedName>
    <definedName name="DEHNAVI" localSheetId="5">#REF!</definedName>
    <definedName name="DEHNAVI" localSheetId="7">#REF!</definedName>
    <definedName name="DEHNAVI" localSheetId="1">#REF!</definedName>
    <definedName name="DEHNAVI" localSheetId="6">#REF!</definedName>
    <definedName name="DEHNAVI">#REF!</definedName>
    <definedName name="DelDC" localSheetId="0">#REF!</definedName>
    <definedName name="DelDC" localSheetId="4">#REF!</definedName>
    <definedName name="DelDC" localSheetId="8">#REF!</definedName>
    <definedName name="DelDC" localSheetId="3">#REF!</definedName>
    <definedName name="DelDC" localSheetId="5">#REF!</definedName>
    <definedName name="DelDC" localSheetId="7">#REF!</definedName>
    <definedName name="DelDC" localSheetId="1">#REF!</definedName>
    <definedName name="DelDC" localSheetId="6">#REF!</definedName>
    <definedName name="DelDC">#REF!</definedName>
    <definedName name="DelDm" localSheetId="0">#REF!</definedName>
    <definedName name="DelDm" localSheetId="4">#REF!</definedName>
    <definedName name="DelDm" localSheetId="8">#REF!</definedName>
    <definedName name="DelDm" localSheetId="3">#REF!</definedName>
    <definedName name="DelDm" localSheetId="5">#REF!</definedName>
    <definedName name="DelDm" localSheetId="7">#REF!</definedName>
    <definedName name="DelDm" localSheetId="1">#REF!</definedName>
    <definedName name="DelDm" localSheetId="6">#REF!</definedName>
    <definedName name="DelDm">#REF!</definedName>
    <definedName name="Deliv" localSheetId="0">#REF!</definedName>
    <definedName name="Deliv" localSheetId="4">#REF!</definedName>
    <definedName name="Deliv" localSheetId="8">#REF!</definedName>
    <definedName name="Deliv" localSheetId="3">#REF!</definedName>
    <definedName name="Deliv" localSheetId="5">#REF!</definedName>
    <definedName name="Deliv" localSheetId="7">#REF!</definedName>
    <definedName name="Deliv" localSheetId="1">#REF!</definedName>
    <definedName name="Deliv" localSheetId="6">#REF!</definedName>
    <definedName name="Deliv">#REF!</definedName>
    <definedName name="Delivery" localSheetId="0">#REF!</definedName>
    <definedName name="Delivery" localSheetId="4">#REF!</definedName>
    <definedName name="Delivery" localSheetId="8">#REF!</definedName>
    <definedName name="Delivery" localSheetId="3">#REF!</definedName>
    <definedName name="Delivery" localSheetId="5">#REF!</definedName>
    <definedName name="Delivery" localSheetId="7">#REF!</definedName>
    <definedName name="Delivery" localSheetId="1">#REF!</definedName>
    <definedName name="Delivery" localSheetId="6">#REF!</definedName>
    <definedName name="Delivery">#REF!</definedName>
    <definedName name="DelType" localSheetId="0">#REF!</definedName>
    <definedName name="DelType" localSheetId="4">#REF!</definedName>
    <definedName name="DelType" localSheetId="8">#REF!</definedName>
    <definedName name="DelType" localSheetId="3">#REF!</definedName>
    <definedName name="DelType" localSheetId="5">#REF!</definedName>
    <definedName name="DelType" localSheetId="7">#REF!</definedName>
    <definedName name="DelType" localSheetId="1">#REF!</definedName>
    <definedName name="DelType" localSheetId="6">#REF!</definedName>
    <definedName name="DelType">#REF!</definedName>
    <definedName name="deptLookup" localSheetId="0">#REF!</definedName>
    <definedName name="deptLookup" localSheetId="4">#REF!</definedName>
    <definedName name="deptLookup" localSheetId="8">#REF!</definedName>
    <definedName name="deptLookup" localSheetId="3">#REF!</definedName>
    <definedName name="deptLookup" localSheetId="5">#REF!</definedName>
    <definedName name="deptLookup" localSheetId="7">#REF!</definedName>
    <definedName name="deptLookup" localSheetId="1">#REF!</definedName>
    <definedName name="deptLookup" localSheetId="6">#REF!</definedName>
    <definedName name="deptLookup">#REF!</definedName>
    <definedName name="dfdf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fdf" localSheetId="9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fdf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fdf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fhdgdghb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fhdgdghb" localSheetId="9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fhdgdghb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fhdgdghb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FL" localSheetId="0">#REF!</definedName>
    <definedName name="DFL" localSheetId="4">#REF!</definedName>
    <definedName name="DFL" localSheetId="8">#REF!</definedName>
    <definedName name="DFL" localSheetId="3">#REF!</definedName>
    <definedName name="DFL" localSheetId="9">#REF!</definedName>
    <definedName name="DFL" localSheetId="5">#REF!</definedName>
    <definedName name="DFL" localSheetId="7">#REF!</definedName>
    <definedName name="DFL" localSheetId="1">#REF!</definedName>
    <definedName name="DFL" localSheetId="6">#REF!</definedName>
    <definedName name="DFL">#REF!</definedName>
    <definedName name="DGD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GD" localSheetId="9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GD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GD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IA" localSheetId="0">#REF!</definedName>
    <definedName name="DIA" localSheetId="4">#REF!</definedName>
    <definedName name="DIA" localSheetId="8">#REF!</definedName>
    <definedName name="DIA" localSheetId="3">#REF!</definedName>
    <definedName name="DIA" localSheetId="9">#REF!</definedName>
    <definedName name="DIA" localSheetId="5">#REF!</definedName>
    <definedName name="DIA" localSheetId="7">#REF!</definedName>
    <definedName name="DIA" localSheetId="1">#REF!</definedName>
    <definedName name="DIA" localSheetId="6">#REF!</definedName>
    <definedName name="DIA">#REF!</definedName>
    <definedName name="DISC" localSheetId="0">#REF!</definedName>
    <definedName name="DISC" localSheetId="4">#REF!</definedName>
    <definedName name="DISC" localSheetId="8">#REF!</definedName>
    <definedName name="DISC" localSheetId="3">#REF!</definedName>
    <definedName name="DISC" localSheetId="5">#REF!</definedName>
    <definedName name="DISC" localSheetId="7">#REF!</definedName>
    <definedName name="DISC" localSheetId="1">#REF!</definedName>
    <definedName name="DISC" localSheetId="6">#REF!</definedName>
    <definedName name="DISC">#REF!</definedName>
    <definedName name="Discount">'[20]TOTAL COST'!$AA$12</definedName>
    <definedName name="DMK" localSheetId="0">#REF!</definedName>
    <definedName name="DMK" localSheetId="4">#REF!</definedName>
    <definedName name="DMK" localSheetId="8">#REF!</definedName>
    <definedName name="DMK" localSheetId="3">#REF!</definedName>
    <definedName name="DMK" localSheetId="9">#REF!</definedName>
    <definedName name="DMK" localSheetId="5">#REF!</definedName>
    <definedName name="DMK" localSheetId="7">#REF!</definedName>
    <definedName name="DMK" localSheetId="1">#REF!</definedName>
    <definedName name="DMK" localSheetId="6">#REF!</definedName>
    <definedName name="DMK">#REF!</definedName>
    <definedName name="docc" localSheetId="0">#REF!</definedName>
    <definedName name="docc" localSheetId="4">#REF!</definedName>
    <definedName name="docc" localSheetId="8">#REF!</definedName>
    <definedName name="docc" localSheetId="3">#REF!</definedName>
    <definedName name="docc" localSheetId="5">#REF!</definedName>
    <definedName name="docc" localSheetId="7">#REF!</definedName>
    <definedName name="docc" localSheetId="1">#REF!</definedName>
    <definedName name="docc" localSheetId="6">#REF!</definedName>
    <definedName name="docc">#REF!</definedName>
    <definedName name="DOCS" localSheetId="0">#REF!</definedName>
    <definedName name="DOCS" localSheetId="4">#REF!</definedName>
    <definedName name="DOCS" localSheetId="8">#REF!</definedName>
    <definedName name="DOCS" localSheetId="3">#REF!</definedName>
    <definedName name="DOCS" localSheetId="5">#REF!</definedName>
    <definedName name="DOCS" localSheetId="7">#REF!</definedName>
    <definedName name="DOCS" localSheetId="1">#REF!</definedName>
    <definedName name="DOCS" localSheetId="6">#REF!</definedName>
    <definedName name="DOCS">#REF!</definedName>
    <definedName name="drum" localSheetId="0">#REF!</definedName>
    <definedName name="drum" localSheetId="4">#REF!</definedName>
    <definedName name="drum" localSheetId="8">#REF!</definedName>
    <definedName name="drum" localSheetId="3">#REF!</definedName>
    <definedName name="drum" localSheetId="5">#REF!</definedName>
    <definedName name="drum" localSheetId="7">#REF!</definedName>
    <definedName name="drum" localSheetId="1">#REF!</definedName>
    <definedName name="drum" localSheetId="6">#REF!</definedName>
    <definedName name="drum">#REF!</definedName>
    <definedName name="dumppr" localSheetId="0">#REF!</definedName>
    <definedName name="dumppr" localSheetId="4">#REF!</definedName>
    <definedName name="dumppr" localSheetId="8">#REF!</definedName>
    <definedName name="dumppr" localSheetId="3">#REF!</definedName>
    <definedName name="dumppr" localSheetId="5">#REF!</definedName>
    <definedName name="dumppr" localSheetId="7">#REF!</definedName>
    <definedName name="dumppr" localSheetId="1">#REF!</definedName>
    <definedName name="dumppr" localSheetId="6">#REF!</definedName>
    <definedName name="dumppr">#REF!</definedName>
    <definedName name="dvdgb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vdgb" localSheetId="9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vdgb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vdgb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wg" localSheetId="0">#REF!</definedName>
    <definedName name="dwg" localSheetId="4">#REF!</definedName>
    <definedName name="dwg" localSheetId="8">#REF!</definedName>
    <definedName name="dwg" localSheetId="3">#REF!</definedName>
    <definedName name="dwg" localSheetId="9">#REF!</definedName>
    <definedName name="dwg" localSheetId="5">#REF!</definedName>
    <definedName name="dwg" localSheetId="7">#REF!</definedName>
    <definedName name="dwg" localSheetId="1">#REF!</definedName>
    <definedName name="dwg" localSheetId="6">#REF!</definedName>
    <definedName name="dwg">#REF!</definedName>
    <definedName name="dx_shape" localSheetId="0">#REF!</definedName>
    <definedName name="dx_shape" localSheetId="4">#REF!</definedName>
    <definedName name="dx_shape" localSheetId="8">#REF!</definedName>
    <definedName name="dx_shape" localSheetId="3">#REF!</definedName>
    <definedName name="dx_shape" localSheetId="5">#REF!</definedName>
    <definedName name="dx_shape" localSheetId="7">#REF!</definedName>
    <definedName name="dx_shape" localSheetId="1">#REF!</definedName>
    <definedName name="dx_shape" localSheetId="6">#REF!</definedName>
    <definedName name="dx_shape">#REF!</definedName>
    <definedName name="E" localSheetId="0" hidden="1">{"'Total_curve(ABT)'!$A$1:$AN$60"}</definedName>
    <definedName name="E" localSheetId="9" hidden="1">{"'Total_curve(ABT)'!$A$1:$AN$60"}</definedName>
    <definedName name="E" localSheetId="1" hidden="1">{"'Total_curve(ABT)'!$A$1:$AN$60"}</definedName>
    <definedName name="E" hidden="1">{"'Total_curve(ABT)'!$A$1:$AN$60"}</definedName>
    <definedName name="e_margin" localSheetId="0">#REF!</definedName>
    <definedName name="e_margin" localSheetId="4">#REF!</definedName>
    <definedName name="e_margin" localSheetId="8">#REF!</definedName>
    <definedName name="e_margin" localSheetId="3">#REF!</definedName>
    <definedName name="e_margin" localSheetId="5">#REF!</definedName>
    <definedName name="e_margin" localSheetId="7">#REF!</definedName>
    <definedName name="e_margin" localSheetId="1">#REF!</definedName>
    <definedName name="e_margin" localSheetId="6">#REF!</definedName>
    <definedName name="e_margin">#REF!</definedName>
    <definedName name="echanical" localSheetId="0">#REF!</definedName>
    <definedName name="echanical" localSheetId="4">#REF!</definedName>
    <definedName name="echanical" localSheetId="8">#REF!</definedName>
    <definedName name="echanical" localSheetId="3">#REF!</definedName>
    <definedName name="echanical" localSheetId="5">#REF!</definedName>
    <definedName name="echanical" localSheetId="7">#REF!</definedName>
    <definedName name="echanical" localSheetId="1">#REF!</definedName>
    <definedName name="echanical" localSheetId="6">#REF!</definedName>
    <definedName name="echanical">#REF!</definedName>
    <definedName name="EF" localSheetId="0">#REF!</definedName>
    <definedName name="EF" localSheetId="4">#REF!</definedName>
    <definedName name="EF" localSheetId="8">#REF!</definedName>
    <definedName name="EF" localSheetId="3">#REF!</definedName>
    <definedName name="EF" localSheetId="5">#REF!</definedName>
    <definedName name="EF" localSheetId="7">#REF!</definedName>
    <definedName name="EF" localSheetId="1">#REF!</definedName>
    <definedName name="EF" localSheetId="6">#REF!</definedName>
    <definedName name="EF">#REF!</definedName>
    <definedName name="EF_DATA">[21]DATA!$G$5:$G$50</definedName>
    <definedName name="EFA" localSheetId="0">#REF!</definedName>
    <definedName name="EFA" localSheetId="4">#REF!</definedName>
    <definedName name="EFA" localSheetId="8">#REF!</definedName>
    <definedName name="EFA" localSheetId="3">#REF!</definedName>
    <definedName name="EFA" localSheetId="9">#REF!</definedName>
    <definedName name="EFA" localSheetId="5">#REF!</definedName>
    <definedName name="EFA" localSheetId="7">#REF!</definedName>
    <definedName name="EFA" localSheetId="1">#REF!</definedName>
    <definedName name="EFA" localSheetId="6">#REF!</definedName>
    <definedName name="EFA">#REF!</definedName>
    <definedName name="EH_001_1" localSheetId="0">#REF!</definedName>
    <definedName name="EH_001_1" localSheetId="4">#REF!</definedName>
    <definedName name="EH_001_1" localSheetId="8">#REF!</definedName>
    <definedName name="EH_001_1" localSheetId="3">#REF!</definedName>
    <definedName name="EH_001_1" localSheetId="5">#REF!</definedName>
    <definedName name="EH_001_1" localSheetId="7">#REF!</definedName>
    <definedName name="EH_001_1" localSheetId="1">#REF!</definedName>
    <definedName name="EH_001_1" localSheetId="6">#REF!</definedName>
    <definedName name="EH_001_1">#REF!</definedName>
    <definedName name="EH_001_10" localSheetId="0">#REF!</definedName>
    <definedName name="EH_001_10" localSheetId="4">#REF!</definedName>
    <definedName name="EH_001_10" localSheetId="8">#REF!</definedName>
    <definedName name="EH_001_10" localSheetId="3">#REF!</definedName>
    <definedName name="EH_001_10" localSheetId="5">#REF!</definedName>
    <definedName name="EH_001_10" localSheetId="7">#REF!</definedName>
    <definedName name="EH_001_10" localSheetId="1">#REF!</definedName>
    <definedName name="EH_001_10" localSheetId="6">#REF!</definedName>
    <definedName name="EH_001_10">#REF!</definedName>
    <definedName name="EH_001_11" localSheetId="0">#REF!</definedName>
    <definedName name="EH_001_11" localSheetId="4">#REF!</definedName>
    <definedName name="EH_001_11" localSheetId="8">#REF!</definedName>
    <definedName name="EH_001_11" localSheetId="3">#REF!</definedName>
    <definedName name="EH_001_11" localSheetId="5">#REF!</definedName>
    <definedName name="EH_001_11" localSheetId="7">#REF!</definedName>
    <definedName name="EH_001_11" localSheetId="1">#REF!</definedName>
    <definedName name="EH_001_11" localSheetId="6">#REF!</definedName>
    <definedName name="EH_001_11">#REF!</definedName>
    <definedName name="EH_001_12" localSheetId="0">#REF!</definedName>
    <definedName name="EH_001_12" localSheetId="4">#REF!</definedName>
    <definedName name="EH_001_12" localSheetId="8">#REF!</definedName>
    <definedName name="EH_001_12" localSheetId="3">#REF!</definedName>
    <definedName name="EH_001_12" localSheetId="5">#REF!</definedName>
    <definedName name="EH_001_12" localSheetId="7">#REF!</definedName>
    <definedName name="EH_001_12" localSheetId="1">#REF!</definedName>
    <definedName name="EH_001_12" localSheetId="6">#REF!</definedName>
    <definedName name="EH_001_12">#REF!</definedName>
    <definedName name="EH_001_13" localSheetId="0">#REF!</definedName>
    <definedName name="EH_001_13" localSheetId="4">#REF!</definedName>
    <definedName name="EH_001_13" localSheetId="8">#REF!</definedName>
    <definedName name="EH_001_13" localSheetId="3">#REF!</definedName>
    <definedName name="EH_001_13" localSheetId="5">#REF!</definedName>
    <definedName name="EH_001_13" localSheetId="7">#REF!</definedName>
    <definedName name="EH_001_13" localSheetId="1">#REF!</definedName>
    <definedName name="EH_001_13" localSheetId="6">#REF!</definedName>
    <definedName name="EH_001_13">#REF!</definedName>
    <definedName name="EH_001_14" localSheetId="0">#REF!</definedName>
    <definedName name="EH_001_14" localSheetId="4">#REF!</definedName>
    <definedName name="EH_001_14" localSheetId="8">#REF!</definedName>
    <definedName name="EH_001_14" localSheetId="3">#REF!</definedName>
    <definedName name="EH_001_14" localSheetId="5">#REF!</definedName>
    <definedName name="EH_001_14" localSheetId="7">#REF!</definedName>
    <definedName name="EH_001_14" localSheetId="1">#REF!</definedName>
    <definedName name="EH_001_14" localSheetId="6">#REF!</definedName>
    <definedName name="EH_001_14">#REF!</definedName>
    <definedName name="EH_001_15" localSheetId="0">#REF!</definedName>
    <definedName name="EH_001_15" localSheetId="4">#REF!</definedName>
    <definedName name="EH_001_15" localSheetId="8">#REF!</definedName>
    <definedName name="EH_001_15" localSheetId="3">#REF!</definedName>
    <definedName name="EH_001_15" localSheetId="5">#REF!</definedName>
    <definedName name="EH_001_15" localSheetId="7">#REF!</definedName>
    <definedName name="EH_001_15" localSheetId="1">#REF!</definedName>
    <definedName name="EH_001_15" localSheetId="6">#REF!</definedName>
    <definedName name="EH_001_15">#REF!</definedName>
    <definedName name="EH_001_16" localSheetId="0">#REF!</definedName>
    <definedName name="EH_001_16" localSheetId="4">#REF!</definedName>
    <definedName name="EH_001_16" localSheetId="8">#REF!</definedName>
    <definedName name="EH_001_16" localSheetId="3">#REF!</definedName>
    <definedName name="EH_001_16" localSheetId="5">#REF!</definedName>
    <definedName name="EH_001_16" localSheetId="7">#REF!</definedName>
    <definedName name="EH_001_16" localSheetId="1">#REF!</definedName>
    <definedName name="EH_001_16" localSheetId="6">#REF!</definedName>
    <definedName name="EH_001_16">#REF!</definedName>
    <definedName name="EH_001_17" localSheetId="0">#REF!</definedName>
    <definedName name="EH_001_17" localSheetId="4">#REF!</definedName>
    <definedName name="EH_001_17" localSheetId="8">#REF!</definedName>
    <definedName name="EH_001_17" localSheetId="3">#REF!</definedName>
    <definedName name="EH_001_17" localSheetId="5">#REF!</definedName>
    <definedName name="EH_001_17" localSheetId="7">#REF!</definedName>
    <definedName name="EH_001_17" localSheetId="1">#REF!</definedName>
    <definedName name="EH_001_17" localSheetId="6">#REF!</definedName>
    <definedName name="EH_001_17">#REF!</definedName>
    <definedName name="EH_001_18" localSheetId="0">#REF!</definedName>
    <definedName name="EH_001_18" localSheetId="4">#REF!</definedName>
    <definedName name="EH_001_18" localSheetId="8">#REF!</definedName>
    <definedName name="EH_001_18" localSheetId="3">#REF!</definedName>
    <definedName name="EH_001_18" localSheetId="5">#REF!</definedName>
    <definedName name="EH_001_18" localSheetId="7">#REF!</definedName>
    <definedName name="EH_001_18" localSheetId="1">#REF!</definedName>
    <definedName name="EH_001_18" localSheetId="6">#REF!</definedName>
    <definedName name="EH_001_18">#REF!</definedName>
    <definedName name="EH_001_2" localSheetId="0">#REF!</definedName>
    <definedName name="EH_001_2" localSheetId="4">#REF!</definedName>
    <definedName name="EH_001_2" localSheetId="8">#REF!</definedName>
    <definedName name="EH_001_2" localSheetId="3">#REF!</definedName>
    <definedName name="EH_001_2" localSheetId="5">#REF!</definedName>
    <definedName name="EH_001_2" localSheetId="7">#REF!</definedName>
    <definedName name="EH_001_2" localSheetId="1">#REF!</definedName>
    <definedName name="EH_001_2" localSheetId="6">#REF!</definedName>
    <definedName name="EH_001_2">#REF!</definedName>
    <definedName name="EH_001_3" localSheetId="0">#REF!</definedName>
    <definedName name="EH_001_3" localSheetId="4">#REF!</definedName>
    <definedName name="EH_001_3" localSheetId="8">#REF!</definedName>
    <definedName name="EH_001_3" localSheetId="3">#REF!</definedName>
    <definedName name="EH_001_3" localSheetId="5">#REF!</definedName>
    <definedName name="EH_001_3" localSheetId="7">#REF!</definedName>
    <definedName name="EH_001_3" localSheetId="1">#REF!</definedName>
    <definedName name="EH_001_3" localSheetId="6">#REF!</definedName>
    <definedName name="EH_001_3">#REF!</definedName>
    <definedName name="EH_001_4" localSheetId="0">#REF!</definedName>
    <definedName name="EH_001_4" localSheetId="4">#REF!</definedName>
    <definedName name="EH_001_4" localSheetId="8">#REF!</definedName>
    <definedName name="EH_001_4" localSheetId="3">#REF!</definedName>
    <definedName name="EH_001_4" localSheetId="5">#REF!</definedName>
    <definedName name="EH_001_4" localSheetId="7">#REF!</definedName>
    <definedName name="EH_001_4" localSheetId="1">#REF!</definedName>
    <definedName name="EH_001_4" localSheetId="6">#REF!</definedName>
    <definedName name="EH_001_4">#REF!</definedName>
    <definedName name="EH_001_5" localSheetId="0">#REF!</definedName>
    <definedName name="EH_001_5" localSheetId="4">#REF!</definedName>
    <definedName name="EH_001_5" localSheetId="8">#REF!</definedName>
    <definedName name="EH_001_5" localSheetId="3">#REF!</definedName>
    <definedName name="EH_001_5" localSheetId="5">#REF!</definedName>
    <definedName name="EH_001_5" localSheetId="7">#REF!</definedName>
    <definedName name="EH_001_5" localSheetId="1">#REF!</definedName>
    <definedName name="EH_001_5" localSheetId="6">#REF!</definedName>
    <definedName name="EH_001_5">#REF!</definedName>
    <definedName name="EH_001_6" localSheetId="0">#REF!</definedName>
    <definedName name="EH_001_6" localSheetId="4">#REF!</definedName>
    <definedName name="EH_001_6" localSheetId="8">#REF!</definedName>
    <definedName name="EH_001_6" localSheetId="3">#REF!</definedName>
    <definedName name="EH_001_6" localSheetId="5">#REF!</definedName>
    <definedName name="EH_001_6" localSheetId="7">#REF!</definedName>
    <definedName name="EH_001_6" localSheetId="1">#REF!</definedName>
    <definedName name="EH_001_6" localSheetId="6">#REF!</definedName>
    <definedName name="EH_001_6">#REF!</definedName>
    <definedName name="EH_001_7" localSheetId="0">#REF!</definedName>
    <definedName name="EH_001_7" localSheetId="4">#REF!</definedName>
    <definedName name="EH_001_7" localSheetId="8">#REF!</definedName>
    <definedName name="EH_001_7" localSheetId="3">#REF!</definedName>
    <definedName name="EH_001_7" localSheetId="5">#REF!</definedName>
    <definedName name="EH_001_7" localSheetId="7">#REF!</definedName>
    <definedName name="EH_001_7" localSheetId="1">#REF!</definedName>
    <definedName name="EH_001_7" localSheetId="6">#REF!</definedName>
    <definedName name="EH_001_7">#REF!</definedName>
    <definedName name="EH_001_8" localSheetId="0">#REF!</definedName>
    <definedName name="EH_001_8" localSheetId="4">#REF!</definedName>
    <definedName name="EH_001_8" localSheetId="8">#REF!</definedName>
    <definedName name="EH_001_8" localSheetId="3">#REF!</definedName>
    <definedName name="EH_001_8" localSheetId="5">#REF!</definedName>
    <definedName name="EH_001_8" localSheetId="7">#REF!</definedName>
    <definedName name="EH_001_8" localSheetId="1">#REF!</definedName>
    <definedName name="EH_001_8" localSheetId="6">#REF!</definedName>
    <definedName name="EH_001_8">#REF!</definedName>
    <definedName name="EH_001_9" localSheetId="0">#REF!</definedName>
    <definedName name="EH_001_9" localSheetId="4">#REF!</definedName>
    <definedName name="EH_001_9" localSheetId="8">#REF!</definedName>
    <definedName name="EH_001_9" localSheetId="3">#REF!</definedName>
    <definedName name="EH_001_9" localSheetId="5">#REF!</definedName>
    <definedName name="EH_001_9" localSheetId="7">#REF!</definedName>
    <definedName name="EH_001_9" localSheetId="1">#REF!</definedName>
    <definedName name="EH_001_9" localSheetId="6">#REF!</definedName>
    <definedName name="EH_001_9">#REF!</definedName>
    <definedName name="EH_002_1" localSheetId="0">#REF!</definedName>
    <definedName name="EH_002_1" localSheetId="4">#REF!</definedName>
    <definedName name="EH_002_1" localSheetId="8">#REF!</definedName>
    <definedName name="EH_002_1" localSheetId="3">#REF!</definedName>
    <definedName name="EH_002_1" localSheetId="5">#REF!</definedName>
    <definedName name="EH_002_1" localSheetId="7">#REF!</definedName>
    <definedName name="EH_002_1" localSheetId="1">#REF!</definedName>
    <definedName name="EH_002_1" localSheetId="6">#REF!</definedName>
    <definedName name="EH_002_1">#REF!</definedName>
    <definedName name="EH_002_10" localSheetId="0">#REF!</definedName>
    <definedName name="EH_002_10" localSheetId="4">#REF!</definedName>
    <definedName name="EH_002_10" localSheetId="8">#REF!</definedName>
    <definedName name="EH_002_10" localSheetId="3">#REF!</definedName>
    <definedName name="EH_002_10" localSheetId="5">#REF!</definedName>
    <definedName name="EH_002_10" localSheetId="7">#REF!</definedName>
    <definedName name="EH_002_10" localSheetId="1">#REF!</definedName>
    <definedName name="EH_002_10" localSheetId="6">#REF!</definedName>
    <definedName name="EH_002_10">#REF!</definedName>
    <definedName name="EH_002_11" localSheetId="0">#REF!</definedName>
    <definedName name="EH_002_11" localSheetId="4">#REF!</definedName>
    <definedName name="EH_002_11" localSheetId="8">#REF!</definedName>
    <definedName name="EH_002_11" localSheetId="3">#REF!</definedName>
    <definedName name="EH_002_11" localSheetId="5">#REF!</definedName>
    <definedName name="EH_002_11" localSheetId="7">#REF!</definedName>
    <definedName name="EH_002_11" localSheetId="1">#REF!</definedName>
    <definedName name="EH_002_11" localSheetId="6">#REF!</definedName>
    <definedName name="EH_002_11">#REF!</definedName>
    <definedName name="EH_002_12" localSheetId="0">#REF!</definedName>
    <definedName name="EH_002_12" localSheetId="4">#REF!</definedName>
    <definedName name="EH_002_12" localSheetId="8">#REF!</definedName>
    <definedName name="EH_002_12" localSheetId="3">#REF!</definedName>
    <definedName name="EH_002_12" localSheetId="5">#REF!</definedName>
    <definedName name="EH_002_12" localSheetId="7">#REF!</definedName>
    <definedName name="EH_002_12" localSheetId="1">#REF!</definedName>
    <definedName name="EH_002_12" localSheetId="6">#REF!</definedName>
    <definedName name="EH_002_12">#REF!</definedName>
    <definedName name="EH_002_13" localSheetId="0">#REF!</definedName>
    <definedName name="EH_002_13" localSheetId="4">#REF!</definedName>
    <definedName name="EH_002_13" localSheetId="8">#REF!</definedName>
    <definedName name="EH_002_13" localSheetId="3">#REF!</definedName>
    <definedName name="EH_002_13" localSheetId="5">#REF!</definedName>
    <definedName name="EH_002_13" localSheetId="7">#REF!</definedName>
    <definedName name="EH_002_13" localSheetId="1">#REF!</definedName>
    <definedName name="EH_002_13" localSheetId="6">#REF!</definedName>
    <definedName name="EH_002_13">#REF!</definedName>
    <definedName name="EH_002_14" localSheetId="0">#REF!</definedName>
    <definedName name="EH_002_14" localSheetId="4">#REF!</definedName>
    <definedName name="EH_002_14" localSheetId="8">#REF!</definedName>
    <definedName name="EH_002_14" localSheetId="3">#REF!</definedName>
    <definedName name="EH_002_14" localSheetId="5">#REF!</definedName>
    <definedName name="EH_002_14" localSheetId="7">#REF!</definedName>
    <definedName name="EH_002_14" localSheetId="1">#REF!</definedName>
    <definedName name="EH_002_14" localSheetId="6">#REF!</definedName>
    <definedName name="EH_002_14">#REF!</definedName>
    <definedName name="EH_002_15" localSheetId="0">#REF!</definedName>
    <definedName name="EH_002_15" localSheetId="4">#REF!</definedName>
    <definedName name="EH_002_15" localSheetId="8">#REF!</definedName>
    <definedName name="EH_002_15" localSheetId="3">#REF!</definedName>
    <definedName name="EH_002_15" localSheetId="5">#REF!</definedName>
    <definedName name="EH_002_15" localSheetId="7">#REF!</definedName>
    <definedName name="EH_002_15" localSheetId="1">#REF!</definedName>
    <definedName name="EH_002_15" localSheetId="6">#REF!</definedName>
    <definedName name="EH_002_15">#REF!</definedName>
    <definedName name="EH_002_16" localSheetId="0">#REF!</definedName>
    <definedName name="EH_002_16" localSheetId="4">#REF!</definedName>
    <definedName name="EH_002_16" localSheetId="8">#REF!</definedName>
    <definedName name="EH_002_16" localSheetId="3">#REF!</definedName>
    <definedName name="EH_002_16" localSheetId="5">#REF!</definedName>
    <definedName name="EH_002_16" localSheetId="7">#REF!</definedName>
    <definedName name="EH_002_16" localSheetId="1">#REF!</definedName>
    <definedName name="EH_002_16" localSheetId="6">#REF!</definedName>
    <definedName name="EH_002_16">#REF!</definedName>
    <definedName name="EH_002_17" localSheetId="0">#REF!</definedName>
    <definedName name="EH_002_17" localSheetId="4">#REF!</definedName>
    <definedName name="EH_002_17" localSheetId="8">#REF!</definedName>
    <definedName name="EH_002_17" localSheetId="3">#REF!</definedName>
    <definedName name="EH_002_17" localSheetId="5">#REF!</definedName>
    <definedName name="EH_002_17" localSheetId="7">#REF!</definedName>
    <definedName name="EH_002_17" localSheetId="1">#REF!</definedName>
    <definedName name="EH_002_17" localSheetId="6">#REF!</definedName>
    <definedName name="EH_002_17">#REF!</definedName>
    <definedName name="EH_002_18" localSheetId="0">#REF!</definedName>
    <definedName name="EH_002_18" localSheetId="4">#REF!</definedName>
    <definedName name="EH_002_18" localSheetId="8">#REF!</definedName>
    <definedName name="EH_002_18" localSheetId="3">#REF!</definedName>
    <definedName name="EH_002_18" localSheetId="5">#REF!</definedName>
    <definedName name="EH_002_18" localSheetId="7">#REF!</definedName>
    <definedName name="EH_002_18" localSheetId="1">#REF!</definedName>
    <definedName name="EH_002_18" localSheetId="6">#REF!</definedName>
    <definedName name="EH_002_18">#REF!</definedName>
    <definedName name="EH_002_2" localSheetId="0">#REF!</definedName>
    <definedName name="EH_002_2" localSheetId="4">#REF!</definedName>
    <definedName name="EH_002_2" localSheetId="8">#REF!</definedName>
    <definedName name="EH_002_2" localSheetId="3">#REF!</definedName>
    <definedName name="EH_002_2" localSheetId="5">#REF!</definedName>
    <definedName name="EH_002_2" localSheetId="7">#REF!</definedName>
    <definedName name="EH_002_2" localSheetId="1">#REF!</definedName>
    <definedName name="EH_002_2" localSheetId="6">#REF!</definedName>
    <definedName name="EH_002_2">#REF!</definedName>
    <definedName name="EH_002_3" localSheetId="0">#REF!</definedName>
    <definedName name="EH_002_3" localSheetId="4">#REF!</definedName>
    <definedName name="EH_002_3" localSheetId="8">#REF!</definedName>
    <definedName name="EH_002_3" localSheetId="3">#REF!</definedName>
    <definedName name="EH_002_3" localSheetId="5">#REF!</definedName>
    <definedName name="EH_002_3" localSheetId="7">#REF!</definedName>
    <definedName name="EH_002_3" localSheetId="1">#REF!</definedName>
    <definedName name="EH_002_3" localSheetId="6">#REF!</definedName>
    <definedName name="EH_002_3">#REF!</definedName>
    <definedName name="EH_002_4" localSheetId="0">#REF!</definedName>
    <definedName name="EH_002_4" localSheetId="4">#REF!</definedName>
    <definedName name="EH_002_4" localSheetId="8">#REF!</definedName>
    <definedName name="EH_002_4" localSheetId="3">#REF!</definedName>
    <definedName name="EH_002_4" localSheetId="5">#REF!</definedName>
    <definedName name="EH_002_4" localSheetId="7">#REF!</definedName>
    <definedName name="EH_002_4" localSheetId="1">#REF!</definedName>
    <definedName name="EH_002_4" localSheetId="6">#REF!</definedName>
    <definedName name="EH_002_4">#REF!</definedName>
    <definedName name="EH_002_5" localSheetId="0">#REF!</definedName>
    <definedName name="EH_002_5" localSheetId="4">#REF!</definedName>
    <definedName name="EH_002_5" localSheetId="8">#REF!</definedName>
    <definedName name="EH_002_5" localSheetId="3">#REF!</definedName>
    <definedName name="EH_002_5" localSheetId="5">#REF!</definedName>
    <definedName name="EH_002_5" localSheetId="7">#REF!</definedName>
    <definedName name="EH_002_5" localSheetId="1">#REF!</definedName>
    <definedName name="EH_002_5" localSheetId="6">#REF!</definedName>
    <definedName name="EH_002_5">#REF!</definedName>
    <definedName name="EH_002_6" localSheetId="0">#REF!</definedName>
    <definedName name="EH_002_6" localSheetId="4">#REF!</definedName>
    <definedName name="EH_002_6" localSheetId="8">#REF!</definedName>
    <definedName name="EH_002_6" localSheetId="3">#REF!</definedName>
    <definedName name="EH_002_6" localSheetId="5">#REF!</definedName>
    <definedName name="EH_002_6" localSheetId="7">#REF!</definedName>
    <definedName name="EH_002_6" localSheetId="1">#REF!</definedName>
    <definedName name="EH_002_6" localSheetId="6">#REF!</definedName>
    <definedName name="EH_002_6">#REF!</definedName>
    <definedName name="EH_002_7" localSheetId="0">#REF!</definedName>
    <definedName name="EH_002_7" localSheetId="4">#REF!</definedName>
    <definedName name="EH_002_7" localSheetId="8">#REF!</definedName>
    <definedName name="EH_002_7" localSheetId="3">#REF!</definedName>
    <definedName name="EH_002_7" localSheetId="5">#REF!</definedName>
    <definedName name="EH_002_7" localSheetId="7">#REF!</definedName>
    <definedName name="EH_002_7" localSheetId="1">#REF!</definedName>
    <definedName name="EH_002_7" localSheetId="6">#REF!</definedName>
    <definedName name="EH_002_7">#REF!</definedName>
    <definedName name="EH_002_8" localSheetId="0">#REF!</definedName>
    <definedName name="EH_002_8" localSheetId="4">#REF!</definedName>
    <definedName name="EH_002_8" localSheetId="8">#REF!</definedName>
    <definedName name="EH_002_8" localSheetId="3">#REF!</definedName>
    <definedName name="EH_002_8" localSheetId="5">#REF!</definedName>
    <definedName name="EH_002_8" localSheetId="7">#REF!</definedName>
    <definedName name="EH_002_8" localSheetId="1">#REF!</definedName>
    <definedName name="EH_002_8" localSheetId="6">#REF!</definedName>
    <definedName name="EH_002_8">#REF!</definedName>
    <definedName name="EH_002_9" localSheetId="0">#REF!</definedName>
    <definedName name="EH_002_9" localSheetId="4">#REF!</definedName>
    <definedName name="EH_002_9" localSheetId="8">#REF!</definedName>
    <definedName name="EH_002_9" localSheetId="3">#REF!</definedName>
    <definedName name="EH_002_9" localSheetId="5">#REF!</definedName>
    <definedName name="EH_002_9" localSheetId="7">#REF!</definedName>
    <definedName name="EH_002_9" localSheetId="1">#REF!</definedName>
    <definedName name="EH_002_9" localSheetId="6">#REF!</definedName>
    <definedName name="EH_002_9">#REF!</definedName>
    <definedName name="EL" localSheetId="0">#REF!</definedName>
    <definedName name="EL" localSheetId="4">#REF!</definedName>
    <definedName name="EL" localSheetId="8">#REF!</definedName>
    <definedName name="EL" localSheetId="3">#REF!</definedName>
    <definedName name="EL" localSheetId="5">#REF!</definedName>
    <definedName name="EL" localSheetId="7">#REF!</definedName>
    <definedName name="EL" localSheetId="1">#REF!</definedName>
    <definedName name="EL" localSheetId="6">#REF!</definedName>
    <definedName name="EL">#REF!</definedName>
    <definedName name="ELECT">#N/A</definedName>
    <definedName name="Electrical" localSheetId="0">#REF!</definedName>
    <definedName name="Electrical" localSheetId="4">#REF!</definedName>
    <definedName name="Electrical" localSheetId="8">#REF!</definedName>
    <definedName name="Electrical" localSheetId="3">#REF!</definedName>
    <definedName name="Electrical" localSheetId="9">#REF!</definedName>
    <definedName name="Electrical" localSheetId="5">#REF!</definedName>
    <definedName name="Electrical" localSheetId="7">#REF!</definedName>
    <definedName name="Electrical" localSheetId="1">#REF!</definedName>
    <definedName name="Electrical" localSheetId="6">#REF!</definedName>
    <definedName name="Electrical">#REF!</definedName>
    <definedName name="ELECTSUM" localSheetId="0">#REF!</definedName>
    <definedName name="ELECTSUM" localSheetId="4">#REF!</definedName>
    <definedName name="ELECTSUM" localSheetId="8">#REF!</definedName>
    <definedName name="ELECTSUM" localSheetId="3">#REF!</definedName>
    <definedName name="ELECTSUM" localSheetId="5">#REF!</definedName>
    <definedName name="ELECTSUM" localSheetId="7">#REF!</definedName>
    <definedName name="ELECTSUM" localSheetId="1">#REF!</definedName>
    <definedName name="ELECTSUM" localSheetId="6">#REF!</definedName>
    <definedName name="ELECTSUM">#REF!</definedName>
    <definedName name="EM_001_1" localSheetId="0">#REF!</definedName>
    <definedName name="EM_001_1" localSheetId="4">#REF!</definedName>
    <definedName name="EM_001_1" localSheetId="8">#REF!</definedName>
    <definedName name="EM_001_1" localSheetId="3">#REF!</definedName>
    <definedName name="EM_001_1" localSheetId="5">#REF!</definedName>
    <definedName name="EM_001_1" localSheetId="7">#REF!</definedName>
    <definedName name="EM_001_1" localSheetId="1">#REF!</definedName>
    <definedName name="EM_001_1" localSheetId="6">#REF!</definedName>
    <definedName name="EM_001_1">#REF!</definedName>
    <definedName name="EM_001_10" localSheetId="0">#REF!</definedName>
    <definedName name="EM_001_10" localSheetId="4">#REF!</definedName>
    <definedName name="EM_001_10" localSheetId="8">#REF!</definedName>
    <definedName name="EM_001_10" localSheetId="3">#REF!</definedName>
    <definedName name="EM_001_10" localSheetId="5">#REF!</definedName>
    <definedName name="EM_001_10" localSheetId="7">#REF!</definedName>
    <definedName name="EM_001_10" localSheetId="1">#REF!</definedName>
    <definedName name="EM_001_10" localSheetId="6">#REF!</definedName>
    <definedName name="EM_001_10">#REF!</definedName>
    <definedName name="EM_001_11" localSheetId="0">#REF!</definedName>
    <definedName name="EM_001_11" localSheetId="4">#REF!</definedName>
    <definedName name="EM_001_11" localSheetId="8">#REF!</definedName>
    <definedName name="EM_001_11" localSheetId="3">#REF!</definedName>
    <definedName name="EM_001_11" localSheetId="5">#REF!</definedName>
    <definedName name="EM_001_11" localSheetId="7">#REF!</definedName>
    <definedName name="EM_001_11" localSheetId="1">#REF!</definedName>
    <definedName name="EM_001_11" localSheetId="6">#REF!</definedName>
    <definedName name="EM_001_11">#REF!</definedName>
    <definedName name="EM_001_12" localSheetId="0">#REF!</definedName>
    <definedName name="EM_001_12" localSheetId="4">#REF!</definedName>
    <definedName name="EM_001_12" localSheetId="8">#REF!</definedName>
    <definedName name="EM_001_12" localSheetId="3">#REF!</definedName>
    <definedName name="EM_001_12" localSheetId="5">#REF!</definedName>
    <definedName name="EM_001_12" localSheetId="7">#REF!</definedName>
    <definedName name="EM_001_12" localSheetId="1">#REF!</definedName>
    <definedName name="EM_001_12" localSheetId="6">#REF!</definedName>
    <definedName name="EM_001_12">#REF!</definedName>
    <definedName name="EM_001_13" localSheetId="0">#REF!</definedName>
    <definedName name="EM_001_13" localSheetId="4">#REF!</definedName>
    <definedName name="EM_001_13" localSheetId="8">#REF!</definedName>
    <definedName name="EM_001_13" localSheetId="3">#REF!</definedName>
    <definedName name="EM_001_13" localSheetId="5">#REF!</definedName>
    <definedName name="EM_001_13" localSheetId="7">#REF!</definedName>
    <definedName name="EM_001_13" localSheetId="1">#REF!</definedName>
    <definedName name="EM_001_13" localSheetId="6">#REF!</definedName>
    <definedName name="EM_001_13">#REF!</definedName>
    <definedName name="EM_001_14" localSheetId="0">#REF!</definedName>
    <definedName name="EM_001_14" localSheetId="4">#REF!</definedName>
    <definedName name="EM_001_14" localSheetId="8">#REF!</definedName>
    <definedName name="EM_001_14" localSheetId="3">#REF!</definedName>
    <definedName name="EM_001_14" localSheetId="5">#REF!</definedName>
    <definedName name="EM_001_14" localSheetId="7">#REF!</definedName>
    <definedName name="EM_001_14" localSheetId="1">#REF!</definedName>
    <definedName name="EM_001_14" localSheetId="6">#REF!</definedName>
    <definedName name="EM_001_14">#REF!</definedName>
    <definedName name="EM_001_15" localSheetId="0">#REF!</definedName>
    <definedName name="EM_001_15" localSheetId="4">#REF!</definedName>
    <definedName name="EM_001_15" localSheetId="8">#REF!</definedName>
    <definedName name="EM_001_15" localSheetId="3">#REF!</definedName>
    <definedName name="EM_001_15" localSheetId="5">#REF!</definedName>
    <definedName name="EM_001_15" localSheetId="7">#REF!</definedName>
    <definedName name="EM_001_15" localSheetId="1">#REF!</definedName>
    <definedName name="EM_001_15" localSheetId="6">#REF!</definedName>
    <definedName name="EM_001_15">#REF!</definedName>
    <definedName name="EM_001_16" localSheetId="0">#REF!</definedName>
    <definedName name="EM_001_16" localSheetId="4">#REF!</definedName>
    <definedName name="EM_001_16" localSheetId="8">#REF!</definedName>
    <definedName name="EM_001_16" localSheetId="3">#REF!</definedName>
    <definedName name="EM_001_16" localSheetId="5">#REF!</definedName>
    <definedName name="EM_001_16" localSheetId="7">#REF!</definedName>
    <definedName name="EM_001_16" localSheetId="1">#REF!</definedName>
    <definedName name="EM_001_16" localSheetId="6">#REF!</definedName>
    <definedName name="EM_001_16">#REF!</definedName>
    <definedName name="EM_001_17" localSheetId="0">#REF!</definedName>
    <definedName name="EM_001_17" localSheetId="4">#REF!</definedName>
    <definedName name="EM_001_17" localSheetId="8">#REF!</definedName>
    <definedName name="EM_001_17" localSheetId="3">#REF!</definedName>
    <definedName name="EM_001_17" localSheetId="5">#REF!</definedName>
    <definedName name="EM_001_17" localSheetId="7">#REF!</definedName>
    <definedName name="EM_001_17" localSheetId="1">#REF!</definedName>
    <definedName name="EM_001_17" localSheetId="6">#REF!</definedName>
    <definedName name="EM_001_17">#REF!</definedName>
    <definedName name="EM_001_18" localSheetId="0">#REF!</definedName>
    <definedName name="EM_001_18" localSheetId="4">#REF!</definedName>
    <definedName name="EM_001_18" localSheetId="8">#REF!</definedName>
    <definedName name="EM_001_18" localSheetId="3">#REF!</definedName>
    <definedName name="EM_001_18" localSheetId="5">#REF!</definedName>
    <definedName name="EM_001_18" localSheetId="7">#REF!</definedName>
    <definedName name="EM_001_18" localSheetId="1">#REF!</definedName>
    <definedName name="EM_001_18" localSheetId="6">#REF!</definedName>
    <definedName name="EM_001_18">#REF!</definedName>
    <definedName name="EM_001_2" localSheetId="0">#REF!</definedName>
    <definedName name="EM_001_2" localSheetId="4">#REF!</definedName>
    <definedName name="EM_001_2" localSheetId="8">#REF!</definedName>
    <definedName name="EM_001_2" localSheetId="3">#REF!</definedName>
    <definedName name="EM_001_2" localSheetId="5">#REF!</definedName>
    <definedName name="EM_001_2" localSheetId="7">#REF!</definedName>
    <definedName name="EM_001_2" localSheetId="1">#REF!</definedName>
    <definedName name="EM_001_2" localSheetId="6">#REF!</definedName>
    <definedName name="EM_001_2">#REF!</definedName>
    <definedName name="EM_001_3" localSheetId="0">#REF!</definedName>
    <definedName name="EM_001_3" localSheetId="4">#REF!</definedName>
    <definedName name="EM_001_3" localSheetId="8">#REF!</definedName>
    <definedName name="EM_001_3" localSheetId="3">#REF!</definedName>
    <definedName name="EM_001_3" localSheetId="5">#REF!</definedName>
    <definedName name="EM_001_3" localSheetId="7">#REF!</definedName>
    <definedName name="EM_001_3" localSheetId="1">#REF!</definedName>
    <definedName name="EM_001_3" localSheetId="6">#REF!</definedName>
    <definedName name="EM_001_3">#REF!</definedName>
    <definedName name="EM_001_4" localSheetId="0">#REF!</definedName>
    <definedName name="EM_001_4" localSheetId="4">#REF!</definedName>
    <definedName name="EM_001_4" localSheetId="8">#REF!</definedName>
    <definedName name="EM_001_4" localSheetId="3">#REF!</definedName>
    <definedName name="EM_001_4" localSheetId="5">#REF!</definedName>
    <definedName name="EM_001_4" localSheetId="7">#REF!</definedName>
    <definedName name="EM_001_4" localSheetId="1">#REF!</definedName>
    <definedName name="EM_001_4" localSheetId="6">#REF!</definedName>
    <definedName name="EM_001_4">#REF!</definedName>
    <definedName name="EM_001_5" localSheetId="0">#REF!</definedName>
    <definedName name="EM_001_5" localSheetId="4">#REF!</definedName>
    <definedName name="EM_001_5" localSheetId="8">#REF!</definedName>
    <definedName name="EM_001_5" localSheetId="3">#REF!</definedName>
    <definedName name="EM_001_5" localSheetId="5">#REF!</definedName>
    <definedName name="EM_001_5" localSheetId="7">#REF!</definedName>
    <definedName name="EM_001_5" localSheetId="1">#REF!</definedName>
    <definedName name="EM_001_5" localSheetId="6">#REF!</definedName>
    <definedName name="EM_001_5">#REF!</definedName>
    <definedName name="EM_001_6" localSheetId="0">#REF!</definedName>
    <definedName name="EM_001_6" localSheetId="4">#REF!</definedName>
    <definedName name="EM_001_6" localSheetId="8">#REF!</definedName>
    <definedName name="EM_001_6" localSheetId="3">#REF!</definedName>
    <definedName name="EM_001_6" localSheetId="5">#REF!</definedName>
    <definedName name="EM_001_6" localSheetId="7">#REF!</definedName>
    <definedName name="EM_001_6" localSheetId="1">#REF!</definedName>
    <definedName name="EM_001_6" localSheetId="6">#REF!</definedName>
    <definedName name="EM_001_6">#REF!</definedName>
    <definedName name="EM_001_7" localSheetId="0">#REF!</definedName>
    <definedName name="EM_001_7" localSheetId="4">#REF!</definedName>
    <definedName name="EM_001_7" localSheetId="8">#REF!</definedName>
    <definedName name="EM_001_7" localSheetId="3">#REF!</definedName>
    <definedName name="EM_001_7" localSheetId="5">#REF!</definedName>
    <definedName name="EM_001_7" localSheetId="7">#REF!</definedName>
    <definedName name="EM_001_7" localSheetId="1">#REF!</definedName>
    <definedName name="EM_001_7" localSheetId="6">#REF!</definedName>
    <definedName name="EM_001_7">#REF!</definedName>
    <definedName name="EM_001_8" localSheetId="0">#REF!</definedName>
    <definedName name="EM_001_8" localSheetId="4">#REF!</definedName>
    <definedName name="EM_001_8" localSheetId="8">#REF!</definedName>
    <definedName name="EM_001_8" localSheetId="3">#REF!</definedName>
    <definedName name="EM_001_8" localSheetId="5">#REF!</definedName>
    <definedName name="EM_001_8" localSheetId="7">#REF!</definedName>
    <definedName name="EM_001_8" localSheetId="1">#REF!</definedName>
    <definedName name="EM_001_8" localSheetId="6">#REF!</definedName>
    <definedName name="EM_001_8">#REF!</definedName>
    <definedName name="EM_001_9" localSheetId="0">#REF!</definedName>
    <definedName name="EM_001_9" localSheetId="4">#REF!</definedName>
    <definedName name="EM_001_9" localSheetId="8">#REF!</definedName>
    <definedName name="EM_001_9" localSheetId="3">#REF!</definedName>
    <definedName name="EM_001_9" localSheetId="5">#REF!</definedName>
    <definedName name="EM_001_9" localSheetId="7">#REF!</definedName>
    <definedName name="EM_001_9" localSheetId="1">#REF!</definedName>
    <definedName name="EM_001_9" localSheetId="6">#REF!</definedName>
    <definedName name="EM_001_9">#REF!</definedName>
    <definedName name="EM_002_1" localSheetId="0">#REF!</definedName>
    <definedName name="EM_002_1" localSheetId="4">#REF!</definedName>
    <definedName name="EM_002_1" localSheetId="8">#REF!</definedName>
    <definedName name="EM_002_1" localSheetId="3">#REF!</definedName>
    <definedName name="EM_002_1" localSheetId="5">#REF!</definedName>
    <definedName name="EM_002_1" localSheetId="7">#REF!</definedName>
    <definedName name="EM_002_1" localSheetId="1">#REF!</definedName>
    <definedName name="EM_002_1" localSheetId="6">#REF!</definedName>
    <definedName name="EM_002_1">#REF!</definedName>
    <definedName name="EM_002_10" localSheetId="0">#REF!</definedName>
    <definedName name="EM_002_10" localSheetId="4">#REF!</definedName>
    <definedName name="EM_002_10" localSheetId="8">#REF!</definedName>
    <definedName name="EM_002_10" localSheetId="3">#REF!</definedName>
    <definedName name="EM_002_10" localSheetId="5">#REF!</definedName>
    <definedName name="EM_002_10" localSheetId="7">#REF!</definedName>
    <definedName name="EM_002_10" localSheetId="1">#REF!</definedName>
    <definedName name="EM_002_10" localSheetId="6">#REF!</definedName>
    <definedName name="EM_002_10">#REF!</definedName>
    <definedName name="EM_002_11" localSheetId="0">#REF!</definedName>
    <definedName name="EM_002_11" localSheetId="4">#REF!</definedName>
    <definedName name="EM_002_11" localSheetId="8">#REF!</definedName>
    <definedName name="EM_002_11" localSheetId="3">#REF!</definedName>
    <definedName name="EM_002_11" localSheetId="5">#REF!</definedName>
    <definedName name="EM_002_11" localSheetId="7">#REF!</definedName>
    <definedName name="EM_002_11" localSheetId="1">#REF!</definedName>
    <definedName name="EM_002_11" localSheetId="6">#REF!</definedName>
    <definedName name="EM_002_11">#REF!</definedName>
    <definedName name="EM_002_12" localSheetId="0">#REF!</definedName>
    <definedName name="EM_002_12" localSheetId="4">#REF!</definedName>
    <definedName name="EM_002_12" localSheetId="8">#REF!</definedName>
    <definedName name="EM_002_12" localSheetId="3">#REF!</definedName>
    <definedName name="EM_002_12" localSheetId="5">#REF!</definedName>
    <definedName name="EM_002_12" localSheetId="7">#REF!</definedName>
    <definedName name="EM_002_12" localSheetId="1">#REF!</definedName>
    <definedName name="EM_002_12" localSheetId="6">#REF!</definedName>
    <definedName name="EM_002_12">#REF!</definedName>
    <definedName name="EM_002_13" localSheetId="0">#REF!</definedName>
    <definedName name="EM_002_13" localSheetId="4">#REF!</definedName>
    <definedName name="EM_002_13" localSheetId="8">#REF!</definedName>
    <definedName name="EM_002_13" localSheetId="3">#REF!</definedName>
    <definedName name="EM_002_13" localSheetId="5">#REF!</definedName>
    <definedName name="EM_002_13" localSheetId="7">#REF!</definedName>
    <definedName name="EM_002_13" localSheetId="1">#REF!</definedName>
    <definedName name="EM_002_13" localSheetId="6">#REF!</definedName>
    <definedName name="EM_002_13">#REF!</definedName>
    <definedName name="EM_002_14" localSheetId="0">#REF!</definedName>
    <definedName name="EM_002_14" localSheetId="4">#REF!</definedName>
    <definedName name="EM_002_14" localSheetId="8">#REF!</definedName>
    <definedName name="EM_002_14" localSheetId="3">#REF!</definedName>
    <definedName name="EM_002_14" localSheetId="5">#REF!</definedName>
    <definedName name="EM_002_14" localSheetId="7">#REF!</definedName>
    <definedName name="EM_002_14" localSheetId="1">#REF!</definedName>
    <definedName name="EM_002_14" localSheetId="6">#REF!</definedName>
    <definedName name="EM_002_14">#REF!</definedName>
    <definedName name="EM_002_15" localSheetId="0">#REF!</definedName>
    <definedName name="EM_002_15" localSheetId="4">#REF!</definedName>
    <definedName name="EM_002_15" localSheetId="8">#REF!</definedName>
    <definedName name="EM_002_15" localSheetId="3">#REF!</definedName>
    <definedName name="EM_002_15" localSheetId="5">#REF!</definedName>
    <definedName name="EM_002_15" localSheetId="7">#REF!</definedName>
    <definedName name="EM_002_15" localSheetId="1">#REF!</definedName>
    <definedName name="EM_002_15" localSheetId="6">#REF!</definedName>
    <definedName name="EM_002_15">#REF!</definedName>
    <definedName name="EM_002_16" localSheetId="0">#REF!</definedName>
    <definedName name="EM_002_16" localSheetId="4">#REF!</definedName>
    <definedName name="EM_002_16" localSheetId="8">#REF!</definedName>
    <definedName name="EM_002_16" localSheetId="3">#REF!</definedName>
    <definedName name="EM_002_16" localSheetId="5">#REF!</definedName>
    <definedName name="EM_002_16" localSheetId="7">#REF!</definedName>
    <definedName name="EM_002_16" localSheetId="1">#REF!</definedName>
    <definedName name="EM_002_16" localSheetId="6">#REF!</definedName>
    <definedName name="EM_002_16">#REF!</definedName>
    <definedName name="EM_002_17" localSheetId="0">#REF!</definedName>
    <definedName name="EM_002_17" localSheetId="4">#REF!</definedName>
    <definedName name="EM_002_17" localSheetId="8">#REF!</definedName>
    <definedName name="EM_002_17" localSheetId="3">#REF!</definedName>
    <definedName name="EM_002_17" localSheetId="5">#REF!</definedName>
    <definedName name="EM_002_17" localSheetId="7">#REF!</definedName>
    <definedName name="EM_002_17" localSheetId="1">#REF!</definedName>
    <definedName name="EM_002_17" localSheetId="6">#REF!</definedName>
    <definedName name="EM_002_17">#REF!</definedName>
    <definedName name="EM_002_18" localSheetId="0">#REF!</definedName>
    <definedName name="EM_002_18" localSheetId="4">#REF!</definedName>
    <definedName name="EM_002_18" localSheetId="8">#REF!</definedName>
    <definedName name="EM_002_18" localSheetId="3">#REF!</definedName>
    <definedName name="EM_002_18" localSheetId="5">#REF!</definedName>
    <definedName name="EM_002_18" localSheetId="7">#REF!</definedName>
    <definedName name="EM_002_18" localSheetId="1">#REF!</definedName>
    <definedName name="EM_002_18" localSheetId="6">#REF!</definedName>
    <definedName name="EM_002_18">#REF!</definedName>
    <definedName name="EM_002_2" localSheetId="0">#REF!</definedName>
    <definedName name="EM_002_2" localSheetId="4">#REF!</definedName>
    <definedName name="EM_002_2" localSheetId="8">#REF!</definedName>
    <definedName name="EM_002_2" localSheetId="3">#REF!</definedName>
    <definedName name="EM_002_2" localSheetId="5">#REF!</definedName>
    <definedName name="EM_002_2" localSheetId="7">#REF!</definedName>
    <definedName name="EM_002_2" localSheetId="1">#REF!</definedName>
    <definedName name="EM_002_2" localSheetId="6">#REF!</definedName>
    <definedName name="EM_002_2">#REF!</definedName>
    <definedName name="EM_002_3" localSheetId="0">#REF!</definedName>
    <definedName name="EM_002_3" localSheetId="4">#REF!</definedName>
    <definedName name="EM_002_3" localSheetId="8">#REF!</definedName>
    <definedName name="EM_002_3" localSheetId="3">#REF!</definedName>
    <definedName name="EM_002_3" localSheetId="5">#REF!</definedName>
    <definedName name="EM_002_3" localSheetId="7">#REF!</definedName>
    <definedName name="EM_002_3" localSheetId="1">#REF!</definedName>
    <definedName name="EM_002_3" localSheetId="6">#REF!</definedName>
    <definedName name="EM_002_3">#REF!</definedName>
    <definedName name="EM_002_4" localSheetId="0">#REF!</definedName>
    <definedName name="EM_002_4" localSheetId="4">#REF!</definedName>
    <definedName name="EM_002_4" localSheetId="8">#REF!</definedName>
    <definedName name="EM_002_4" localSheetId="3">#REF!</definedName>
    <definedName name="EM_002_4" localSheetId="5">#REF!</definedName>
    <definedName name="EM_002_4" localSheetId="7">#REF!</definedName>
    <definedName name="EM_002_4" localSheetId="1">#REF!</definedName>
    <definedName name="EM_002_4" localSheetId="6">#REF!</definedName>
    <definedName name="EM_002_4">#REF!</definedName>
    <definedName name="EM_002_5" localSheetId="0">#REF!</definedName>
    <definedName name="EM_002_5" localSheetId="4">#REF!</definedName>
    <definedName name="EM_002_5" localSheetId="8">#REF!</definedName>
    <definedName name="EM_002_5" localSheetId="3">#REF!</definedName>
    <definedName name="EM_002_5" localSheetId="5">#REF!</definedName>
    <definedName name="EM_002_5" localSheetId="7">#REF!</definedName>
    <definedName name="EM_002_5" localSheetId="1">#REF!</definedName>
    <definedName name="EM_002_5" localSheetId="6">#REF!</definedName>
    <definedName name="EM_002_5">#REF!</definedName>
    <definedName name="EM_002_6" localSheetId="0">#REF!</definedName>
    <definedName name="EM_002_6" localSheetId="4">#REF!</definedName>
    <definedName name="EM_002_6" localSheetId="8">#REF!</definedName>
    <definedName name="EM_002_6" localSheetId="3">#REF!</definedName>
    <definedName name="EM_002_6" localSheetId="5">#REF!</definedName>
    <definedName name="EM_002_6" localSheetId="7">#REF!</definedName>
    <definedName name="EM_002_6" localSheetId="1">#REF!</definedName>
    <definedName name="EM_002_6" localSheetId="6">#REF!</definedName>
    <definedName name="EM_002_6">#REF!</definedName>
    <definedName name="EM_002_7" localSheetId="0">#REF!</definedName>
    <definedName name="EM_002_7" localSheetId="4">#REF!</definedName>
    <definedName name="EM_002_7" localSheetId="8">#REF!</definedName>
    <definedName name="EM_002_7" localSheetId="3">#REF!</definedName>
    <definedName name="EM_002_7" localSheetId="5">#REF!</definedName>
    <definedName name="EM_002_7" localSheetId="7">#REF!</definedName>
    <definedName name="EM_002_7" localSheetId="1">#REF!</definedName>
    <definedName name="EM_002_7" localSheetId="6">#REF!</definedName>
    <definedName name="EM_002_7">#REF!</definedName>
    <definedName name="EM_002_8" localSheetId="0">#REF!</definedName>
    <definedName name="EM_002_8" localSheetId="4">#REF!</definedName>
    <definedName name="EM_002_8" localSheetId="8">#REF!</definedName>
    <definedName name="EM_002_8" localSheetId="3">#REF!</definedName>
    <definedName name="EM_002_8" localSheetId="5">#REF!</definedName>
    <definedName name="EM_002_8" localSheetId="7">#REF!</definedName>
    <definedName name="EM_002_8" localSheetId="1">#REF!</definedName>
    <definedName name="EM_002_8" localSheetId="6">#REF!</definedName>
    <definedName name="EM_002_8">#REF!</definedName>
    <definedName name="EM_002_9" localSheetId="0">#REF!</definedName>
    <definedName name="EM_002_9" localSheetId="4">#REF!</definedName>
    <definedName name="EM_002_9" localSheetId="8">#REF!</definedName>
    <definedName name="EM_002_9" localSheetId="3">#REF!</definedName>
    <definedName name="EM_002_9" localSheetId="5">#REF!</definedName>
    <definedName name="EM_002_9" localSheetId="7">#REF!</definedName>
    <definedName name="EM_002_9" localSheetId="1">#REF!</definedName>
    <definedName name="EM_002_9" localSheetId="6">#REF!</definedName>
    <definedName name="EM_002_9">#REF!</definedName>
    <definedName name="EM_003_1" localSheetId="0">#REF!</definedName>
    <definedName name="EM_003_1" localSheetId="4">#REF!</definedName>
    <definedName name="EM_003_1" localSheetId="8">#REF!</definedName>
    <definedName name="EM_003_1" localSheetId="3">#REF!</definedName>
    <definedName name="EM_003_1" localSheetId="5">#REF!</definedName>
    <definedName name="EM_003_1" localSheetId="7">#REF!</definedName>
    <definedName name="EM_003_1" localSheetId="1">#REF!</definedName>
    <definedName name="EM_003_1" localSheetId="6">#REF!</definedName>
    <definedName name="EM_003_1">#REF!</definedName>
    <definedName name="EM_003_10" localSheetId="0">#REF!</definedName>
    <definedName name="EM_003_10" localSheetId="4">#REF!</definedName>
    <definedName name="EM_003_10" localSheetId="8">#REF!</definedName>
    <definedName name="EM_003_10" localSheetId="3">#REF!</definedName>
    <definedName name="EM_003_10" localSheetId="5">#REF!</definedName>
    <definedName name="EM_003_10" localSheetId="7">#REF!</definedName>
    <definedName name="EM_003_10" localSheetId="1">#REF!</definedName>
    <definedName name="EM_003_10" localSheetId="6">#REF!</definedName>
    <definedName name="EM_003_10">#REF!</definedName>
    <definedName name="EM_003_11" localSheetId="0">#REF!</definedName>
    <definedName name="EM_003_11" localSheetId="4">#REF!</definedName>
    <definedName name="EM_003_11" localSheetId="8">#REF!</definedName>
    <definedName name="EM_003_11" localSheetId="3">#REF!</definedName>
    <definedName name="EM_003_11" localSheetId="5">#REF!</definedName>
    <definedName name="EM_003_11" localSheetId="7">#REF!</definedName>
    <definedName name="EM_003_11" localSheetId="1">#REF!</definedName>
    <definedName name="EM_003_11" localSheetId="6">#REF!</definedName>
    <definedName name="EM_003_11">#REF!</definedName>
    <definedName name="EM_003_12" localSheetId="0">#REF!</definedName>
    <definedName name="EM_003_12" localSheetId="4">#REF!</definedName>
    <definedName name="EM_003_12" localSheetId="8">#REF!</definedName>
    <definedName name="EM_003_12" localSheetId="3">#REF!</definedName>
    <definedName name="EM_003_12" localSheetId="5">#REF!</definedName>
    <definedName name="EM_003_12" localSheetId="7">#REF!</definedName>
    <definedName name="EM_003_12" localSheetId="1">#REF!</definedName>
    <definedName name="EM_003_12" localSheetId="6">#REF!</definedName>
    <definedName name="EM_003_12">#REF!</definedName>
    <definedName name="EM_003_13" localSheetId="0">#REF!</definedName>
    <definedName name="EM_003_13" localSheetId="4">#REF!</definedName>
    <definedName name="EM_003_13" localSheetId="8">#REF!</definedName>
    <definedName name="EM_003_13" localSheetId="3">#REF!</definedName>
    <definedName name="EM_003_13" localSheetId="5">#REF!</definedName>
    <definedName name="EM_003_13" localSheetId="7">#REF!</definedName>
    <definedName name="EM_003_13" localSheetId="1">#REF!</definedName>
    <definedName name="EM_003_13" localSheetId="6">#REF!</definedName>
    <definedName name="EM_003_13">#REF!</definedName>
    <definedName name="EM_003_14" localSheetId="0">#REF!</definedName>
    <definedName name="EM_003_14" localSheetId="4">#REF!</definedName>
    <definedName name="EM_003_14" localSheetId="8">#REF!</definedName>
    <definedName name="EM_003_14" localSheetId="3">#REF!</definedName>
    <definedName name="EM_003_14" localSheetId="5">#REF!</definedName>
    <definedName name="EM_003_14" localSheetId="7">#REF!</definedName>
    <definedName name="EM_003_14" localSheetId="1">#REF!</definedName>
    <definedName name="EM_003_14" localSheetId="6">#REF!</definedName>
    <definedName name="EM_003_14">#REF!</definedName>
    <definedName name="EM_003_15" localSheetId="0">#REF!</definedName>
    <definedName name="EM_003_15" localSheetId="4">#REF!</definedName>
    <definedName name="EM_003_15" localSheetId="8">#REF!</definedName>
    <definedName name="EM_003_15" localSheetId="3">#REF!</definedName>
    <definedName name="EM_003_15" localSheetId="5">#REF!</definedName>
    <definedName name="EM_003_15" localSheetId="7">#REF!</definedName>
    <definedName name="EM_003_15" localSheetId="1">#REF!</definedName>
    <definedName name="EM_003_15" localSheetId="6">#REF!</definedName>
    <definedName name="EM_003_15">#REF!</definedName>
    <definedName name="EM_003_16" localSheetId="0">#REF!</definedName>
    <definedName name="EM_003_16" localSheetId="4">#REF!</definedName>
    <definedName name="EM_003_16" localSheetId="8">#REF!</definedName>
    <definedName name="EM_003_16" localSheetId="3">#REF!</definedName>
    <definedName name="EM_003_16" localSheetId="5">#REF!</definedName>
    <definedName name="EM_003_16" localSheetId="7">#REF!</definedName>
    <definedName name="EM_003_16" localSheetId="1">#REF!</definedName>
    <definedName name="EM_003_16" localSheetId="6">#REF!</definedName>
    <definedName name="EM_003_16">#REF!</definedName>
    <definedName name="EM_003_17" localSheetId="0">#REF!</definedName>
    <definedName name="EM_003_17" localSheetId="4">#REF!</definedName>
    <definedName name="EM_003_17" localSheetId="8">#REF!</definedName>
    <definedName name="EM_003_17" localSheetId="3">#REF!</definedName>
    <definedName name="EM_003_17" localSheetId="5">#REF!</definedName>
    <definedName name="EM_003_17" localSheetId="7">#REF!</definedName>
    <definedName name="EM_003_17" localSheetId="1">#REF!</definedName>
    <definedName name="EM_003_17" localSheetId="6">#REF!</definedName>
    <definedName name="EM_003_17">#REF!</definedName>
    <definedName name="EM_003_18" localSheetId="0">#REF!</definedName>
    <definedName name="EM_003_18" localSheetId="4">#REF!</definedName>
    <definedName name="EM_003_18" localSheetId="8">#REF!</definedName>
    <definedName name="EM_003_18" localSheetId="3">#REF!</definedName>
    <definedName name="EM_003_18" localSheetId="5">#REF!</definedName>
    <definedName name="EM_003_18" localSheetId="7">#REF!</definedName>
    <definedName name="EM_003_18" localSheetId="1">#REF!</definedName>
    <definedName name="EM_003_18" localSheetId="6">#REF!</definedName>
    <definedName name="EM_003_18">#REF!</definedName>
    <definedName name="EM_003_2" localSheetId="0">#REF!</definedName>
    <definedName name="EM_003_2" localSheetId="4">#REF!</definedName>
    <definedName name="EM_003_2" localSheetId="8">#REF!</definedName>
    <definedName name="EM_003_2" localSheetId="3">#REF!</definedName>
    <definedName name="EM_003_2" localSheetId="5">#REF!</definedName>
    <definedName name="EM_003_2" localSheetId="7">#REF!</definedName>
    <definedName name="EM_003_2" localSheetId="1">#REF!</definedName>
    <definedName name="EM_003_2" localSheetId="6">#REF!</definedName>
    <definedName name="EM_003_2">#REF!</definedName>
    <definedName name="EM_003_3" localSheetId="0">#REF!</definedName>
    <definedName name="EM_003_3" localSheetId="4">#REF!</definedName>
    <definedName name="EM_003_3" localSheetId="8">#REF!</definedName>
    <definedName name="EM_003_3" localSheetId="3">#REF!</definedName>
    <definedName name="EM_003_3" localSheetId="5">#REF!</definedName>
    <definedName name="EM_003_3" localSheetId="7">#REF!</definedName>
    <definedName name="EM_003_3" localSheetId="1">#REF!</definedName>
    <definedName name="EM_003_3" localSheetId="6">#REF!</definedName>
    <definedName name="EM_003_3">#REF!</definedName>
    <definedName name="EM_003_4" localSheetId="0">#REF!</definedName>
    <definedName name="EM_003_4" localSheetId="4">#REF!</definedName>
    <definedName name="EM_003_4" localSheetId="8">#REF!</definedName>
    <definedName name="EM_003_4" localSheetId="3">#REF!</definedName>
    <definedName name="EM_003_4" localSheetId="5">#REF!</definedName>
    <definedName name="EM_003_4" localSheetId="7">#REF!</definedName>
    <definedName name="EM_003_4" localSheetId="1">#REF!</definedName>
    <definedName name="EM_003_4" localSheetId="6">#REF!</definedName>
    <definedName name="EM_003_4">#REF!</definedName>
    <definedName name="EM_003_5" localSheetId="0">#REF!</definedName>
    <definedName name="EM_003_5" localSheetId="4">#REF!</definedName>
    <definedName name="EM_003_5" localSheetId="8">#REF!</definedName>
    <definedName name="EM_003_5" localSheetId="3">#REF!</definedName>
    <definedName name="EM_003_5" localSheetId="5">#REF!</definedName>
    <definedName name="EM_003_5" localSheetId="7">#REF!</definedName>
    <definedName name="EM_003_5" localSheetId="1">#REF!</definedName>
    <definedName name="EM_003_5" localSheetId="6">#REF!</definedName>
    <definedName name="EM_003_5">#REF!</definedName>
    <definedName name="EM_003_6" localSheetId="0">#REF!</definedName>
    <definedName name="EM_003_6" localSheetId="4">#REF!</definedName>
    <definedName name="EM_003_6" localSheetId="8">#REF!</definedName>
    <definedName name="EM_003_6" localSheetId="3">#REF!</definedName>
    <definedName name="EM_003_6" localSheetId="5">#REF!</definedName>
    <definedName name="EM_003_6" localSheetId="7">#REF!</definedName>
    <definedName name="EM_003_6" localSheetId="1">#REF!</definedName>
    <definedName name="EM_003_6" localSheetId="6">#REF!</definedName>
    <definedName name="EM_003_6">#REF!</definedName>
    <definedName name="EM_003_7" localSheetId="0">#REF!</definedName>
    <definedName name="EM_003_7" localSheetId="4">#REF!</definedName>
    <definedName name="EM_003_7" localSheetId="8">#REF!</definedName>
    <definedName name="EM_003_7" localSheetId="3">#REF!</definedName>
    <definedName name="EM_003_7" localSheetId="5">#REF!</definedName>
    <definedName name="EM_003_7" localSheetId="7">#REF!</definedName>
    <definedName name="EM_003_7" localSheetId="1">#REF!</definedName>
    <definedName name="EM_003_7" localSheetId="6">#REF!</definedName>
    <definedName name="EM_003_7">#REF!</definedName>
    <definedName name="EM_003_8" localSheetId="0">#REF!</definedName>
    <definedName name="EM_003_8" localSheetId="4">#REF!</definedName>
    <definedName name="EM_003_8" localSheetId="8">#REF!</definedName>
    <definedName name="EM_003_8" localSheetId="3">#REF!</definedName>
    <definedName name="EM_003_8" localSheetId="5">#REF!</definedName>
    <definedName name="EM_003_8" localSheetId="7">#REF!</definedName>
    <definedName name="EM_003_8" localSheetId="1">#REF!</definedName>
    <definedName name="EM_003_8" localSheetId="6">#REF!</definedName>
    <definedName name="EM_003_8">#REF!</definedName>
    <definedName name="EM_003_9" localSheetId="0">#REF!</definedName>
    <definedName name="EM_003_9" localSheetId="4">#REF!</definedName>
    <definedName name="EM_003_9" localSheetId="8">#REF!</definedName>
    <definedName name="EM_003_9" localSheetId="3">#REF!</definedName>
    <definedName name="EM_003_9" localSheetId="5">#REF!</definedName>
    <definedName name="EM_003_9" localSheetId="7">#REF!</definedName>
    <definedName name="EM_003_9" localSheetId="1">#REF!</definedName>
    <definedName name="EM_003_9" localSheetId="6">#REF!</definedName>
    <definedName name="EM_003_9">#REF!</definedName>
    <definedName name="EM_004_1" localSheetId="0">#REF!</definedName>
    <definedName name="EM_004_1" localSheetId="4">#REF!</definedName>
    <definedName name="EM_004_1" localSheetId="8">#REF!</definedName>
    <definedName name="EM_004_1" localSheetId="3">#REF!</definedName>
    <definedName name="EM_004_1" localSheetId="5">#REF!</definedName>
    <definedName name="EM_004_1" localSheetId="7">#REF!</definedName>
    <definedName name="EM_004_1" localSheetId="1">#REF!</definedName>
    <definedName name="EM_004_1" localSheetId="6">#REF!</definedName>
    <definedName name="EM_004_1">#REF!</definedName>
    <definedName name="EM_004_10" localSheetId="0">#REF!</definedName>
    <definedName name="EM_004_10" localSheetId="4">#REF!</definedName>
    <definedName name="EM_004_10" localSheetId="8">#REF!</definedName>
    <definedName name="EM_004_10" localSheetId="3">#REF!</definedName>
    <definedName name="EM_004_10" localSheetId="5">#REF!</definedName>
    <definedName name="EM_004_10" localSheetId="7">#REF!</definedName>
    <definedName name="EM_004_10" localSheetId="1">#REF!</definedName>
    <definedName name="EM_004_10" localSheetId="6">#REF!</definedName>
    <definedName name="EM_004_10">#REF!</definedName>
    <definedName name="EM_004_11" localSheetId="0">#REF!</definedName>
    <definedName name="EM_004_11" localSheetId="4">#REF!</definedName>
    <definedName name="EM_004_11" localSheetId="8">#REF!</definedName>
    <definedName name="EM_004_11" localSheetId="3">#REF!</definedName>
    <definedName name="EM_004_11" localSheetId="5">#REF!</definedName>
    <definedName name="EM_004_11" localSheetId="7">#REF!</definedName>
    <definedName name="EM_004_11" localSheetId="1">#REF!</definedName>
    <definedName name="EM_004_11" localSheetId="6">#REF!</definedName>
    <definedName name="EM_004_11">#REF!</definedName>
    <definedName name="EM_004_12" localSheetId="0">#REF!</definedName>
    <definedName name="EM_004_12" localSheetId="4">#REF!</definedName>
    <definedName name="EM_004_12" localSheetId="8">#REF!</definedName>
    <definedName name="EM_004_12" localSheetId="3">#REF!</definedName>
    <definedName name="EM_004_12" localSheetId="5">#REF!</definedName>
    <definedName name="EM_004_12" localSheetId="7">#REF!</definedName>
    <definedName name="EM_004_12" localSheetId="1">#REF!</definedName>
    <definedName name="EM_004_12" localSheetId="6">#REF!</definedName>
    <definedName name="EM_004_12">#REF!</definedName>
    <definedName name="EM_004_13" localSheetId="0">#REF!</definedName>
    <definedName name="EM_004_13" localSheetId="4">#REF!</definedName>
    <definedName name="EM_004_13" localSheetId="8">#REF!</definedName>
    <definedName name="EM_004_13" localSheetId="3">#REF!</definedName>
    <definedName name="EM_004_13" localSheetId="5">#REF!</definedName>
    <definedName name="EM_004_13" localSheetId="7">#REF!</definedName>
    <definedName name="EM_004_13" localSheetId="1">#REF!</definedName>
    <definedName name="EM_004_13" localSheetId="6">#REF!</definedName>
    <definedName name="EM_004_13">#REF!</definedName>
    <definedName name="EM_004_14" localSheetId="0">#REF!</definedName>
    <definedName name="EM_004_14" localSheetId="4">#REF!</definedName>
    <definedName name="EM_004_14" localSheetId="8">#REF!</definedName>
    <definedName name="EM_004_14" localSheetId="3">#REF!</definedName>
    <definedName name="EM_004_14" localSheetId="5">#REF!</definedName>
    <definedName name="EM_004_14" localSheetId="7">#REF!</definedName>
    <definedName name="EM_004_14" localSheetId="1">#REF!</definedName>
    <definedName name="EM_004_14" localSheetId="6">#REF!</definedName>
    <definedName name="EM_004_14">#REF!</definedName>
    <definedName name="EM_004_15" localSheetId="0">#REF!</definedName>
    <definedName name="EM_004_15" localSheetId="4">#REF!</definedName>
    <definedName name="EM_004_15" localSheetId="8">#REF!</definedName>
    <definedName name="EM_004_15" localSheetId="3">#REF!</definedName>
    <definedName name="EM_004_15" localSheetId="5">#REF!</definedName>
    <definedName name="EM_004_15" localSheetId="7">#REF!</definedName>
    <definedName name="EM_004_15" localSheetId="1">#REF!</definedName>
    <definedName name="EM_004_15" localSheetId="6">#REF!</definedName>
    <definedName name="EM_004_15">#REF!</definedName>
    <definedName name="EM_004_16" localSheetId="0">#REF!</definedName>
    <definedName name="EM_004_16" localSheetId="4">#REF!</definedName>
    <definedName name="EM_004_16" localSheetId="8">#REF!</definedName>
    <definedName name="EM_004_16" localSheetId="3">#REF!</definedName>
    <definedName name="EM_004_16" localSheetId="5">#REF!</definedName>
    <definedName name="EM_004_16" localSheetId="7">#REF!</definedName>
    <definedName name="EM_004_16" localSheetId="1">#REF!</definedName>
    <definedName name="EM_004_16" localSheetId="6">#REF!</definedName>
    <definedName name="EM_004_16">#REF!</definedName>
    <definedName name="EM_004_17" localSheetId="0">#REF!</definedName>
    <definedName name="EM_004_17" localSheetId="4">#REF!</definedName>
    <definedName name="EM_004_17" localSheetId="8">#REF!</definedName>
    <definedName name="EM_004_17" localSheetId="3">#REF!</definedName>
    <definedName name="EM_004_17" localSheetId="5">#REF!</definedName>
    <definedName name="EM_004_17" localSheetId="7">#REF!</definedName>
    <definedName name="EM_004_17" localSheetId="1">#REF!</definedName>
    <definedName name="EM_004_17" localSheetId="6">#REF!</definedName>
    <definedName name="EM_004_17">#REF!</definedName>
    <definedName name="EM_004_18" localSheetId="0">#REF!</definedName>
    <definedName name="EM_004_18" localSheetId="4">#REF!</definedName>
    <definedName name="EM_004_18" localSheetId="8">#REF!</definedName>
    <definedName name="EM_004_18" localSheetId="3">#REF!</definedName>
    <definedName name="EM_004_18" localSheetId="5">#REF!</definedName>
    <definedName name="EM_004_18" localSheetId="7">#REF!</definedName>
    <definedName name="EM_004_18" localSheetId="1">#REF!</definedName>
    <definedName name="EM_004_18" localSheetId="6">#REF!</definedName>
    <definedName name="EM_004_18">#REF!</definedName>
    <definedName name="EM_004_2" localSheetId="0">#REF!</definedName>
    <definedName name="EM_004_2" localSheetId="4">#REF!</definedName>
    <definedName name="EM_004_2" localSheetId="8">#REF!</definedName>
    <definedName name="EM_004_2" localSheetId="3">#REF!</definedName>
    <definedName name="EM_004_2" localSheetId="5">#REF!</definedName>
    <definedName name="EM_004_2" localSheetId="7">#REF!</definedName>
    <definedName name="EM_004_2" localSheetId="1">#REF!</definedName>
    <definedName name="EM_004_2" localSheetId="6">#REF!</definedName>
    <definedName name="EM_004_2">#REF!</definedName>
    <definedName name="EM_004_3" localSheetId="0">#REF!</definedName>
    <definedName name="EM_004_3" localSheetId="4">#REF!</definedName>
    <definedName name="EM_004_3" localSheetId="8">#REF!</definedName>
    <definedName name="EM_004_3" localSheetId="3">#REF!</definedName>
    <definedName name="EM_004_3" localSheetId="5">#REF!</definedName>
    <definedName name="EM_004_3" localSheetId="7">#REF!</definedName>
    <definedName name="EM_004_3" localSheetId="1">#REF!</definedName>
    <definedName name="EM_004_3" localSheetId="6">#REF!</definedName>
    <definedName name="EM_004_3">#REF!</definedName>
    <definedName name="EM_004_4" localSheetId="0">#REF!</definedName>
    <definedName name="EM_004_4" localSheetId="4">#REF!</definedName>
    <definedName name="EM_004_4" localSheetId="8">#REF!</definedName>
    <definedName name="EM_004_4" localSheetId="3">#REF!</definedName>
    <definedName name="EM_004_4" localSheetId="5">#REF!</definedName>
    <definedName name="EM_004_4" localSheetId="7">#REF!</definedName>
    <definedName name="EM_004_4" localSheetId="1">#REF!</definedName>
    <definedName name="EM_004_4" localSheetId="6">#REF!</definedName>
    <definedName name="EM_004_4">#REF!</definedName>
    <definedName name="EM_004_5" localSheetId="0">#REF!</definedName>
    <definedName name="EM_004_5" localSheetId="4">#REF!</definedName>
    <definedName name="EM_004_5" localSheetId="8">#REF!</definedName>
    <definedName name="EM_004_5" localSheetId="3">#REF!</definedName>
    <definedName name="EM_004_5" localSheetId="5">#REF!</definedName>
    <definedName name="EM_004_5" localSheetId="7">#REF!</definedName>
    <definedName name="EM_004_5" localSheetId="1">#REF!</definedName>
    <definedName name="EM_004_5" localSheetId="6">#REF!</definedName>
    <definedName name="EM_004_5">#REF!</definedName>
    <definedName name="EM_004_6" localSheetId="0">#REF!</definedName>
    <definedName name="EM_004_6" localSheetId="4">#REF!</definedName>
    <definedName name="EM_004_6" localSheetId="8">#REF!</definedName>
    <definedName name="EM_004_6" localSheetId="3">#REF!</definedName>
    <definedName name="EM_004_6" localSheetId="5">#REF!</definedName>
    <definedName name="EM_004_6" localSheetId="7">#REF!</definedName>
    <definedName name="EM_004_6" localSheetId="1">#REF!</definedName>
    <definedName name="EM_004_6" localSheetId="6">#REF!</definedName>
    <definedName name="EM_004_6">#REF!</definedName>
    <definedName name="EM_004_7" localSheetId="0">#REF!</definedName>
    <definedName name="EM_004_7" localSheetId="4">#REF!</definedName>
    <definedName name="EM_004_7" localSheetId="8">#REF!</definedName>
    <definedName name="EM_004_7" localSheetId="3">#REF!</definedName>
    <definedName name="EM_004_7" localSheetId="5">#REF!</definedName>
    <definedName name="EM_004_7" localSheetId="7">#REF!</definedName>
    <definedName name="EM_004_7" localSheetId="1">#REF!</definedName>
    <definedName name="EM_004_7" localSheetId="6">#REF!</definedName>
    <definedName name="EM_004_7">#REF!</definedName>
    <definedName name="EM_004_8" localSheetId="0">#REF!</definedName>
    <definedName name="EM_004_8" localSheetId="4">#REF!</definedName>
    <definedName name="EM_004_8" localSheetId="8">#REF!</definedName>
    <definedName name="EM_004_8" localSheetId="3">#REF!</definedName>
    <definedName name="EM_004_8" localSheetId="5">#REF!</definedName>
    <definedName name="EM_004_8" localSheetId="7">#REF!</definedName>
    <definedName name="EM_004_8" localSheetId="1">#REF!</definedName>
    <definedName name="EM_004_8" localSheetId="6">#REF!</definedName>
    <definedName name="EM_004_8">#REF!</definedName>
    <definedName name="EM_004_9" localSheetId="0">#REF!</definedName>
    <definedName name="EM_004_9" localSheetId="4">#REF!</definedName>
    <definedName name="EM_004_9" localSheetId="8">#REF!</definedName>
    <definedName name="EM_004_9" localSheetId="3">#REF!</definedName>
    <definedName name="EM_004_9" localSheetId="5">#REF!</definedName>
    <definedName name="EM_004_9" localSheetId="7">#REF!</definedName>
    <definedName name="EM_004_9" localSheetId="1">#REF!</definedName>
    <definedName name="EM_004_9" localSheetId="6">#REF!</definedName>
    <definedName name="EM_004_9">#REF!</definedName>
    <definedName name="EM_005_1" localSheetId="0">#REF!</definedName>
    <definedName name="EM_005_1" localSheetId="4">#REF!</definedName>
    <definedName name="EM_005_1" localSheetId="8">#REF!</definedName>
    <definedName name="EM_005_1" localSheetId="3">#REF!</definedName>
    <definedName name="EM_005_1" localSheetId="5">#REF!</definedName>
    <definedName name="EM_005_1" localSheetId="7">#REF!</definedName>
    <definedName name="EM_005_1" localSheetId="1">#REF!</definedName>
    <definedName name="EM_005_1" localSheetId="6">#REF!</definedName>
    <definedName name="EM_005_1">#REF!</definedName>
    <definedName name="EM_005_10" localSheetId="0">#REF!</definedName>
    <definedName name="EM_005_10" localSheetId="4">#REF!</definedName>
    <definedName name="EM_005_10" localSheetId="8">#REF!</definedName>
    <definedName name="EM_005_10" localSheetId="3">#REF!</definedName>
    <definedName name="EM_005_10" localSheetId="5">#REF!</definedName>
    <definedName name="EM_005_10" localSheetId="7">#REF!</definedName>
    <definedName name="EM_005_10" localSheetId="1">#REF!</definedName>
    <definedName name="EM_005_10" localSheetId="6">#REF!</definedName>
    <definedName name="EM_005_10">#REF!</definedName>
    <definedName name="EM_005_11" localSheetId="0">#REF!</definedName>
    <definedName name="EM_005_11" localSheetId="4">#REF!</definedName>
    <definedName name="EM_005_11" localSheetId="8">#REF!</definedName>
    <definedName name="EM_005_11" localSheetId="3">#REF!</definedName>
    <definedName name="EM_005_11" localSheetId="5">#REF!</definedName>
    <definedName name="EM_005_11" localSheetId="7">#REF!</definedName>
    <definedName name="EM_005_11" localSheetId="1">#REF!</definedName>
    <definedName name="EM_005_11" localSheetId="6">#REF!</definedName>
    <definedName name="EM_005_11">#REF!</definedName>
    <definedName name="EM_005_12" localSheetId="0">#REF!</definedName>
    <definedName name="EM_005_12" localSheetId="4">#REF!</definedName>
    <definedName name="EM_005_12" localSheetId="8">#REF!</definedName>
    <definedName name="EM_005_12" localSheetId="3">#REF!</definedName>
    <definedName name="EM_005_12" localSheetId="5">#REF!</definedName>
    <definedName name="EM_005_12" localSheetId="7">#REF!</definedName>
    <definedName name="EM_005_12" localSheetId="1">#REF!</definedName>
    <definedName name="EM_005_12" localSheetId="6">#REF!</definedName>
    <definedName name="EM_005_12">#REF!</definedName>
    <definedName name="EM_005_13" localSheetId="0">#REF!</definedName>
    <definedName name="EM_005_13" localSheetId="4">#REF!</definedName>
    <definedName name="EM_005_13" localSheetId="8">#REF!</definedName>
    <definedName name="EM_005_13" localSheetId="3">#REF!</definedName>
    <definedName name="EM_005_13" localSheetId="5">#REF!</definedName>
    <definedName name="EM_005_13" localSheetId="7">#REF!</definedName>
    <definedName name="EM_005_13" localSheetId="1">#REF!</definedName>
    <definedName name="EM_005_13" localSheetId="6">#REF!</definedName>
    <definedName name="EM_005_13">#REF!</definedName>
    <definedName name="EM_005_14" localSheetId="0">#REF!</definedName>
    <definedName name="EM_005_14" localSheetId="4">#REF!</definedName>
    <definedName name="EM_005_14" localSheetId="8">#REF!</definedName>
    <definedName name="EM_005_14" localSheetId="3">#REF!</definedName>
    <definedName name="EM_005_14" localSheetId="5">#REF!</definedName>
    <definedName name="EM_005_14" localSheetId="7">#REF!</definedName>
    <definedName name="EM_005_14" localSheetId="1">#REF!</definedName>
    <definedName name="EM_005_14" localSheetId="6">#REF!</definedName>
    <definedName name="EM_005_14">#REF!</definedName>
    <definedName name="EM_005_15" localSheetId="0">#REF!</definedName>
    <definedName name="EM_005_15" localSheetId="4">#REF!</definedName>
    <definedName name="EM_005_15" localSheetId="8">#REF!</definedName>
    <definedName name="EM_005_15" localSheetId="3">#REF!</definedName>
    <definedName name="EM_005_15" localSheetId="5">#REF!</definedName>
    <definedName name="EM_005_15" localSheetId="7">#REF!</definedName>
    <definedName name="EM_005_15" localSheetId="1">#REF!</definedName>
    <definedName name="EM_005_15" localSheetId="6">#REF!</definedName>
    <definedName name="EM_005_15">#REF!</definedName>
    <definedName name="EM_005_16" localSheetId="0">#REF!</definedName>
    <definedName name="EM_005_16" localSheetId="4">#REF!</definedName>
    <definedName name="EM_005_16" localSheetId="8">#REF!</definedName>
    <definedName name="EM_005_16" localSheetId="3">#REF!</definedName>
    <definedName name="EM_005_16" localSheetId="5">#REF!</definedName>
    <definedName name="EM_005_16" localSheetId="7">#REF!</definedName>
    <definedName name="EM_005_16" localSheetId="1">#REF!</definedName>
    <definedName name="EM_005_16" localSheetId="6">#REF!</definedName>
    <definedName name="EM_005_16">#REF!</definedName>
    <definedName name="EM_005_17" localSheetId="0">#REF!</definedName>
    <definedName name="EM_005_17" localSheetId="4">#REF!</definedName>
    <definedName name="EM_005_17" localSheetId="8">#REF!</definedName>
    <definedName name="EM_005_17" localSheetId="3">#REF!</definedName>
    <definedName name="EM_005_17" localSheetId="5">#REF!</definedName>
    <definedName name="EM_005_17" localSheetId="7">#REF!</definedName>
    <definedName name="EM_005_17" localSheetId="1">#REF!</definedName>
    <definedName name="EM_005_17" localSheetId="6">#REF!</definedName>
    <definedName name="EM_005_17">#REF!</definedName>
    <definedName name="EM_005_18" localSheetId="0">#REF!</definedName>
    <definedName name="EM_005_18" localSheetId="4">#REF!</definedName>
    <definedName name="EM_005_18" localSheetId="8">#REF!</definedName>
    <definedName name="EM_005_18" localSheetId="3">#REF!</definedName>
    <definedName name="EM_005_18" localSheetId="5">#REF!</definedName>
    <definedName name="EM_005_18" localSheetId="7">#REF!</definedName>
    <definedName name="EM_005_18" localSheetId="1">#REF!</definedName>
    <definedName name="EM_005_18" localSheetId="6">#REF!</definedName>
    <definedName name="EM_005_18">#REF!</definedName>
    <definedName name="EM_005_2" localSheetId="0">#REF!</definedName>
    <definedName name="EM_005_2" localSheetId="4">#REF!</definedName>
    <definedName name="EM_005_2" localSheetId="8">#REF!</definedName>
    <definedName name="EM_005_2" localSheetId="3">#REF!</definedName>
    <definedName name="EM_005_2" localSheetId="5">#REF!</definedName>
    <definedName name="EM_005_2" localSheetId="7">#REF!</definedName>
    <definedName name="EM_005_2" localSheetId="1">#REF!</definedName>
    <definedName name="EM_005_2" localSheetId="6">#REF!</definedName>
    <definedName name="EM_005_2">#REF!</definedName>
    <definedName name="EM_005_3" localSheetId="0">#REF!</definedName>
    <definedName name="EM_005_3" localSheetId="4">#REF!</definedName>
    <definedName name="EM_005_3" localSheetId="8">#REF!</definedName>
    <definedName name="EM_005_3" localSheetId="3">#REF!</definedName>
    <definedName name="EM_005_3" localSheetId="5">#REF!</definedName>
    <definedName name="EM_005_3" localSheetId="7">#REF!</definedName>
    <definedName name="EM_005_3" localSheetId="1">#REF!</definedName>
    <definedName name="EM_005_3" localSheetId="6">#REF!</definedName>
    <definedName name="EM_005_3">#REF!</definedName>
    <definedName name="EM_005_4" localSheetId="0">#REF!</definedName>
    <definedName name="EM_005_4" localSheetId="4">#REF!</definedName>
    <definedName name="EM_005_4" localSheetId="8">#REF!</definedName>
    <definedName name="EM_005_4" localSheetId="3">#REF!</definedName>
    <definedName name="EM_005_4" localSheetId="5">#REF!</definedName>
    <definedName name="EM_005_4" localSheetId="7">#REF!</definedName>
    <definedName name="EM_005_4" localSheetId="1">#REF!</definedName>
    <definedName name="EM_005_4" localSheetId="6">#REF!</definedName>
    <definedName name="EM_005_4">#REF!</definedName>
    <definedName name="EM_005_5" localSheetId="0">#REF!</definedName>
    <definedName name="EM_005_5" localSheetId="4">#REF!</definedName>
    <definedName name="EM_005_5" localSheetId="8">#REF!</definedName>
    <definedName name="EM_005_5" localSheetId="3">#REF!</definedName>
    <definedName name="EM_005_5" localSheetId="5">#REF!</definedName>
    <definedName name="EM_005_5" localSheetId="7">#REF!</definedName>
    <definedName name="EM_005_5" localSheetId="1">#REF!</definedName>
    <definedName name="EM_005_5" localSheetId="6">#REF!</definedName>
    <definedName name="EM_005_5">#REF!</definedName>
    <definedName name="EM_005_6" localSheetId="0">#REF!</definedName>
    <definedName name="EM_005_6" localSheetId="4">#REF!</definedName>
    <definedName name="EM_005_6" localSheetId="8">#REF!</definedName>
    <definedName name="EM_005_6" localSheetId="3">#REF!</definedName>
    <definedName name="EM_005_6" localSheetId="5">#REF!</definedName>
    <definedName name="EM_005_6" localSheetId="7">#REF!</definedName>
    <definedName name="EM_005_6" localSheetId="1">#REF!</definedName>
    <definedName name="EM_005_6" localSheetId="6">#REF!</definedName>
    <definedName name="EM_005_6">#REF!</definedName>
    <definedName name="EM_005_7" localSheetId="0">#REF!</definedName>
    <definedName name="EM_005_7" localSheetId="4">#REF!</definedName>
    <definedName name="EM_005_7" localSheetId="8">#REF!</definedName>
    <definedName name="EM_005_7" localSheetId="3">#REF!</definedName>
    <definedName name="EM_005_7" localSheetId="5">#REF!</definedName>
    <definedName name="EM_005_7" localSheetId="7">#REF!</definedName>
    <definedName name="EM_005_7" localSheetId="1">#REF!</definedName>
    <definedName name="EM_005_7" localSheetId="6">#REF!</definedName>
    <definedName name="EM_005_7">#REF!</definedName>
    <definedName name="EM_005_8" localSheetId="0">#REF!</definedName>
    <definedName name="EM_005_8" localSheetId="4">#REF!</definedName>
    <definedName name="EM_005_8" localSheetId="8">#REF!</definedName>
    <definedName name="EM_005_8" localSheetId="3">#REF!</definedName>
    <definedName name="EM_005_8" localSheetId="5">#REF!</definedName>
    <definedName name="EM_005_8" localSheetId="7">#REF!</definedName>
    <definedName name="EM_005_8" localSheetId="1">#REF!</definedName>
    <definedName name="EM_005_8" localSheetId="6">#REF!</definedName>
    <definedName name="EM_005_8">#REF!</definedName>
    <definedName name="EM_005_9" localSheetId="0">#REF!</definedName>
    <definedName name="EM_005_9" localSheetId="4">#REF!</definedName>
    <definedName name="EM_005_9" localSheetId="8">#REF!</definedName>
    <definedName name="EM_005_9" localSheetId="3">#REF!</definedName>
    <definedName name="EM_005_9" localSheetId="5">#REF!</definedName>
    <definedName name="EM_005_9" localSheetId="7">#REF!</definedName>
    <definedName name="EM_005_9" localSheetId="1">#REF!</definedName>
    <definedName name="EM_005_9" localSheetId="6">#REF!</definedName>
    <definedName name="EM_005_9">#REF!</definedName>
    <definedName name="EM_006_1" localSheetId="0">#REF!</definedName>
    <definedName name="EM_006_1" localSheetId="4">#REF!</definedName>
    <definedName name="EM_006_1" localSheetId="8">#REF!</definedName>
    <definedName name="EM_006_1" localSheetId="3">#REF!</definedName>
    <definedName name="EM_006_1" localSheetId="5">#REF!</definedName>
    <definedName name="EM_006_1" localSheetId="7">#REF!</definedName>
    <definedName name="EM_006_1" localSheetId="1">#REF!</definedName>
    <definedName name="EM_006_1" localSheetId="6">#REF!</definedName>
    <definedName name="EM_006_1">#REF!</definedName>
    <definedName name="EM_006_10" localSheetId="0">#REF!</definedName>
    <definedName name="EM_006_10" localSheetId="4">#REF!</definedName>
    <definedName name="EM_006_10" localSheetId="8">#REF!</definedName>
    <definedName name="EM_006_10" localSheetId="3">#REF!</definedName>
    <definedName name="EM_006_10" localSheetId="5">#REF!</definedName>
    <definedName name="EM_006_10" localSheetId="7">#REF!</definedName>
    <definedName name="EM_006_10" localSheetId="1">#REF!</definedName>
    <definedName name="EM_006_10" localSheetId="6">#REF!</definedName>
    <definedName name="EM_006_10">#REF!</definedName>
    <definedName name="EM_006_11" localSheetId="0">#REF!</definedName>
    <definedName name="EM_006_11" localSheetId="4">#REF!</definedName>
    <definedName name="EM_006_11" localSheetId="8">#REF!</definedName>
    <definedName name="EM_006_11" localSheetId="3">#REF!</definedName>
    <definedName name="EM_006_11" localSheetId="5">#REF!</definedName>
    <definedName name="EM_006_11" localSheetId="7">#REF!</definedName>
    <definedName name="EM_006_11" localSheetId="1">#REF!</definedName>
    <definedName name="EM_006_11" localSheetId="6">#REF!</definedName>
    <definedName name="EM_006_11">#REF!</definedName>
    <definedName name="EM_006_12" localSheetId="0">#REF!</definedName>
    <definedName name="EM_006_12" localSheetId="4">#REF!</definedName>
    <definedName name="EM_006_12" localSheetId="8">#REF!</definedName>
    <definedName name="EM_006_12" localSheetId="3">#REF!</definedName>
    <definedName name="EM_006_12" localSheetId="5">#REF!</definedName>
    <definedName name="EM_006_12" localSheetId="7">#REF!</definedName>
    <definedName name="EM_006_12" localSheetId="1">#REF!</definedName>
    <definedName name="EM_006_12" localSheetId="6">#REF!</definedName>
    <definedName name="EM_006_12">#REF!</definedName>
    <definedName name="EM_006_13" localSheetId="0">#REF!</definedName>
    <definedName name="EM_006_13" localSheetId="4">#REF!</definedName>
    <definedName name="EM_006_13" localSheetId="8">#REF!</definedName>
    <definedName name="EM_006_13" localSheetId="3">#REF!</definedName>
    <definedName name="EM_006_13" localSheetId="5">#REF!</definedName>
    <definedName name="EM_006_13" localSheetId="7">#REF!</definedName>
    <definedName name="EM_006_13" localSheetId="1">#REF!</definedName>
    <definedName name="EM_006_13" localSheetId="6">#REF!</definedName>
    <definedName name="EM_006_13">#REF!</definedName>
    <definedName name="EM_006_14" localSheetId="0">#REF!</definedName>
    <definedName name="EM_006_14" localSheetId="4">#REF!</definedName>
    <definedName name="EM_006_14" localSheetId="8">#REF!</definedName>
    <definedName name="EM_006_14" localSheetId="3">#REF!</definedName>
    <definedName name="EM_006_14" localSheetId="5">#REF!</definedName>
    <definedName name="EM_006_14" localSheetId="7">#REF!</definedName>
    <definedName name="EM_006_14" localSheetId="1">#REF!</definedName>
    <definedName name="EM_006_14" localSheetId="6">#REF!</definedName>
    <definedName name="EM_006_14">#REF!</definedName>
    <definedName name="EM_006_15" localSheetId="0">#REF!</definedName>
    <definedName name="EM_006_15" localSheetId="4">#REF!</definedName>
    <definedName name="EM_006_15" localSheetId="8">#REF!</definedName>
    <definedName name="EM_006_15" localSheetId="3">#REF!</definedName>
    <definedName name="EM_006_15" localSheetId="5">#REF!</definedName>
    <definedName name="EM_006_15" localSheetId="7">#REF!</definedName>
    <definedName name="EM_006_15" localSheetId="1">#REF!</definedName>
    <definedName name="EM_006_15" localSheetId="6">#REF!</definedName>
    <definedName name="EM_006_15">#REF!</definedName>
    <definedName name="EM_006_16" localSheetId="0">#REF!</definedName>
    <definedName name="EM_006_16" localSheetId="4">#REF!</definedName>
    <definedName name="EM_006_16" localSheetId="8">#REF!</definedName>
    <definedName name="EM_006_16" localSheetId="3">#REF!</definedName>
    <definedName name="EM_006_16" localSheetId="5">#REF!</definedName>
    <definedName name="EM_006_16" localSheetId="7">#REF!</definedName>
    <definedName name="EM_006_16" localSheetId="1">#REF!</definedName>
    <definedName name="EM_006_16" localSheetId="6">#REF!</definedName>
    <definedName name="EM_006_16">#REF!</definedName>
    <definedName name="EM_006_17" localSheetId="0">#REF!</definedName>
    <definedName name="EM_006_17" localSheetId="4">#REF!</definedName>
    <definedName name="EM_006_17" localSheetId="8">#REF!</definedName>
    <definedName name="EM_006_17" localSheetId="3">#REF!</definedName>
    <definedName name="EM_006_17" localSheetId="5">#REF!</definedName>
    <definedName name="EM_006_17" localSheetId="7">#REF!</definedName>
    <definedName name="EM_006_17" localSheetId="1">#REF!</definedName>
    <definedName name="EM_006_17" localSheetId="6">#REF!</definedName>
    <definedName name="EM_006_17">#REF!</definedName>
    <definedName name="EM_006_18" localSheetId="0">#REF!</definedName>
    <definedName name="EM_006_18" localSheetId="4">#REF!</definedName>
    <definedName name="EM_006_18" localSheetId="8">#REF!</definedName>
    <definedName name="EM_006_18" localSheetId="3">#REF!</definedName>
    <definedName name="EM_006_18" localSheetId="5">#REF!</definedName>
    <definedName name="EM_006_18" localSheetId="7">#REF!</definedName>
    <definedName name="EM_006_18" localSheetId="1">#REF!</definedName>
    <definedName name="EM_006_18" localSheetId="6">#REF!</definedName>
    <definedName name="EM_006_18">#REF!</definedName>
    <definedName name="EM_006_2" localSheetId="0">#REF!</definedName>
    <definedName name="EM_006_2" localSheetId="4">#REF!</definedName>
    <definedName name="EM_006_2" localSheetId="8">#REF!</definedName>
    <definedName name="EM_006_2" localSheetId="3">#REF!</definedName>
    <definedName name="EM_006_2" localSheetId="5">#REF!</definedName>
    <definedName name="EM_006_2" localSheetId="7">#REF!</definedName>
    <definedName name="EM_006_2" localSheetId="1">#REF!</definedName>
    <definedName name="EM_006_2" localSheetId="6">#REF!</definedName>
    <definedName name="EM_006_2">#REF!</definedName>
    <definedName name="EM_006_3" localSheetId="0">#REF!</definedName>
    <definedName name="EM_006_3" localSheetId="4">#REF!</definedName>
    <definedName name="EM_006_3" localSheetId="8">#REF!</definedName>
    <definedName name="EM_006_3" localSheetId="3">#REF!</definedName>
    <definedName name="EM_006_3" localSheetId="5">#REF!</definedName>
    <definedName name="EM_006_3" localSheetId="7">#REF!</definedName>
    <definedName name="EM_006_3" localSheetId="1">#REF!</definedName>
    <definedName name="EM_006_3" localSheetId="6">#REF!</definedName>
    <definedName name="EM_006_3">#REF!</definedName>
    <definedName name="EM_006_4" localSheetId="0">#REF!</definedName>
    <definedName name="EM_006_4" localSheetId="4">#REF!</definedName>
    <definedName name="EM_006_4" localSheetId="8">#REF!</definedName>
    <definedName name="EM_006_4" localSheetId="3">#REF!</definedName>
    <definedName name="EM_006_4" localSheetId="5">#REF!</definedName>
    <definedName name="EM_006_4" localSheetId="7">#REF!</definedName>
    <definedName name="EM_006_4" localSheetId="1">#REF!</definedName>
    <definedName name="EM_006_4" localSheetId="6">#REF!</definedName>
    <definedName name="EM_006_4">#REF!</definedName>
    <definedName name="EM_006_5" localSheetId="0">#REF!</definedName>
    <definedName name="EM_006_5" localSheetId="4">#REF!</definedName>
    <definedName name="EM_006_5" localSheetId="8">#REF!</definedName>
    <definedName name="EM_006_5" localSheetId="3">#REF!</definedName>
    <definedName name="EM_006_5" localSheetId="5">#REF!</definedName>
    <definedName name="EM_006_5" localSheetId="7">#REF!</definedName>
    <definedName name="EM_006_5" localSheetId="1">#REF!</definedName>
    <definedName name="EM_006_5" localSheetId="6">#REF!</definedName>
    <definedName name="EM_006_5">#REF!</definedName>
    <definedName name="EM_006_6" localSheetId="0">#REF!</definedName>
    <definedName name="EM_006_6" localSheetId="4">#REF!</definedName>
    <definedName name="EM_006_6" localSheetId="8">#REF!</definedName>
    <definedName name="EM_006_6" localSheetId="3">#REF!</definedName>
    <definedName name="EM_006_6" localSheetId="5">#REF!</definedName>
    <definedName name="EM_006_6" localSheetId="7">#REF!</definedName>
    <definedName name="EM_006_6" localSheetId="1">#REF!</definedName>
    <definedName name="EM_006_6" localSheetId="6">#REF!</definedName>
    <definedName name="EM_006_6">#REF!</definedName>
    <definedName name="EM_006_7" localSheetId="0">#REF!</definedName>
    <definedName name="EM_006_7" localSheetId="4">#REF!</definedName>
    <definedName name="EM_006_7" localSheetId="8">#REF!</definedName>
    <definedName name="EM_006_7" localSheetId="3">#REF!</definedName>
    <definedName name="EM_006_7" localSheetId="5">#REF!</definedName>
    <definedName name="EM_006_7" localSheetId="7">#REF!</definedName>
    <definedName name="EM_006_7" localSheetId="1">#REF!</definedName>
    <definedName name="EM_006_7" localSheetId="6">#REF!</definedName>
    <definedName name="EM_006_7">#REF!</definedName>
    <definedName name="EM_006_8" localSheetId="0">#REF!</definedName>
    <definedName name="EM_006_8" localSheetId="4">#REF!</definedName>
    <definedName name="EM_006_8" localSheetId="8">#REF!</definedName>
    <definedName name="EM_006_8" localSheetId="3">#REF!</definedName>
    <definedName name="EM_006_8" localSheetId="5">#REF!</definedName>
    <definedName name="EM_006_8" localSheetId="7">#REF!</definedName>
    <definedName name="EM_006_8" localSheetId="1">#REF!</definedName>
    <definedName name="EM_006_8" localSheetId="6">#REF!</definedName>
    <definedName name="EM_006_8">#REF!</definedName>
    <definedName name="EM_006_9" localSheetId="0">#REF!</definedName>
    <definedName name="EM_006_9" localSheetId="4">#REF!</definedName>
    <definedName name="EM_006_9" localSheetId="8">#REF!</definedName>
    <definedName name="EM_006_9" localSheetId="3">#REF!</definedName>
    <definedName name="EM_006_9" localSheetId="5">#REF!</definedName>
    <definedName name="EM_006_9" localSheetId="7">#REF!</definedName>
    <definedName name="EM_006_9" localSheetId="1">#REF!</definedName>
    <definedName name="EM_006_9" localSheetId="6">#REF!</definedName>
    <definedName name="EM_006_9">#REF!</definedName>
    <definedName name="EM_007_1" localSheetId="0">#REF!</definedName>
    <definedName name="EM_007_1" localSheetId="4">#REF!</definedName>
    <definedName name="EM_007_1" localSheetId="8">#REF!</definedName>
    <definedName name="EM_007_1" localSheetId="3">#REF!</definedName>
    <definedName name="EM_007_1" localSheetId="5">#REF!</definedName>
    <definedName name="EM_007_1" localSheetId="7">#REF!</definedName>
    <definedName name="EM_007_1" localSheetId="1">#REF!</definedName>
    <definedName name="EM_007_1" localSheetId="6">#REF!</definedName>
    <definedName name="EM_007_1">#REF!</definedName>
    <definedName name="EM_007_10" localSheetId="0">#REF!</definedName>
    <definedName name="EM_007_10" localSheetId="4">#REF!</definedName>
    <definedName name="EM_007_10" localSheetId="8">#REF!</definedName>
    <definedName name="EM_007_10" localSheetId="3">#REF!</definedName>
    <definedName name="EM_007_10" localSheetId="5">#REF!</definedName>
    <definedName name="EM_007_10" localSheetId="7">#REF!</definedName>
    <definedName name="EM_007_10" localSheetId="1">#REF!</definedName>
    <definedName name="EM_007_10" localSheetId="6">#REF!</definedName>
    <definedName name="EM_007_10">#REF!</definedName>
    <definedName name="EM_007_11" localSheetId="0">#REF!</definedName>
    <definedName name="EM_007_11" localSheetId="4">#REF!</definedName>
    <definedName name="EM_007_11" localSheetId="8">#REF!</definedName>
    <definedName name="EM_007_11" localSheetId="3">#REF!</definedName>
    <definedName name="EM_007_11" localSheetId="5">#REF!</definedName>
    <definedName name="EM_007_11" localSheetId="7">#REF!</definedName>
    <definedName name="EM_007_11" localSheetId="1">#REF!</definedName>
    <definedName name="EM_007_11" localSheetId="6">#REF!</definedName>
    <definedName name="EM_007_11">#REF!</definedName>
    <definedName name="EM_007_12" localSheetId="0">#REF!</definedName>
    <definedName name="EM_007_12" localSheetId="4">#REF!</definedName>
    <definedName name="EM_007_12" localSheetId="8">#REF!</definedName>
    <definedName name="EM_007_12" localSheetId="3">#REF!</definedName>
    <definedName name="EM_007_12" localSheetId="5">#REF!</definedName>
    <definedName name="EM_007_12" localSheetId="7">#REF!</definedName>
    <definedName name="EM_007_12" localSheetId="1">#REF!</definedName>
    <definedName name="EM_007_12" localSheetId="6">#REF!</definedName>
    <definedName name="EM_007_12">#REF!</definedName>
    <definedName name="EM_007_13" localSheetId="0">#REF!</definedName>
    <definedName name="EM_007_13" localSheetId="4">#REF!</definedName>
    <definedName name="EM_007_13" localSheetId="8">#REF!</definedName>
    <definedName name="EM_007_13" localSheetId="3">#REF!</definedName>
    <definedName name="EM_007_13" localSheetId="5">#REF!</definedName>
    <definedName name="EM_007_13" localSheetId="7">#REF!</definedName>
    <definedName name="EM_007_13" localSheetId="1">#REF!</definedName>
    <definedName name="EM_007_13" localSheetId="6">#REF!</definedName>
    <definedName name="EM_007_13">#REF!</definedName>
    <definedName name="EM_007_14" localSheetId="0">#REF!</definedName>
    <definedName name="EM_007_14" localSheetId="4">#REF!</definedName>
    <definedName name="EM_007_14" localSheetId="8">#REF!</definedName>
    <definedName name="EM_007_14" localSheetId="3">#REF!</definedName>
    <definedName name="EM_007_14" localSheetId="5">#REF!</definedName>
    <definedName name="EM_007_14" localSheetId="7">#REF!</definedName>
    <definedName name="EM_007_14" localSheetId="1">#REF!</definedName>
    <definedName name="EM_007_14" localSheetId="6">#REF!</definedName>
    <definedName name="EM_007_14">#REF!</definedName>
    <definedName name="EM_007_15" localSheetId="0">#REF!</definedName>
    <definedName name="EM_007_15" localSheetId="4">#REF!</definedName>
    <definedName name="EM_007_15" localSheetId="8">#REF!</definedName>
    <definedName name="EM_007_15" localSheetId="3">#REF!</definedName>
    <definedName name="EM_007_15" localSheetId="5">#REF!</definedName>
    <definedName name="EM_007_15" localSheetId="7">#REF!</definedName>
    <definedName name="EM_007_15" localSheetId="1">#REF!</definedName>
    <definedName name="EM_007_15" localSheetId="6">#REF!</definedName>
    <definedName name="EM_007_15">#REF!</definedName>
    <definedName name="EM_007_16" localSheetId="0">#REF!</definedName>
    <definedName name="EM_007_16" localSheetId="4">#REF!</definedName>
    <definedName name="EM_007_16" localSheetId="8">#REF!</definedName>
    <definedName name="EM_007_16" localSheetId="3">#REF!</definedName>
    <definedName name="EM_007_16" localSheetId="5">#REF!</definedName>
    <definedName name="EM_007_16" localSheetId="7">#REF!</definedName>
    <definedName name="EM_007_16" localSheetId="1">#REF!</definedName>
    <definedName name="EM_007_16" localSheetId="6">#REF!</definedName>
    <definedName name="EM_007_16">#REF!</definedName>
    <definedName name="EM_007_17" localSheetId="0">#REF!</definedName>
    <definedName name="EM_007_17" localSheetId="4">#REF!</definedName>
    <definedName name="EM_007_17" localSheetId="8">#REF!</definedName>
    <definedName name="EM_007_17" localSheetId="3">#REF!</definedName>
    <definedName name="EM_007_17" localSheetId="5">#REF!</definedName>
    <definedName name="EM_007_17" localSheetId="7">#REF!</definedName>
    <definedName name="EM_007_17" localSheetId="1">#REF!</definedName>
    <definedName name="EM_007_17" localSheetId="6">#REF!</definedName>
    <definedName name="EM_007_17">#REF!</definedName>
    <definedName name="EM_007_18" localSheetId="0">#REF!</definedName>
    <definedName name="EM_007_18" localSheetId="4">#REF!</definedName>
    <definedName name="EM_007_18" localSheetId="8">#REF!</definedName>
    <definedName name="EM_007_18" localSheetId="3">#REF!</definedName>
    <definedName name="EM_007_18" localSheetId="5">#REF!</definedName>
    <definedName name="EM_007_18" localSheetId="7">#REF!</definedName>
    <definedName name="EM_007_18" localSheetId="1">#REF!</definedName>
    <definedName name="EM_007_18" localSheetId="6">#REF!</definedName>
    <definedName name="EM_007_18">#REF!</definedName>
    <definedName name="EM_007_2" localSheetId="0">#REF!</definedName>
    <definedName name="EM_007_2" localSheetId="4">#REF!</definedName>
    <definedName name="EM_007_2" localSheetId="8">#REF!</definedName>
    <definedName name="EM_007_2" localSheetId="3">#REF!</definedName>
    <definedName name="EM_007_2" localSheetId="5">#REF!</definedName>
    <definedName name="EM_007_2" localSheetId="7">#REF!</definedName>
    <definedName name="EM_007_2" localSheetId="1">#REF!</definedName>
    <definedName name="EM_007_2" localSheetId="6">#REF!</definedName>
    <definedName name="EM_007_2">#REF!</definedName>
    <definedName name="EM_007_3" localSheetId="0">#REF!</definedName>
    <definedName name="EM_007_3" localSheetId="4">#REF!</definedName>
    <definedName name="EM_007_3" localSheetId="8">#REF!</definedName>
    <definedName name="EM_007_3" localSheetId="3">#REF!</definedName>
    <definedName name="EM_007_3" localSheetId="5">#REF!</definedName>
    <definedName name="EM_007_3" localSheetId="7">#REF!</definedName>
    <definedName name="EM_007_3" localSheetId="1">#REF!</definedName>
    <definedName name="EM_007_3" localSheetId="6">#REF!</definedName>
    <definedName name="EM_007_3">#REF!</definedName>
    <definedName name="EM_007_4" localSheetId="0">#REF!</definedName>
    <definedName name="EM_007_4" localSheetId="4">#REF!</definedName>
    <definedName name="EM_007_4" localSheetId="8">#REF!</definedName>
    <definedName name="EM_007_4" localSheetId="3">#REF!</definedName>
    <definedName name="EM_007_4" localSheetId="5">#REF!</definedName>
    <definedName name="EM_007_4" localSheetId="7">#REF!</definedName>
    <definedName name="EM_007_4" localSheetId="1">#REF!</definedName>
    <definedName name="EM_007_4" localSheetId="6">#REF!</definedName>
    <definedName name="EM_007_4">#REF!</definedName>
    <definedName name="EM_007_5" localSheetId="0">#REF!</definedName>
    <definedName name="EM_007_5" localSheetId="4">#REF!</definedName>
    <definedName name="EM_007_5" localSheetId="8">#REF!</definedName>
    <definedName name="EM_007_5" localSheetId="3">#REF!</definedName>
    <definedName name="EM_007_5" localSheetId="5">#REF!</definedName>
    <definedName name="EM_007_5" localSheetId="7">#REF!</definedName>
    <definedName name="EM_007_5" localSheetId="1">#REF!</definedName>
    <definedName name="EM_007_5" localSheetId="6">#REF!</definedName>
    <definedName name="EM_007_5">#REF!</definedName>
    <definedName name="EM_007_6" localSheetId="0">#REF!</definedName>
    <definedName name="EM_007_6" localSheetId="4">#REF!</definedName>
    <definedName name="EM_007_6" localSheetId="8">#REF!</definedName>
    <definedName name="EM_007_6" localSheetId="3">#REF!</definedName>
    <definedName name="EM_007_6" localSheetId="5">#REF!</definedName>
    <definedName name="EM_007_6" localSheetId="7">#REF!</definedName>
    <definedName name="EM_007_6" localSheetId="1">#REF!</definedName>
    <definedName name="EM_007_6" localSheetId="6">#REF!</definedName>
    <definedName name="EM_007_6">#REF!</definedName>
    <definedName name="EM_007_7" localSheetId="0">#REF!</definedName>
    <definedName name="EM_007_7" localSheetId="4">#REF!</definedName>
    <definedName name="EM_007_7" localSheetId="8">#REF!</definedName>
    <definedName name="EM_007_7" localSheetId="3">#REF!</definedName>
    <definedName name="EM_007_7" localSheetId="5">#REF!</definedName>
    <definedName name="EM_007_7" localSheetId="7">#REF!</definedName>
    <definedName name="EM_007_7" localSheetId="1">#REF!</definedName>
    <definedName name="EM_007_7" localSheetId="6">#REF!</definedName>
    <definedName name="EM_007_7">#REF!</definedName>
    <definedName name="EM_007_8" localSheetId="0">#REF!</definedName>
    <definedName name="EM_007_8" localSheetId="4">#REF!</definedName>
    <definedName name="EM_007_8" localSheetId="8">#REF!</definedName>
    <definedName name="EM_007_8" localSheetId="3">#REF!</definedName>
    <definedName name="EM_007_8" localSheetId="5">#REF!</definedName>
    <definedName name="EM_007_8" localSheetId="7">#REF!</definedName>
    <definedName name="EM_007_8" localSheetId="1">#REF!</definedName>
    <definedName name="EM_007_8" localSheetId="6">#REF!</definedName>
    <definedName name="EM_007_8">#REF!</definedName>
    <definedName name="EM_007_9" localSheetId="0">#REF!</definedName>
    <definedName name="EM_007_9" localSheetId="4">#REF!</definedName>
    <definedName name="EM_007_9" localSheetId="8">#REF!</definedName>
    <definedName name="EM_007_9" localSheetId="3">#REF!</definedName>
    <definedName name="EM_007_9" localSheetId="5">#REF!</definedName>
    <definedName name="EM_007_9" localSheetId="7">#REF!</definedName>
    <definedName name="EM_007_9" localSheetId="1">#REF!</definedName>
    <definedName name="EM_007_9" localSheetId="6">#REF!</definedName>
    <definedName name="EM_007_9">#REF!</definedName>
    <definedName name="EM_008_1" localSheetId="0">#REF!</definedName>
    <definedName name="EM_008_1" localSheetId="4">#REF!</definedName>
    <definedName name="EM_008_1" localSheetId="8">#REF!</definedName>
    <definedName name="EM_008_1" localSheetId="3">#REF!</definedName>
    <definedName name="EM_008_1" localSheetId="5">#REF!</definedName>
    <definedName name="EM_008_1" localSheetId="7">#REF!</definedName>
    <definedName name="EM_008_1" localSheetId="1">#REF!</definedName>
    <definedName name="EM_008_1" localSheetId="6">#REF!</definedName>
    <definedName name="EM_008_1">#REF!</definedName>
    <definedName name="EM_008_10" localSheetId="0">#REF!</definedName>
    <definedName name="EM_008_10" localSheetId="4">#REF!</definedName>
    <definedName name="EM_008_10" localSheetId="8">#REF!</definedName>
    <definedName name="EM_008_10" localSheetId="3">#REF!</definedName>
    <definedName name="EM_008_10" localSheetId="5">#REF!</definedName>
    <definedName name="EM_008_10" localSheetId="7">#REF!</definedName>
    <definedName name="EM_008_10" localSheetId="1">#REF!</definedName>
    <definedName name="EM_008_10" localSheetId="6">#REF!</definedName>
    <definedName name="EM_008_10">#REF!</definedName>
    <definedName name="EM_008_11" localSheetId="0">#REF!</definedName>
    <definedName name="EM_008_11" localSheetId="4">#REF!</definedName>
    <definedName name="EM_008_11" localSheetId="8">#REF!</definedName>
    <definedName name="EM_008_11" localSheetId="3">#REF!</definedName>
    <definedName name="EM_008_11" localSheetId="5">#REF!</definedName>
    <definedName name="EM_008_11" localSheetId="7">#REF!</definedName>
    <definedName name="EM_008_11" localSheetId="1">#REF!</definedName>
    <definedName name="EM_008_11" localSheetId="6">#REF!</definedName>
    <definedName name="EM_008_11">#REF!</definedName>
    <definedName name="EM_008_12" localSheetId="0">#REF!</definedName>
    <definedName name="EM_008_12" localSheetId="4">#REF!</definedName>
    <definedName name="EM_008_12" localSheetId="8">#REF!</definedName>
    <definedName name="EM_008_12" localSheetId="3">#REF!</definedName>
    <definedName name="EM_008_12" localSheetId="5">#REF!</definedName>
    <definedName name="EM_008_12" localSheetId="7">#REF!</definedName>
    <definedName name="EM_008_12" localSheetId="1">#REF!</definedName>
    <definedName name="EM_008_12" localSheetId="6">#REF!</definedName>
    <definedName name="EM_008_12">#REF!</definedName>
    <definedName name="EM_008_13" localSheetId="0">#REF!</definedName>
    <definedName name="EM_008_13" localSheetId="4">#REF!</definedName>
    <definedName name="EM_008_13" localSheetId="8">#REF!</definedName>
    <definedName name="EM_008_13" localSheetId="3">#REF!</definedName>
    <definedName name="EM_008_13" localSheetId="5">#REF!</definedName>
    <definedName name="EM_008_13" localSheetId="7">#REF!</definedName>
    <definedName name="EM_008_13" localSheetId="1">#REF!</definedName>
    <definedName name="EM_008_13" localSheetId="6">#REF!</definedName>
    <definedName name="EM_008_13">#REF!</definedName>
    <definedName name="EM_008_14" localSheetId="0">#REF!</definedName>
    <definedName name="EM_008_14" localSheetId="4">#REF!</definedName>
    <definedName name="EM_008_14" localSheetId="8">#REF!</definedName>
    <definedName name="EM_008_14" localSheetId="3">#REF!</definedName>
    <definedName name="EM_008_14" localSheetId="5">#REF!</definedName>
    <definedName name="EM_008_14" localSheetId="7">#REF!</definedName>
    <definedName name="EM_008_14" localSheetId="1">#REF!</definedName>
    <definedName name="EM_008_14" localSheetId="6">#REF!</definedName>
    <definedName name="EM_008_14">#REF!</definedName>
    <definedName name="EM_008_15" localSheetId="0">#REF!</definedName>
    <definedName name="EM_008_15" localSheetId="4">#REF!</definedName>
    <definedName name="EM_008_15" localSheetId="8">#REF!</definedName>
    <definedName name="EM_008_15" localSheetId="3">#REF!</definedName>
    <definedName name="EM_008_15" localSheetId="5">#REF!</definedName>
    <definedName name="EM_008_15" localSheetId="7">#REF!</definedName>
    <definedName name="EM_008_15" localSheetId="1">#REF!</definedName>
    <definedName name="EM_008_15" localSheetId="6">#REF!</definedName>
    <definedName name="EM_008_15">#REF!</definedName>
    <definedName name="EM_008_16" localSheetId="0">#REF!</definedName>
    <definedName name="EM_008_16" localSheetId="4">#REF!</definedName>
    <definedName name="EM_008_16" localSheetId="8">#REF!</definedName>
    <definedName name="EM_008_16" localSheetId="3">#REF!</definedName>
    <definedName name="EM_008_16" localSheetId="5">#REF!</definedName>
    <definedName name="EM_008_16" localSheetId="7">#REF!</definedName>
    <definedName name="EM_008_16" localSheetId="1">#REF!</definedName>
    <definedName name="EM_008_16" localSheetId="6">#REF!</definedName>
    <definedName name="EM_008_16">#REF!</definedName>
    <definedName name="EM_008_17" localSheetId="0">#REF!</definedName>
    <definedName name="EM_008_17" localSheetId="4">#REF!</definedName>
    <definedName name="EM_008_17" localSheetId="8">#REF!</definedName>
    <definedName name="EM_008_17" localSheetId="3">#REF!</definedName>
    <definedName name="EM_008_17" localSheetId="5">#REF!</definedName>
    <definedName name="EM_008_17" localSheetId="7">#REF!</definedName>
    <definedName name="EM_008_17" localSheetId="1">#REF!</definedName>
    <definedName name="EM_008_17" localSheetId="6">#REF!</definedName>
    <definedName name="EM_008_17">#REF!</definedName>
    <definedName name="EM_008_18" localSheetId="0">#REF!</definedName>
    <definedName name="EM_008_18" localSheetId="4">#REF!</definedName>
    <definedName name="EM_008_18" localSheetId="8">#REF!</definedName>
    <definedName name="EM_008_18" localSheetId="3">#REF!</definedName>
    <definedName name="EM_008_18" localSheetId="5">#REF!</definedName>
    <definedName name="EM_008_18" localSheetId="7">#REF!</definedName>
    <definedName name="EM_008_18" localSheetId="1">#REF!</definedName>
    <definedName name="EM_008_18" localSheetId="6">#REF!</definedName>
    <definedName name="EM_008_18">#REF!</definedName>
    <definedName name="EM_008_2" localSheetId="0">#REF!</definedName>
    <definedName name="EM_008_2" localSheetId="4">#REF!</definedName>
    <definedName name="EM_008_2" localSheetId="8">#REF!</definedName>
    <definedName name="EM_008_2" localSheetId="3">#REF!</definedName>
    <definedName name="EM_008_2" localSheetId="5">#REF!</definedName>
    <definedName name="EM_008_2" localSheetId="7">#REF!</definedName>
    <definedName name="EM_008_2" localSheetId="1">#REF!</definedName>
    <definedName name="EM_008_2" localSheetId="6">#REF!</definedName>
    <definedName name="EM_008_2">#REF!</definedName>
    <definedName name="EM_008_3" localSheetId="0">#REF!</definedName>
    <definedName name="EM_008_3" localSheetId="4">#REF!</definedName>
    <definedName name="EM_008_3" localSheetId="8">#REF!</definedName>
    <definedName name="EM_008_3" localSheetId="3">#REF!</definedName>
    <definedName name="EM_008_3" localSheetId="5">#REF!</definedName>
    <definedName name="EM_008_3" localSheetId="7">#REF!</definedName>
    <definedName name="EM_008_3" localSheetId="1">#REF!</definedName>
    <definedName name="EM_008_3" localSheetId="6">#REF!</definedName>
    <definedName name="EM_008_3">#REF!</definedName>
    <definedName name="EM_008_4" localSheetId="0">#REF!</definedName>
    <definedName name="EM_008_4" localSheetId="4">#REF!</definedName>
    <definedName name="EM_008_4" localSheetId="8">#REF!</definedName>
    <definedName name="EM_008_4" localSheetId="3">#REF!</definedName>
    <definedName name="EM_008_4" localSheetId="5">#REF!</definedName>
    <definedName name="EM_008_4" localSheetId="7">#REF!</definedName>
    <definedName name="EM_008_4" localSheetId="1">#REF!</definedName>
    <definedName name="EM_008_4" localSheetId="6">#REF!</definedName>
    <definedName name="EM_008_4">#REF!</definedName>
    <definedName name="EM_008_5" localSheetId="0">#REF!</definedName>
    <definedName name="EM_008_5" localSheetId="4">#REF!</definedName>
    <definedName name="EM_008_5" localSheetId="8">#REF!</definedName>
    <definedName name="EM_008_5" localSheetId="3">#REF!</definedName>
    <definedName name="EM_008_5" localSheetId="5">#REF!</definedName>
    <definedName name="EM_008_5" localSheetId="7">#REF!</definedName>
    <definedName name="EM_008_5" localSheetId="1">#REF!</definedName>
    <definedName name="EM_008_5" localSheetId="6">#REF!</definedName>
    <definedName name="EM_008_5">#REF!</definedName>
    <definedName name="EM_008_6" localSheetId="0">#REF!</definedName>
    <definedName name="EM_008_6" localSheetId="4">#REF!</definedName>
    <definedName name="EM_008_6" localSheetId="8">#REF!</definedName>
    <definedName name="EM_008_6" localSheetId="3">#REF!</definedName>
    <definedName name="EM_008_6" localSheetId="5">#REF!</definedName>
    <definedName name="EM_008_6" localSheetId="7">#REF!</definedName>
    <definedName name="EM_008_6" localSheetId="1">#REF!</definedName>
    <definedName name="EM_008_6" localSheetId="6">#REF!</definedName>
    <definedName name="EM_008_6">#REF!</definedName>
    <definedName name="EM_008_7" localSheetId="0">#REF!</definedName>
    <definedName name="EM_008_7" localSheetId="4">#REF!</definedName>
    <definedName name="EM_008_7" localSheetId="8">#REF!</definedName>
    <definedName name="EM_008_7" localSheetId="3">#REF!</definedName>
    <definedName name="EM_008_7" localSheetId="5">#REF!</definedName>
    <definedName name="EM_008_7" localSheetId="7">#REF!</definedName>
    <definedName name="EM_008_7" localSheetId="1">#REF!</definedName>
    <definedName name="EM_008_7" localSheetId="6">#REF!</definedName>
    <definedName name="EM_008_7">#REF!</definedName>
    <definedName name="EM_008_8" localSheetId="0">#REF!</definedName>
    <definedName name="EM_008_8" localSheetId="4">#REF!</definedName>
    <definedName name="EM_008_8" localSheetId="8">#REF!</definedName>
    <definedName name="EM_008_8" localSheetId="3">#REF!</definedName>
    <definedName name="EM_008_8" localSheetId="5">#REF!</definedName>
    <definedName name="EM_008_8" localSheetId="7">#REF!</definedName>
    <definedName name="EM_008_8" localSheetId="1">#REF!</definedName>
    <definedName name="EM_008_8" localSheetId="6">#REF!</definedName>
    <definedName name="EM_008_8">#REF!</definedName>
    <definedName name="EM_008_9" localSheetId="0">#REF!</definedName>
    <definedName name="EM_008_9" localSheetId="4">#REF!</definedName>
    <definedName name="EM_008_9" localSheetId="8">#REF!</definedName>
    <definedName name="EM_008_9" localSheetId="3">#REF!</definedName>
    <definedName name="EM_008_9" localSheetId="5">#REF!</definedName>
    <definedName name="EM_008_9" localSheetId="7">#REF!</definedName>
    <definedName name="EM_008_9" localSheetId="1">#REF!</definedName>
    <definedName name="EM_008_9" localSheetId="6">#REF!</definedName>
    <definedName name="EM_008_9">#REF!</definedName>
    <definedName name="EM_009_1" localSheetId="0">#REF!</definedName>
    <definedName name="EM_009_1" localSheetId="4">#REF!</definedName>
    <definedName name="EM_009_1" localSheetId="8">#REF!</definedName>
    <definedName name="EM_009_1" localSheetId="3">#REF!</definedName>
    <definedName name="EM_009_1" localSheetId="5">#REF!</definedName>
    <definedName name="EM_009_1" localSheetId="7">#REF!</definedName>
    <definedName name="EM_009_1" localSheetId="1">#REF!</definedName>
    <definedName name="EM_009_1" localSheetId="6">#REF!</definedName>
    <definedName name="EM_009_1">#REF!</definedName>
    <definedName name="EM_009_10" localSheetId="0">#REF!</definedName>
    <definedName name="EM_009_10" localSheetId="4">#REF!</definedName>
    <definedName name="EM_009_10" localSheetId="8">#REF!</definedName>
    <definedName name="EM_009_10" localSheetId="3">#REF!</definedName>
    <definedName name="EM_009_10" localSheetId="5">#REF!</definedName>
    <definedName name="EM_009_10" localSheetId="7">#REF!</definedName>
    <definedName name="EM_009_10" localSheetId="1">#REF!</definedName>
    <definedName name="EM_009_10" localSheetId="6">#REF!</definedName>
    <definedName name="EM_009_10">#REF!</definedName>
    <definedName name="EM_009_11" localSheetId="0">#REF!</definedName>
    <definedName name="EM_009_11" localSheetId="4">#REF!</definedName>
    <definedName name="EM_009_11" localSheetId="8">#REF!</definedName>
    <definedName name="EM_009_11" localSheetId="3">#REF!</definedName>
    <definedName name="EM_009_11" localSheetId="5">#REF!</definedName>
    <definedName name="EM_009_11" localSheetId="7">#REF!</definedName>
    <definedName name="EM_009_11" localSheetId="1">#REF!</definedName>
    <definedName name="EM_009_11" localSheetId="6">#REF!</definedName>
    <definedName name="EM_009_11">#REF!</definedName>
    <definedName name="EM_009_12" localSheetId="0">#REF!</definedName>
    <definedName name="EM_009_12" localSheetId="4">#REF!</definedName>
    <definedName name="EM_009_12" localSheetId="8">#REF!</definedName>
    <definedName name="EM_009_12" localSheetId="3">#REF!</definedName>
    <definedName name="EM_009_12" localSheetId="5">#REF!</definedName>
    <definedName name="EM_009_12" localSheetId="7">#REF!</definedName>
    <definedName name="EM_009_12" localSheetId="1">#REF!</definedName>
    <definedName name="EM_009_12" localSheetId="6">#REF!</definedName>
    <definedName name="EM_009_12">#REF!</definedName>
    <definedName name="EM_009_13" localSheetId="0">#REF!</definedName>
    <definedName name="EM_009_13" localSheetId="4">#REF!</definedName>
    <definedName name="EM_009_13" localSheetId="8">#REF!</definedName>
    <definedName name="EM_009_13" localSheetId="3">#REF!</definedName>
    <definedName name="EM_009_13" localSheetId="5">#REF!</definedName>
    <definedName name="EM_009_13" localSheetId="7">#REF!</definedName>
    <definedName name="EM_009_13" localSheetId="1">#REF!</definedName>
    <definedName name="EM_009_13" localSheetId="6">#REF!</definedName>
    <definedName name="EM_009_13">#REF!</definedName>
    <definedName name="EM_009_14" localSheetId="0">#REF!</definedName>
    <definedName name="EM_009_14" localSheetId="4">#REF!</definedName>
    <definedName name="EM_009_14" localSheetId="8">#REF!</definedName>
    <definedName name="EM_009_14" localSheetId="3">#REF!</definedName>
    <definedName name="EM_009_14" localSheetId="5">#REF!</definedName>
    <definedName name="EM_009_14" localSheetId="7">#REF!</definedName>
    <definedName name="EM_009_14" localSheetId="1">#REF!</definedName>
    <definedName name="EM_009_14" localSheetId="6">#REF!</definedName>
    <definedName name="EM_009_14">#REF!</definedName>
    <definedName name="EM_009_15" localSheetId="0">#REF!</definedName>
    <definedName name="EM_009_15" localSheetId="4">#REF!</definedName>
    <definedName name="EM_009_15" localSheetId="8">#REF!</definedName>
    <definedName name="EM_009_15" localSheetId="3">#REF!</definedName>
    <definedName name="EM_009_15" localSheetId="5">#REF!</definedName>
    <definedName name="EM_009_15" localSheetId="7">#REF!</definedName>
    <definedName name="EM_009_15" localSheetId="1">#REF!</definedName>
    <definedName name="EM_009_15" localSheetId="6">#REF!</definedName>
    <definedName name="EM_009_15">#REF!</definedName>
    <definedName name="EM_009_16" localSheetId="0">#REF!</definedName>
    <definedName name="EM_009_16" localSheetId="4">#REF!</definedName>
    <definedName name="EM_009_16" localSheetId="8">#REF!</definedName>
    <definedName name="EM_009_16" localSheetId="3">#REF!</definedName>
    <definedName name="EM_009_16" localSheetId="5">#REF!</definedName>
    <definedName name="EM_009_16" localSheetId="7">#REF!</definedName>
    <definedName name="EM_009_16" localSheetId="1">#REF!</definedName>
    <definedName name="EM_009_16" localSheetId="6">#REF!</definedName>
    <definedName name="EM_009_16">#REF!</definedName>
    <definedName name="EM_009_17" localSheetId="0">#REF!</definedName>
    <definedName name="EM_009_17" localSheetId="4">#REF!</definedName>
    <definedName name="EM_009_17" localSheetId="8">#REF!</definedName>
    <definedName name="EM_009_17" localSheetId="3">#REF!</definedName>
    <definedName name="EM_009_17" localSheetId="5">#REF!</definedName>
    <definedName name="EM_009_17" localSheetId="7">#REF!</definedName>
    <definedName name="EM_009_17" localSheetId="1">#REF!</definedName>
    <definedName name="EM_009_17" localSheetId="6">#REF!</definedName>
    <definedName name="EM_009_17">#REF!</definedName>
    <definedName name="EM_009_18" localSheetId="0">#REF!</definedName>
    <definedName name="EM_009_18" localSheetId="4">#REF!</definedName>
    <definedName name="EM_009_18" localSheetId="8">#REF!</definedName>
    <definedName name="EM_009_18" localSheetId="3">#REF!</definedName>
    <definedName name="EM_009_18" localSheetId="5">#REF!</definedName>
    <definedName name="EM_009_18" localSheetId="7">#REF!</definedName>
    <definedName name="EM_009_18" localSheetId="1">#REF!</definedName>
    <definedName name="EM_009_18" localSheetId="6">#REF!</definedName>
    <definedName name="EM_009_18">#REF!</definedName>
    <definedName name="EM_009_2" localSheetId="0">#REF!</definedName>
    <definedName name="EM_009_2" localSheetId="4">#REF!</definedName>
    <definedName name="EM_009_2" localSheetId="8">#REF!</definedName>
    <definedName name="EM_009_2" localSheetId="3">#REF!</definedName>
    <definedName name="EM_009_2" localSheetId="5">#REF!</definedName>
    <definedName name="EM_009_2" localSheetId="7">#REF!</definedName>
    <definedName name="EM_009_2" localSheetId="1">#REF!</definedName>
    <definedName name="EM_009_2" localSheetId="6">#REF!</definedName>
    <definedName name="EM_009_2">#REF!</definedName>
    <definedName name="EM_009_3" localSheetId="0">#REF!</definedName>
    <definedName name="EM_009_3" localSheetId="4">#REF!</definedName>
    <definedName name="EM_009_3" localSheetId="8">#REF!</definedName>
    <definedName name="EM_009_3" localSheetId="3">#REF!</definedName>
    <definedName name="EM_009_3" localSheetId="5">#REF!</definedName>
    <definedName name="EM_009_3" localSheetId="7">#REF!</definedName>
    <definedName name="EM_009_3" localSheetId="1">#REF!</definedName>
    <definedName name="EM_009_3" localSheetId="6">#REF!</definedName>
    <definedName name="EM_009_3">#REF!</definedName>
    <definedName name="EM_009_4" localSheetId="0">#REF!</definedName>
    <definedName name="EM_009_4" localSheetId="4">#REF!</definedName>
    <definedName name="EM_009_4" localSheetId="8">#REF!</definedName>
    <definedName name="EM_009_4" localSheetId="3">#REF!</definedName>
    <definedName name="EM_009_4" localSheetId="5">#REF!</definedName>
    <definedName name="EM_009_4" localSheetId="7">#REF!</definedName>
    <definedName name="EM_009_4" localSheetId="1">#REF!</definedName>
    <definedName name="EM_009_4" localSheetId="6">#REF!</definedName>
    <definedName name="EM_009_4">#REF!</definedName>
    <definedName name="EM_009_5" localSheetId="0">#REF!</definedName>
    <definedName name="EM_009_5" localSheetId="4">#REF!</definedName>
    <definedName name="EM_009_5" localSheetId="8">#REF!</definedName>
    <definedName name="EM_009_5" localSheetId="3">#REF!</definedName>
    <definedName name="EM_009_5" localSheetId="5">#REF!</definedName>
    <definedName name="EM_009_5" localSheetId="7">#REF!</definedName>
    <definedName name="EM_009_5" localSheetId="1">#REF!</definedName>
    <definedName name="EM_009_5" localSheetId="6">#REF!</definedName>
    <definedName name="EM_009_5">#REF!</definedName>
    <definedName name="EM_009_6" localSheetId="0">#REF!</definedName>
    <definedName name="EM_009_6" localSheetId="4">#REF!</definedName>
    <definedName name="EM_009_6" localSheetId="8">#REF!</definedName>
    <definedName name="EM_009_6" localSheetId="3">#REF!</definedName>
    <definedName name="EM_009_6" localSheetId="5">#REF!</definedName>
    <definedName name="EM_009_6" localSheetId="7">#REF!</definedName>
    <definedName name="EM_009_6" localSheetId="1">#REF!</definedName>
    <definedName name="EM_009_6" localSheetId="6">#REF!</definedName>
    <definedName name="EM_009_6">#REF!</definedName>
    <definedName name="EM_009_7" localSheetId="0">#REF!</definedName>
    <definedName name="EM_009_7" localSheetId="4">#REF!</definedName>
    <definedName name="EM_009_7" localSheetId="8">#REF!</definedName>
    <definedName name="EM_009_7" localSheetId="3">#REF!</definedName>
    <definedName name="EM_009_7" localSheetId="5">#REF!</definedName>
    <definedName name="EM_009_7" localSheetId="7">#REF!</definedName>
    <definedName name="EM_009_7" localSheetId="1">#REF!</definedName>
    <definedName name="EM_009_7" localSheetId="6">#REF!</definedName>
    <definedName name="EM_009_7">#REF!</definedName>
    <definedName name="EM_009_8" localSheetId="0">#REF!</definedName>
    <definedName name="EM_009_8" localSheetId="4">#REF!</definedName>
    <definedName name="EM_009_8" localSheetId="8">#REF!</definedName>
    <definedName name="EM_009_8" localSheetId="3">#REF!</definedName>
    <definedName name="EM_009_8" localSheetId="5">#REF!</definedName>
    <definedName name="EM_009_8" localSheetId="7">#REF!</definedName>
    <definedName name="EM_009_8" localSheetId="1">#REF!</definedName>
    <definedName name="EM_009_8" localSheetId="6">#REF!</definedName>
    <definedName name="EM_009_8">#REF!</definedName>
    <definedName name="EM_009_9" localSheetId="0">#REF!</definedName>
    <definedName name="EM_009_9" localSheetId="4">#REF!</definedName>
    <definedName name="EM_009_9" localSheetId="8">#REF!</definedName>
    <definedName name="EM_009_9" localSheetId="3">#REF!</definedName>
    <definedName name="EM_009_9" localSheetId="5">#REF!</definedName>
    <definedName name="EM_009_9" localSheetId="7">#REF!</definedName>
    <definedName name="EM_009_9" localSheetId="1">#REF!</definedName>
    <definedName name="EM_009_9" localSheetId="6">#REF!</definedName>
    <definedName name="EM_009_9">#REF!</definedName>
    <definedName name="EM_010_1" localSheetId="0">#REF!</definedName>
    <definedName name="EM_010_1" localSheetId="4">#REF!</definedName>
    <definedName name="EM_010_1" localSheetId="8">#REF!</definedName>
    <definedName name="EM_010_1" localSheetId="3">#REF!</definedName>
    <definedName name="EM_010_1" localSheetId="5">#REF!</definedName>
    <definedName name="EM_010_1" localSheetId="7">#REF!</definedName>
    <definedName name="EM_010_1" localSheetId="1">#REF!</definedName>
    <definedName name="EM_010_1" localSheetId="6">#REF!</definedName>
    <definedName name="EM_010_1">#REF!</definedName>
    <definedName name="EM_010_10" localSheetId="0">#REF!</definedName>
    <definedName name="EM_010_10" localSheetId="4">#REF!</definedName>
    <definedName name="EM_010_10" localSheetId="8">#REF!</definedName>
    <definedName name="EM_010_10" localSheetId="3">#REF!</definedName>
    <definedName name="EM_010_10" localSheetId="5">#REF!</definedName>
    <definedName name="EM_010_10" localSheetId="7">#REF!</definedName>
    <definedName name="EM_010_10" localSheetId="1">#REF!</definedName>
    <definedName name="EM_010_10" localSheetId="6">#REF!</definedName>
    <definedName name="EM_010_10">#REF!</definedName>
    <definedName name="EM_010_11" localSheetId="0">#REF!</definedName>
    <definedName name="EM_010_11" localSheetId="4">#REF!</definedName>
    <definedName name="EM_010_11" localSheetId="8">#REF!</definedName>
    <definedName name="EM_010_11" localSheetId="3">#REF!</definedName>
    <definedName name="EM_010_11" localSheetId="5">#REF!</definedName>
    <definedName name="EM_010_11" localSheetId="7">#REF!</definedName>
    <definedName name="EM_010_11" localSheetId="1">#REF!</definedName>
    <definedName name="EM_010_11" localSheetId="6">#REF!</definedName>
    <definedName name="EM_010_11">#REF!</definedName>
    <definedName name="EM_010_12" localSheetId="0">#REF!</definedName>
    <definedName name="EM_010_12" localSheetId="4">#REF!</definedName>
    <definedName name="EM_010_12" localSheetId="8">#REF!</definedName>
    <definedName name="EM_010_12" localSheetId="3">#REF!</definedName>
    <definedName name="EM_010_12" localSheetId="5">#REF!</definedName>
    <definedName name="EM_010_12" localSheetId="7">#REF!</definedName>
    <definedName name="EM_010_12" localSheetId="1">#REF!</definedName>
    <definedName name="EM_010_12" localSheetId="6">#REF!</definedName>
    <definedName name="EM_010_12">#REF!</definedName>
    <definedName name="EM_010_13" localSheetId="0">#REF!</definedName>
    <definedName name="EM_010_13" localSheetId="4">#REF!</definedName>
    <definedName name="EM_010_13" localSheetId="8">#REF!</definedName>
    <definedName name="EM_010_13" localSheetId="3">#REF!</definedName>
    <definedName name="EM_010_13" localSheetId="5">#REF!</definedName>
    <definedName name="EM_010_13" localSheetId="7">#REF!</definedName>
    <definedName name="EM_010_13" localSheetId="1">#REF!</definedName>
    <definedName name="EM_010_13" localSheetId="6">#REF!</definedName>
    <definedName name="EM_010_13">#REF!</definedName>
    <definedName name="EM_010_14" localSheetId="0">#REF!</definedName>
    <definedName name="EM_010_14" localSheetId="4">#REF!</definedName>
    <definedName name="EM_010_14" localSheetId="8">#REF!</definedName>
    <definedName name="EM_010_14" localSheetId="3">#REF!</definedName>
    <definedName name="EM_010_14" localSheetId="5">#REF!</definedName>
    <definedName name="EM_010_14" localSheetId="7">#REF!</definedName>
    <definedName name="EM_010_14" localSheetId="1">#REF!</definedName>
    <definedName name="EM_010_14" localSheetId="6">#REF!</definedName>
    <definedName name="EM_010_14">#REF!</definedName>
    <definedName name="EM_010_15" localSheetId="0">#REF!</definedName>
    <definedName name="EM_010_15" localSheetId="4">#REF!</definedName>
    <definedName name="EM_010_15" localSheetId="8">#REF!</definedName>
    <definedName name="EM_010_15" localSheetId="3">#REF!</definedName>
    <definedName name="EM_010_15" localSheetId="5">#REF!</definedName>
    <definedName name="EM_010_15" localSheetId="7">#REF!</definedName>
    <definedName name="EM_010_15" localSheetId="1">#REF!</definedName>
    <definedName name="EM_010_15" localSheetId="6">#REF!</definedName>
    <definedName name="EM_010_15">#REF!</definedName>
    <definedName name="EM_010_16" localSheetId="0">#REF!</definedName>
    <definedName name="EM_010_16" localSheetId="4">#REF!</definedName>
    <definedName name="EM_010_16" localSheetId="8">#REF!</definedName>
    <definedName name="EM_010_16" localSheetId="3">#REF!</definedName>
    <definedName name="EM_010_16" localSheetId="5">#REF!</definedName>
    <definedName name="EM_010_16" localSheetId="7">#REF!</definedName>
    <definedName name="EM_010_16" localSheetId="1">#REF!</definedName>
    <definedName name="EM_010_16" localSheetId="6">#REF!</definedName>
    <definedName name="EM_010_16">#REF!</definedName>
    <definedName name="EM_010_17" localSheetId="0">#REF!</definedName>
    <definedName name="EM_010_17" localSheetId="4">#REF!</definedName>
    <definedName name="EM_010_17" localSheetId="8">#REF!</definedName>
    <definedName name="EM_010_17" localSheetId="3">#REF!</definedName>
    <definedName name="EM_010_17" localSheetId="5">#REF!</definedName>
    <definedName name="EM_010_17" localSheetId="7">#REF!</definedName>
    <definedName name="EM_010_17" localSheetId="1">#REF!</definedName>
    <definedName name="EM_010_17" localSheetId="6">#REF!</definedName>
    <definedName name="EM_010_17">#REF!</definedName>
    <definedName name="EM_010_18" localSheetId="0">#REF!</definedName>
    <definedName name="EM_010_18" localSheetId="4">#REF!</definedName>
    <definedName name="EM_010_18" localSheetId="8">#REF!</definedName>
    <definedName name="EM_010_18" localSheetId="3">#REF!</definedName>
    <definedName name="EM_010_18" localSheetId="5">#REF!</definedName>
    <definedName name="EM_010_18" localSheetId="7">#REF!</definedName>
    <definedName name="EM_010_18" localSheetId="1">#REF!</definedName>
    <definedName name="EM_010_18" localSheetId="6">#REF!</definedName>
    <definedName name="EM_010_18">#REF!</definedName>
    <definedName name="EM_010_2" localSheetId="0">#REF!</definedName>
    <definedName name="EM_010_2" localSheetId="4">#REF!</definedName>
    <definedName name="EM_010_2" localSheetId="8">#REF!</definedName>
    <definedName name="EM_010_2" localSheetId="3">#REF!</definedName>
    <definedName name="EM_010_2" localSheetId="5">#REF!</definedName>
    <definedName name="EM_010_2" localSheetId="7">#REF!</definedName>
    <definedName name="EM_010_2" localSheetId="1">#REF!</definedName>
    <definedName name="EM_010_2" localSheetId="6">#REF!</definedName>
    <definedName name="EM_010_2">#REF!</definedName>
    <definedName name="EM_010_3" localSheetId="0">#REF!</definedName>
    <definedName name="EM_010_3" localSheetId="4">#REF!</definedName>
    <definedName name="EM_010_3" localSheetId="8">#REF!</definedName>
    <definedName name="EM_010_3" localSheetId="3">#REF!</definedName>
    <definedName name="EM_010_3" localSheetId="5">#REF!</definedName>
    <definedName name="EM_010_3" localSheetId="7">#REF!</definedName>
    <definedName name="EM_010_3" localSheetId="1">#REF!</definedName>
    <definedName name="EM_010_3" localSheetId="6">#REF!</definedName>
    <definedName name="EM_010_3">#REF!</definedName>
    <definedName name="EM_010_4" localSheetId="0">#REF!</definedName>
    <definedName name="EM_010_4" localSheetId="4">#REF!</definedName>
    <definedName name="EM_010_4" localSheetId="8">#REF!</definedName>
    <definedName name="EM_010_4" localSheetId="3">#REF!</definedName>
    <definedName name="EM_010_4" localSheetId="5">#REF!</definedName>
    <definedName name="EM_010_4" localSheetId="7">#REF!</definedName>
    <definedName name="EM_010_4" localSheetId="1">#REF!</definedName>
    <definedName name="EM_010_4" localSheetId="6">#REF!</definedName>
    <definedName name="EM_010_4">#REF!</definedName>
    <definedName name="EM_010_5" localSheetId="0">#REF!</definedName>
    <definedName name="EM_010_5" localSheetId="4">#REF!</definedName>
    <definedName name="EM_010_5" localSheetId="8">#REF!</definedName>
    <definedName name="EM_010_5" localSheetId="3">#REF!</definedName>
    <definedName name="EM_010_5" localSheetId="5">#REF!</definedName>
    <definedName name="EM_010_5" localSheetId="7">#REF!</definedName>
    <definedName name="EM_010_5" localSheetId="1">#REF!</definedName>
    <definedName name="EM_010_5" localSheetId="6">#REF!</definedName>
    <definedName name="EM_010_5">#REF!</definedName>
    <definedName name="EM_010_6" localSheetId="0">#REF!</definedName>
    <definedName name="EM_010_6" localSheetId="4">#REF!</definedName>
    <definedName name="EM_010_6" localSheetId="8">#REF!</definedName>
    <definedName name="EM_010_6" localSheetId="3">#REF!</definedName>
    <definedName name="EM_010_6" localSheetId="5">#REF!</definedName>
    <definedName name="EM_010_6" localSheetId="7">#REF!</definedName>
    <definedName name="EM_010_6" localSheetId="1">#REF!</definedName>
    <definedName name="EM_010_6" localSheetId="6">#REF!</definedName>
    <definedName name="EM_010_6">#REF!</definedName>
    <definedName name="EM_010_7" localSheetId="0">#REF!</definedName>
    <definedName name="EM_010_7" localSheetId="4">#REF!</definedName>
    <definedName name="EM_010_7" localSheetId="8">#REF!</definedName>
    <definedName name="EM_010_7" localSheetId="3">#REF!</definedName>
    <definedName name="EM_010_7" localSheetId="5">#REF!</definedName>
    <definedName name="EM_010_7" localSheetId="7">#REF!</definedName>
    <definedName name="EM_010_7" localSheetId="1">#REF!</definedName>
    <definedName name="EM_010_7" localSheetId="6">#REF!</definedName>
    <definedName name="EM_010_7">#REF!</definedName>
    <definedName name="EM_010_8" localSheetId="0">#REF!</definedName>
    <definedName name="EM_010_8" localSheetId="4">#REF!</definedName>
    <definedName name="EM_010_8" localSheetId="8">#REF!</definedName>
    <definedName name="EM_010_8" localSheetId="3">#REF!</definedName>
    <definedName name="EM_010_8" localSheetId="5">#REF!</definedName>
    <definedName name="EM_010_8" localSheetId="7">#REF!</definedName>
    <definedName name="EM_010_8" localSheetId="1">#REF!</definedName>
    <definedName name="EM_010_8" localSheetId="6">#REF!</definedName>
    <definedName name="EM_010_8">#REF!</definedName>
    <definedName name="EM_010_9" localSheetId="0">#REF!</definedName>
    <definedName name="EM_010_9" localSheetId="4">#REF!</definedName>
    <definedName name="EM_010_9" localSheetId="8">#REF!</definedName>
    <definedName name="EM_010_9" localSheetId="3">#REF!</definedName>
    <definedName name="EM_010_9" localSheetId="5">#REF!</definedName>
    <definedName name="EM_010_9" localSheetId="7">#REF!</definedName>
    <definedName name="EM_010_9" localSheetId="1">#REF!</definedName>
    <definedName name="EM_010_9" localSheetId="6">#REF!</definedName>
    <definedName name="EM_010_9">#REF!</definedName>
    <definedName name="EM_011_1" localSheetId="0">#REF!</definedName>
    <definedName name="EM_011_1" localSheetId="4">#REF!</definedName>
    <definedName name="EM_011_1" localSheetId="8">#REF!</definedName>
    <definedName name="EM_011_1" localSheetId="3">#REF!</definedName>
    <definedName name="EM_011_1" localSheetId="5">#REF!</definedName>
    <definedName name="EM_011_1" localSheetId="7">#REF!</definedName>
    <definedName name="EM_011_1" localSheetId="1">#REF!</definedName>
    <definedName name="EM_011_1" localSheetId="6">#REF!</definedName>
    <definedName name="EM_011_1">#REF!</definedName>
    <definedName name="EM_011_10" localSheetId="0">#REF!</definedName>
    <definedName name="EM_011_10" localSheetId="4">#REF!</definedName>
    <definedName name="EM_011_10" localSheetId="8">#REF!</definedName>
    <definedName name="EM_011_10" localSheetId="3">#REF!</definedName>
    <definedName name="EM_011_10" localSheetId="5">#REF!</definedName>
    <definedName name="EM_011_10" localSheetId="7">#REF!</definedName>
    <definedName name="EM_011_10" localSheetId="1">#REF!</definedName>
    <definedName name="EM_011_10" localSheetId="6">#REF!</definedName>
    <definedName name="EM_011_10">#REF!</definedName>
    <definedName name="EM_011_11" localSheetId="0">#REF!</definedName>
    <definedName name="EM_011_11" localSheetId="4">#REF!</definedName>
    <definedName name="EM_011_11" localSheetId="8">#REF!</definedName>
    <definedName name="EM_011_11" localSheetId="3">#REF!</definedName>
    <definedName name="EM_011_11" localSheetId="5">#REF!</definedName>
    <definedName name="EM_011_11" localSheetId="7">#REF!</definedName>
    <definedName name="EM_011_11" localSheetId="1">#REF!</definedName>
    <definedName name="EM_011_11" localSheetId="6">#REF!</definedName>
    <definedName name="EM_011_11">#REF!</definedName>
    <definedName name="EM_011_12" localSheetId="0">#REF!</definedName>
    <definedName name="EM_011_12" localSheetId="4">#REF!</definedName>
    <definedName name="EM_011_12" localSheetId="8">#REF!</definedName>
    <definedName name="EM_011_12" localSheetId="3">#REF!</definedName>
    <definedName name="EM_011_12" localSheetId="5">#REF!</definedName>
    <definedName name="EM_011_12" localSheetId="7">#REF!</definedName>
    <definedName name="EM_011_12" localSheetId="1">#REF!</definedName>
    <definedName name="EM_011_12" localSheetId="6">#REF!</definedName>
    <definedName name="EM_011_12">#REF!</definedName>
    <definedName name="EM_011_13" localSheetId="0">#REF!</definedName>
    <definedName name="EM_011_13" localSheetId="4">#REF!</definedName>
    <definedName name="EM_011_13" localSheetId="8">#REF!</definedName>
    <definedName name="EM_011_13" localSheetId="3">#REF!</definedName>
    <definedName name="EM_011_13" localSheetId="5">#REF!</definedName>
    <definedName name="EM_011_13" localSheetId="7">#REF!</definedName>
    <definedName name="EM_011_13" localSheetId="1">#REF!</definedName>
    <definedName name="EM_011_13" localSheetId="6">#REF!</definedName>
    <definedName name="EM_011_13">#REF!</definedName>
    <definedName name="EM_011_14" localSheetId="0">#REF!</definedName>
    <definedName name="EM_011_14" localSheetId="4">#REF!</definedName>
    <definedName name="EM_011_14" localSheetId="8">#REF!</definedName>
    <definedName name="EM_011_14" localSheetId="3">#REF!</definedName>
    <definedName name="EM_011_14" localSheetId="5">#REF!</definedName>
    <definedName name="EM_011_14" localSheetId="7">#REF!</definedName>
    <definedName name="EM_011_14" localSheetId="1">#REF!</definedName>
    <definedName name="EM_011_14" localSheetId="6">#REF!</definedName>
    <definedName name="EM_011_14">#REF!</definedName>
    <definedName name="EM_011_15" localSheetId="0">#REF!</definedName>
    <definedName name="EM_011_15" localSheetId="4">#REF!</definedName>
    <definedName name="EM_011_15" localSheetId="8">#REF!</definedName>
    <definedName name="EM_011_15" localSheetId="3">#REF!</definedName>
    <definedName name="EM_011_15" localSheetId="5">#REF!</definedName>
    <definedName name="EM_011_15" localSheetId="7">#REF!</definedName>
    <definedName name="EM_011_15" localSheetId="1">#REF!</definedName>
    <definedName name="EM_011_15" localSheetId="6">#REF!</definedName>
    <definedName name="EM_011_15">#REF!</definedName>
    <definedName name="EM_011_16" localSheetId="0">#REF!</definedName>
    <definedName name="EM_011_16" localSheetId="4">#REF!</definedName>
    <definedName name="EM_011_16" localSheetId="8">#REF!</definedName>
    <definedName name="EM_011_16" localSheetId="3">#REF!</definedName>
    <definedName name="EM_011_16" localSheetId="5">#REF!</definedName>
    <definedName name="EM_011_16" localSheetId="7">#REF!</definedName>
    <definedName name="EM_011_16" localSheetId="1">#REF!</definedName>
    <definedName name="EM_011_16" localSheetId="6">#REF!</definedName>
    <definedName name="EM_011_16">#REF!</definedName>
    <definedName name="EM_011_17" localSheetId="0">#REF!</definedName>
    <definedName name="EM_011_17" localSheetId="4">#REF!</definedName>
    <definedName name="EM_011_17" localSheetId="8">#REF!</definedName>
    <definedName name="EM_011_17" localSheetId="3">#REF!</definedName>
    <definedName name="EM_011_17" localSheetId="5">#REF!</definedName>
    <definedName name="EM_011_17" localSheetId="7">#REF!</definedName>
    <definedName name="EM_011_17" localSheetId="1">#REF!</definedName>
    <definedName name="EM_011_17" localSheetId="6">#REF!</definedName>
    <definedName name="EM_011_17">#REF!</definedName>
    <definedName name="EM_011_18" localSheetId="0">#REF!</definedName>
    <definedName name="EM_011_18" localSheetId="4">#REF!</definedName>
    <definedName name="EM_011_18" localSheetId="8">#REF!</definedName>
    <definedName name="EM_011_18" localSheetId="3">#REF!</definedName>
    <definedName name="EM_011_18" localSheetId="5">#REF!</definedName>
    <definedName name="EM_011_18" localSheetId="7">#REF!</definedName>
    <definedName name="EM_011_18" localSheetId="1">#REF!</definedName>
    <definedName name="EM_011_18" localSheetId="6">#REF!</definedName>
    <definedName name="EM_011_18">#REF!</definedName>
    <definedName name="EM_011_2" localSheetId="0">#REF!</definedName>
    <definedName name="EM_011_2" localSheetId="4">#REF!</definedName>
    <definedName name="EM_011_2" localSheetId="8">#REF!</definedName>
    <definedName name="EM_011_2" localSheetId="3">#REF!</definedName>
    <definedName name="EM_011_2" localSheetId="5">#REF!</definedName>
    <definedName name="EM_011_2" localSheetId="7">#REF!</definedName>
    <definedName name="EM_011_2" localSheetId="1">#REF!</definedName>
    <definedName name="EM_011_2" localSheetId="6">#REF!</definedName>
    <definedName name="EM_011_2">#REF!</definedName>
    <definedName name="EM_011_3" localSheetId="0">#REF!</definedName>
    <definedName name="EM_011_3" localSheetId="4">#REF!</definedName>
    <definedName name="EM_011_3" localSheetId="8">#REF!</definedName>
    <definedName name="EM_011_3" localSheetId="3">#REF!</definedName>
    <definedName name="EM_011_3" localSheetId="5">#REF!</definedName>
    <definedName name="EM_011_3" localSheetId="7">#REF!</definedName>
    <definedName name="EM_011_3" localSheetId="1">#REF!</definedName>
    <definedName name="EM_011_3" localSheetId="6">#REF!</definedName>
    <definedName name="EM_011_3">#REF!</definedName>
    <definedName name="EM_011_4" localSheetId="0">#REF!</definedName>
    <definedName name="EM_011_4" localSheetId="4">#REF!</definedName>
    <definedName name="EM_011_4" localSheetId="8">#REF!</definedName>
    <definedName name="EM_011_4" localSheetId="3">#REF!</definedName>
    <definedName name="EM_011_4" localSheetId="5">#REF!</definedName>
    <definedName name="EM_011_4" localSheetId="7">#REF!</definedName>
    <definedName name="EM_011_4" localSheetId="1">#REF!</definedName>
    <definedName name="EM_011_4" localSheetId="6">#REF!</definedName>
    <definedName name="EM_011_4">#REF!</definedName>
    <definedName name="EM_011_5" localSheetId="0">#REF!</definedName>
    <definedName name="EM_011_5" localSheetId="4">#REF!</definedName>
    <definedName name="EM_011_5" localSheetId="8">#REF!</definedName>
    <definedName name="EM_011_5" localSheetId="3">#REF!</definedName>
    <definedName name="EM_011_5" localSheetId="5">#REF!</definedName>
    <definedName name="EM_011_5" localSheetId="7">#REF!</definedName>
    <definedName name="EM_011_5" localSheetId="1">#REF!</definedName>
    <definedName name="EM_011_5" localSheetId="6">#REF!</definedName>
    <definedName name="EM_011_5">#REF!</definedName>
    <definedName name="EM_011_6" localSheetId="0">#REF!</definedName>
    <definedName name="EM_011_6" localSheetId="4">#REF!</definedName>
    <definedName name="EM_011_6" localSheetId="8">#REF!</definedName>
    <definedName name="EM_011_6" localSheetId="3">#REF!</definedName>
    <definedName name="EM_011_6" localSheetId="5">#REF!</definedName>
    <definedName name="EM_011_6" localSheetId="7">#REF!</definedName>
    <definedName name="EM_011_6" localSheetId="1">#REF!</definedName>
    <definedName name="EM_011_6" localSheetId="6">#REF!</definedName>
    <definedName name="EM_011_6">#REF!</definedName>
    <definedName name="EM_011_7" localSheetId="0">#REF!</definedName>
    <definedName name="EM_011_7" localSheetId="4">#REF!</definedName>
    <definedName name="EM_011_7" localSheetId="8">#REF!</definedName>
    <definedName name="EM_011_7" localSheetId="3">#REF!</definedName>
    <definedName name="EM_011_7" localSheetId="5">#REF!</definedName>
    <definedName name="EM_011_7" localSheetId="7">#REF!</definedName>
    <definedName name="EM_011_7" localSheetId="1">#REF!</definedName>
    <definedName name="EM_011_7" localSheetId="6">#REF!</definedName>
    <definedName name="EM_011_7">#REF!</definedName>
    <definedName name="EM_011_8" localSheetId="0">#REF!</definedName>
    <definedName name="EM_011_8" localSheetId="4">#REF!</definedName>
    <definedName name="EM_011_8" localSheetId="8">#REF!</definedName>
    <definedName name="EM_011_8" localSheetId="3">#REF!</definedName>
    <definedName name="EM_011_8" localSheetId="5">#REF!</definedName>
    <definedName name="EM_011_8" localSheetId="7">#REF!</definedName>
    <definedName name="EM_011_8" localSheetId="1">#REF!</definedName>
    <definedName name="EM_011_8" localSheetId="6">#REF!</definedName>
    <definedName name="EM_011_8">#REF!</definedName>
    <definedName name="EM_011_9" localSheetId="0">#REF!</definedName>
    <definedName name="EM_011_9" localSheetId="4">#REF!</definedName>
    <definedName name="EM_011_9" localSheetId="8">#REF!</definedName>
    <definedName name="EM_011_9" localSheetId="3">#REF!</definedName>
    <definedName name="EM_011_9" localSheetId="5">#REF!</definedName>
    <definedName name="EM_011_9" localSheetId="7">#REF!</definedName>
    <definedName name="EM_011_9" localSheetId="1">#REF!</definedName>
    <definedName name="EM_011_9" localSheetId="6">#REF!</definedName>
    <definedName name="EM_011_9">#REF!</definedName>
    <definedName name="EM_012_1" localSheetId="0">#REF!</definedName>
    <definedName name="EM_012_1" localSheetId="4">#REF!</definedName>
    <definedName name="EM_012_1" localSheetId="8">#REF!</definedName>
    <definedName name="EM_012_1" localSheetId="3">#REF!</definedName>
    <definedName name="EM_012_1" localSheetId="5">#REF!</definedName>
    <definedName name="EM_012_1" localSheetId="7">#REF!</definedName>
    <definedName name="EM_012_1" localSheetId="1">#REF!</definedName>
    <definedName name="EM_012_1" localSheetId="6">#REF!</definedName>
    <definedName name="EM_012_1">#REF!</definedName>
    <definedName name="EM_012_10" localSheetId="0">#REF!</definedName>
    <definedName name="EM_012_10" localSheetId="4">#REF!</definedName>
    <definedName name="EM_012_10" localSheetId="8">#REF!</definedName>
    <definedName name="EM_012_10" localSheetId="3">#REF!</definedName>
    <definedName name="EM_012_10" localSheetId="5">#REF!</definedName>
    <definedName name="EM_012_10" localSheetId="7">#REF!</definedName>
    <definedName name="EM_012_10" localSheetId="1">#REF!</definedName>
    <definedName name="EM_012_10" localSheetId="6">#REF!</definedName>
    <definedName name="EM_012_10">#REF!</definedName>
    <definedName name="EM_012_11" localSheetId="0">#REF!</definedName>
    <definedName name="EM_012_11" localSheetId="4">#REF!</definedName>
    <definedName name="EM_012_11" localSheetId="8">#REF!</definedName>
    <definedName name="EM_012_11" localSheetId="3">#REF!</definedName>
    <definedName name="EM_012_11" localSheetId="5">#REF!</definedName>
    <definedName name="EM_012_11" localSheetId="7">#REF!</definedName>
    <definedName name="EM_012_11" localSheetId="1">#REF!</definedName>
    <definedName name="EM_012_11" localSheetId="6">#REF!</definedName>
    <definedName name="EM_012_11">#REF!</definedName>
    <definedName name="EM_012_12" localSheetId="0">#REF!</definedName>
    <definedName name="EM_012_12" localSheetId="4">#REF!</definedName>
    <definedName name="EM_012_12" localSheetId="8">#REF!</definedName>
    <definedName name="EM_012_12" localSheetId="3">#REF!</definedName>
    <definedName name="EM_012_12" localSheetId="5">#REF!</definedName>
    <definedName name="EM_012_12" localSheetId="7">#REF!</definedName>
    <definedName name="EM_012_12" localSheetId="1">#REF!</definedName>
    <definedName name="EM_012_12" localSheetId="6">#REF!</definedName>
    <definedName name="EM_012_12">#REF!</definedName>
    <definedName name="EM_012_13" localSheetId="0">#REF!</definedName>
    <definedName name="EM_012_13" localSheetId="4">#REF!</definedName>
    <definedName name="EM_012_13" localSheetId="8">#REF!</definedName>
    <definedName name="EM_012_13" localSheetId="3">#REF!</definedName>
    <definedName name="EM_012_13" localSheetId="5">#REF!</definedName>
    <definedName name="EM_012_13" localSheetId="7">#REF!</definedName>
    <definedName name="EM_012_13" localSheetId="1">#REF!</definedName>
    <definedName name="EM_012_13" localSheetId="6">#REF!</definedName>
    <definedName name="EM_012_13">#REF!</definedName>
    <definedName name="EM_012_14" localSheetId="0">#REF!</definedName>
    <definedName name="EM_012_14" localSheetId="4">#REF!</definedName>
    <definedName name="EM_012_14" localSheetId="8">#REF!</definedName>
    <definedName name="EM_012_14" localSheetId="3">#REF!</definedName>
    <definedName name="EM_012_14" localSheetId="5">#REF!</definedName>
    <definedName name="EM_012_14" localSheetId="7">#REF!</definedName>
    <definedName name="EM_012_14" localSheetId="1">#REF!</definedName>
    <definedName name="EM_012_14" localSheetId="6">#REF!</definedName>
    <definedName name="EM_012_14">#REF!</definedName>
    <definedName name="EM_012_15" localSheetId="0">#REF!</definedName>
    <definedName name="EM_012_15" localSheetId="4">#REF!</definedName>
    <definedName name="EM_012_15" localSheetId="8">#REF!</definedName>
    <definedName name="EM_012_15" localSheetId="3">#REF!</definedName>
    <definedName name="EM_012_15" localSheetId="5">#REF!</definedName>
    <definedName name="EM_012_15" localSheetId="7">#REF!</definedName>
    <definedName name="EM_012_15" localSheetId="1">#REF!</definedName>
    <definedName name="EM_012_15" localSheetId="6">#REF!</definedName>
    <definedName name="EM_012_15">#REF!</definedName>
    <definedName name="EM_012_16" localSheetId="0">#REF!</definedName>
    <definedName name="EM_012_16" localSheetId="4">#REF!</definedName>
    <definedName name="EM_012_16" localSheetId="8">#REF!</definedName>
    <definedName name="EM_012_16" localSheetId="3">#REF!</definedName>
    <definedName name="EM_012_16" localSheetId="5">#REF!</definedName>
    <definedName name="EM_012_16" localSheetId="7">#REF!</definedName>
    <definedName name="EM_012_16" localSheetId="1">#REF!</definedName>
    <definedName name="EM_012_16" localSheetId="6">#REF!</definedName>
    <definedName name="EM_012_16">#REF!</definedName>
    <definedName name="EM_012_17" localSheetId="0">#REF!</definedName>
    <definedName name="EM_012_17" localSheetId="4">#REF!</definedName>
    <definedName name="EM_012_17" localSheetId="8">#REF!</definedName>
    <definedName name="EM_012_17" localSheetId="3">#REF!</definedName>
    <definedName name="EM_012_17" localSheetId="5">#REF!</definedName>
    <definedName name="EM_012_17" localSheetId="7">#REF!</definedName>
    <definedName name="EM_012_17" localSheetId="1">#REF!</definedName>
    <definedName name="EM_012_17" localSheetId="6">#REF!</definedName>
    <definedName name="EM_012_17">#REF!</definedName>
    <definedName name="EM_012_18" localSheetId="0">#REF!</definedName>
    <definedName name="EM_012_18" localSheetId="4">#REF!</definedName>
    <definedName name="EM_012_18" localSheetId="8">#REF!</definedName>
    <definedName name="EM_012_18" localSheetId="3">#REF!</definedName>
    <definedName name="EM_012_18" localSheetId="5">#REF!</definedName>
    <definedName name="EM_012_18" localSheetId="7">#REF!</definedName>
    <definedName name="EM_012_18" localSheetId="1">#REF!</definedName>
    <definedName name="EM_012_18" localSheetId="6">#REF!</definedName>
    <definedName name="EM_012_18">#REF!</definedName>
    <definedName name="EM_012_2" localSheetId="0">#REF!</definedName>
    <definedName name="EM_012_2" localSheetId="4">#REF!</definedName>
    <definedName name="EM_012_2" localSheetId="8">#REF!</definedName>
    <definedName name="EM_012_2" localSheetId="3">#REF!</definedName>
    <definedName name="EM_012_2" localSheetId="5">#REF!</definedName>
    <definedName name="EM_012_2" localSheetId="7">#REF!</definedName>
    <definedName name="EM_012_2" localSheetId="1">#REF!</definedName>
    <definedName name="EM_012_2" localSheetId="6">#REF!</definedName>
    <definedName name="EM_012_2">#REF!</definedName>
    <definedName name="EM_012_3" localSheetId="0">#REF!</definedName>
    <definedName name="EM_012_3" localSheetId="4">#REF!</definedName>
    <definedName name="EM_012_3" localSheetId="8">#REF!</definedName>
    <definedName name="EM_012_3" localSheetId="3">#REF!</definedName>
    <definedName name="EM_012_3" localSheetId="5">#REF!</definedName>
    <definedName name="EM_012_3" localSheetId="7">#REF!</definedName>
    <definedName name="EM_012_3" localSheetId="1">#REF!</definedName>
    <definedName name="EM_012_3" localSheetId="6">#REF!</definedName>
    <definedName name="EM_012_3">#REF!</definedName>
    <definedName name="EM_012_4" localSheetId="0">#REF!</definedName>
    <definedName name="EM_012_4" localSheetId="4">#REF!</definedName>
    <definedName name="EM_012_4" localSheetId="8">#REF!</definedName>
    <definedName name="EM_012_4" localSheetId="3">#REF!</definedName>
    <definedName name="EM_012_4" localSheetId="5">#REF!</definedName>
    <definedName name="EM_012_4" localSheetId="7">#REF!</definedName>
    <definedName name="EM_012_4" localSheetId="1">#REF!</definedName>
    <definedName name="EM_012_4" localSheetId="6">#REF!</definedName>
    <definedName name="EM_012_4">#REF!</definedName>
    <definedName name="EM_012_5" localSheetId="0">#REF!</definedName>
    <definedName name="EM_012_5" localSheetId="4">#REF!</definedName>
    <definedName name="EM_012_5" localSheetId="8">#REF!</definedName>
    <definedName name="EM_012_5" localSheetId="3">#REF!</definedName>
    <definedName name="EM_012_5" localSheetId="5">#REF!</definedName>
    <definedName name="EM_012_5" localSheetId="7">#REF!</definedName>
    <definedName name="EM_012_5" localSheetId="1">#REF!</definedName>
    <definedName name="EM_012_5" localSheetId="6">#REF!</definedName>
    <definedName name="EM_012_5">#REF!</definedName>
    <definedName name="EM_012_6" localSheetId="0">#REF!</definedName>
    <definedName name="EM_012_6" localSheetId="4">#REF!</definedName>
    <definedName name="EM_012_6" localSheetId="8">#REF!</definedName>
    <definedName name="EM_012_6" localSheetId="3">#REF!</definedName>
    <definedName name="EM_012_6" localSheetId="5">#REF!</definedName>
    <definedName name="EM_012_6" localSheetId="7">#REF!</definedName>
    <definedName name="EM_012_6" localSheetId="1">#REF!</definedName>
    <definedName name="EM_012_6" localSheetId="6">#REF!</definedName>
    <definedName name="EM_012_6">#REF!</definedName>
    <definedName name="EM_012_7" localSheetId="0">#REF!</definedName>
    <definedName name="EM_012_7" localSheetId="4">#REF!</definedName>
    <definedName name="EM_012_7" localSheetId="8">#REF!</definedName>
    <definedName name="EM_012_7" localSheetId="3">#REF!</definedName>
    <definedName name="EM_012_7" localSheetId="5">#REF!</definedName>
    <definedName name="EM_012_7" localSheetId="7">#REF!</definedName>
    <definedName name="EM_012_7" localSheetId="1">#REF!</definedName>
    <definedName name="EM_012_7" localSheetId="6">#REF!</definedName>
    <definedName name="EM_012_7">#REF!</definedName>
    <definedName name="EM_012_8" localSheetId="0">#REF!</definedName>
    <definedName name="EM_012_8" localSheetId="4">#REF!</definedName>
    <definedName name="EM_012_8" localSheetId="8">#REF!</definedName>
    <definedName name="EM_012_8" localSheetId="3">#REF!</definedName>
    <definedName name="EM_012_8" localSheetId="5">#REF!</definedName>
    <definedName name="EM_012_8" localSheetId="7">#REF!</definedName>
    <definedName name="EM_012_8" localSheetId="1">#REF!</definedName>
    <definedName name="EM_012_8" localSheetId="6">#REF!</definedName>
    <definedName name="EM_012_8">#REF!</definedName>
    <definedName name="EM_012_9" localSheetId="0">#REF!</definedName>
    <definedName name="EM_012_9" localSheetId="4">#REF!</definedName>
    <definedName name="EM_012_9" localSheetId="8">#REF!</definedName>
    <definedName name="EM_012_9" localSheetId="3">#REF!</definedName>
    <definedName name="EM_012_9" localSheetId="5">#REF!</definedName>
    <definedName name="EM_012_9" localSheetId="7">#REF!</definedName>
    <definedName name="EM_012_9" localSheetId="1">#REF!</definedName>
    <definedName name="EM_012_9" localSheetId="6">#REF!</definedName>
    <definedName name="EM_012_9">#REF!</definedName>
    <definedName name="EM_013_1" localSheetId="0">#REF!</definedName>
    <definedName name="EM_013_1" localSheetId="4">#REF!</definedName>
    <definedName name="EM_013_1" localSheetId="8">#REF!</definedName>
    <definedName name="EM_013_1" localSheetId="3">#REF!</definedName>
    <definedName name="EM_013_1" localSheetId="5">#REF!</definedName>
    <definedName name="EM_013_1" localSheetId="7">#REF!</definedName>
    <definedName name="EM_013_1" localSheetId="1">#REF!</definedName>
    <definedName name="EM_013_1" localSheetId="6">#REF!</definedName>
    <definedName name="EM_013_1">#REF!</definedName>
    <definedName name="EM_013_10" localSheetId="0">#REF!</definedName>
    <definedName name="EM_013_10" localSheetId="4">#REF!</definedName>
    <definedName name="EM_013_10" localSheetId="8">#REF!</definedName>
    <definedName name="EM_013_10" localSheetId="3">#REF!</definedName>
    <definedName name="EM_013_10" localSheetId="5">#REF!</definedName>
    <definedName name="EM_013_10" localSheetId="7">#REF!</definedName>
    <definedName name="EM_013_10" localSheetId="1">#REF!</definedName>
    <definedName name="EM_013_10" localSheetId="6">#REF!</definedName>
    <definedName name="EM_013_10">#REF!</definedName>
    <definedName name="EM_013_11" localSheetId="0">#REF!</definedName>
    <definedName name="EM_013_11" localSheetId="4">#REF!</definedName>
    <definedName name="EM_013_11" localSheetId="8">#REF!</definedName>
    <definedName name="EM_013_11" localSheetId="3">#REF!</definedName>
    <definedName name="EM_013_11" localSheetId="5">#REF!</definedName>
    <definedName name="EM_013_11" localSheetId="7">#REF!</definedName>
    <definedName name="EM_013_11" localSheetId="1">#REF!</definedName>
    <definedName name="EM_013_11" localSheetId="6">#REF!</definedName>
    <definedName name="EM_013_11">#REF!</definedName>
    <definedName name="EM_013_12" localSheetId="0">#REF!</definedName>
    <definedName name="EM_013_12" localSheetId="4">#REF!</definedName>
    <definedName name="EM_013_12" localSheetId="8">#REF!</definedName>
    <definedName name="EM_013_12" localSheetId="3">#REF!</definedName>
    <definedName name="EM_013_12" localSheetId="5">#REF!</definedName>
    <definedName name="EM_013_12" localSheetId="7">#REF!</definedName>
    <definedName name="EM_013_12" localSheetId="1">#REF!</definedName>
    <definedName name="EM_013_12" localSheetId="6">#REF!</definedName>
    <definedName name="EM_013_12">#REF!</definedName>
    <definedName name="EM_013_13" localSheetId="0">#REF!</definedName>
    <definedName name="EM_013_13" localSheetId="4">#REF!</definedName>
    <definedName name="EM_013_13" localSheetId="8">#REF!</definedName>
    <definedName name="EM_013_13" localSheetId="3">#REF!</definedName>
    <definedName name="EM_013_13" localSheetId="5">#REF!</definedName>
    <definedName name="EM_013_13" localSheetId="7">#REF!</definedName>
    <definedName name="EM_013_13" localSheetId="1">#REF!</definedName>
    <definedName name="EM_013_13" localSheetId="6">#REF!</definedName>
    <definedName name="EM_013_13">#REF!</definedName>
    <definedName name="EM_013_14" localSheetId="0">#REF!</definedName>
    <definedName name="EM_013_14" localSheetId="4">#REF!</definedName>
    <definedName name="EM_013_14" localSheetId="8">#REF!</definedName>
    <definedName name="EM_013_14" localSheetId="3">#REF!</definedName>
    <definedName name="EM_013_14" localSheetId="5">#REF!</definedName>
    <definedName name="EM_013_14" localSheetId="7">#REF!</definedName>
    <definedName name="EM_013_14" localSheetId="1">#REF!</definedName>
    <definedName name="EM_013_14" localSheetId="6">#REF!</definedName>
    <definedName name="EM_013_14">#REF!</definedName>
    <definedName name="EM_013_15" localSheetId="0">#REF!</definedName>
    <definedName name="EM_013_15" localSheetId="4">#REF!</definedName>
    <definedName name="EM_013_15" localSheetId="8">#REF!</definedName>
    <definedName name="EM_013_15" localSheetId="3">#REF!</definedName>
    <definedName name="EM_013_15" localSheetId="5">#REF!</definedName>
    <definedName name="EM_013_15" localSheetId="7">#REF!</definedName>
    <definedName name="EM_013_15" localSheetId="1">#REF!</definedName>
    <definedName name="EM_013_15" localSheetId="6">#REF!</definedName>
    <definedName name="EM_013_15">#REF!</definedName>
    <definedName name="EM_013_16" localSheetId="0">#REF!</definedName>
    <definedName name="EM_013_16" localSheetId="4">#REF!</definedName>
    <definedName name="EM_013_16" localSheetId="8">#REF!</definedName>
    <definedName name="EM_013_16" localSheetId="3">#REF!</definedName>
    <definedName name="EM_013_16" localSheetId="5">#REF!</definedName>
    <definedName name="EM_013_16" localSheetId="7">#REF!</definedName>
    <definedName name="EM_013_16" localSheetId="1">#REF!</definedName>
    <definedName name="EM_013_16" localSheetId="6">#REF!</definedName>
    <definedName name="EM_013_16">#REF!</definedName>
    <definedName name="EM_013_17" localSheetId="0">#REF!</definedName>
    <definedName name="EM_013_17" localSheetId="4">#REF!</definedName>
    <definedName name="EM_013_17" localSheetId="8">#REF!</definedName>
    <definedName name="EM_013_17" localSheetId="3">#REF!</definedName>
    <definedName name="EM_013_17" localSheetId="5">#REF!</definedName>
    <definedName name="EM_013_17" localSheetId="7">#REF!</definedName>
    <definedName name="EM_013_17" localSheetId="1">#REF!</definedName>
    <definedName name="EM_013_17" localSheetId="6">#REF!</definedName>
    <definedName name="EM_013_17">#REF!</definedName>
    <definedName name="EM_013_18" localSheetId="0">#REF!</definedName>
    <definedName name="EM_013_18" localSheetId="4">#REF!</definedName>
    <definedName name="EM_013_18" localSheetId="8">#REF!</definedName>
    <definedName name="EM_013_18" localSheetId="3">#REF!</definedName>
    <definedName name="EM_013_18" localSheetId="5">#REF!</definedName>
    <definedName name="EM_013_18" localSheetId="7">#REF!</definedName>
    <definedName name="EM_013_18" localSheetId="1">#REF!</definedName>
    <definedName name="EM_013_18" localSheetId="6">#REF!</definedName>
    <definedName name="EM_013_18">#REF!</definedName>
    <definedName name="EM_013_2" localSheetId="0">#REF!</definedName>
    <definedName name="EM_013_2" localSheetId="4">#REF!</definedName>
    <definedName name="EM_013_2" localSheetId="8">#REF!</definedName>
    <definedName name="EM_013_2" localSheetId="3">#REF!</definedName>
    <definedName name="EM_013_2" localSheetId="5">#REF!</definedName>
    <definedName name="EM_013_2" localSheetId="7">#REF!</definedName>
    <definedName name="EM_013_2" localSheetId="1">#REF!</definedName>
    <definedName name="EM_013_2" localSheetId="6">#REF!</definedName>
    <definedName name="EM_013_2">#REF!</definedName>
    <definedName name="EM_013_3" localSheetId="0">#REF!</definedName>
    <definedName name="EM_013_3" localSheetId="4">#REF!</definedName>
    <definedName name="EM_013_3" localSheetId="8">#REF!</definedName>
    <definedName name="EM_013_3" localSheetId="3">#REF!</definedName>
    <definedName name="EM_013_3" localSheetId="5">#REF!</definedName>
    <definedName name="EM_013_3" localSheetId="7">#REF!</definedName>
    <definedName name="EM_013_3" localSheetId="1">#REF!</definedName>
    <definedName name="EM_013_3" localSheetId="6">#REF!</definedName>
    <definedName name="EM_013_3">#REF!</definedName>
    <definedName name="EM_013_4" localSheetId="0">#REF!</definedName>
    <definedName name="EM_013_4" localSheetId="4">#REF!</definedName>
    <definedName name="EM_013_4" localSheetId="8">#REF!</definedName>
    <definedName name="EM_013_4" localSheetId="3">#REF!</definedName>
    <definedName name="EM_013_4" localSheetId="5">#REF!</definedName>
    <definedName name="EM_013_4" localSheetId="7">#REF!</definedName>
    <definedName name="EM_013_4" localSheetId="1">#REF!</definedName>
    <definedName name="EM_013_4" localSheetId="6">#REF!</definedName>
    <definedName name="EM_013_4">#REF!</definedName>
    <definedName name="EM_013_5" localSheetId="0">#REF!</definedName>
    <definedName name="EM_013_5" localSheetId="4">#REF!</definedName>
    <definedName name="EM_013_5" localSheetId="8">#REF!</definedName>
    <definedName name="EM_013_5" localSheetId="3">#REF!</definedName>
    <definedName name="EM_013_5" localSheetId="5">#REF!</definedName>
    <definedName name="EM_013_5" localSheetId="7">#REF!</definedName>
    <definedName name="EM_013_5" localSheetId="1">#REF!</definedName>
    <definedName name="EM_013_5" localSheetId="6">#REF!</definedName>
    <definedName name="EM_013_5">#REF!</definedName>
    <definedName name="EM_013_6" localSheetId="0">#REF!</definedName>
    <definedName name="EM_013_6" localSheetId="4">#REF!</definedName>
    <definedName name="EM_013_6" localSheetId="8">#REF!</definedName>
    <definedName name="EM_013_6" localSheetId="3">#REF!</definedName>
    <definedName name="EM_013_6" localSheetId="5">#REF!</definedName>
    <definedName name="EM_013_6" localSheetId="7">#REF!</definedName>
    <definedName name="EM_013_6" localSheetId="1">#REF!</definedName>
    <definedName name="EM_013_6" localSheetId="6">#REF!</definedName>
    <definedName name="EM_013_6">#REF!</definedName>
    <definedName name="EM_013_7" localSheetId="0">#REF!</definedName>
    <definedName name="EM_013_7" localSheetId="4">#REF!</definedName>
    <definedName name="EM_013_7" localSheetId="8">#REF!</definedName>
    <definedName name="EM_013_7" localSheetId="3">#REF!</definedName>
    <definedName name="EM_013_7" localSheetId="5">#REF!</definedName>
    <definedName name="EM_013_7" localSheetId="7">#REF!</definedName>
    <definedName name="EM_013_7" localSheetId="1">#REF!</definedName>
    <definedName name="EM_013_7" localSheetId="6">#REF!</definedName>
    <definedName name="EM_013_7">#REF!</definedName>
    <definedName name="EM_013_8" localSheetId="0">#REF!</definedName>
    <definedName name="EM_013_8" localSheetId="4">#REF!</definedName>
    <definedName name="EM_013_8" localSheetId="8">#REF!</definedName>
    <definedName name="EM_013_8" localSheetId="3">#REF!</definedName>
    <definedName name="EM_013_8" localSheetId="5">#REF!</definedName>
    <definedName name="EM_013_8" localSheetId="7">#REF!</definedName>
    <definedName name="EM_013_8" localSheetId="1">#REF!</definedName>
    <definedName name="EM_013_8" localSheetId="6">#REF!</definedName>
    <definedName name="EM_013_8">#REF!</definedName>
    <definedName name="EM_013_9" localSheetId="0">#REF!</definedName>
    <definedName name="EM_013_9" localSheetId="4">#REF!</definedName>
    <definedName name="EM_013_9" localSheetId="8">#REF!</definedName>
    <definedName name="EM_013_9" localSheetId="3">#REF!</definedName>
    <definedName name="EM_013_9" localSheetId="5">#REF!</definedName>
    <definedName name="EM_013_9" localSheetId="7">#REF!</definedName>
    <definedName name="EM_013_9" localSheetId="1">#REF!</definedName>
    <definedName name="EM_013_9" localSheetId="6">#REF!</definedName>
    <definedName name="EM_013_9">#REF!</definedName>
    <definedName name="EM_014_1" localSheetId="0">#REF!</definedName>
    <definedName name="EM_014_1" localSheetId="4">#REF!</definedName>
    <definedName name="EM_014_1" localSheetId="8">#REF!</definedName>
    <definedName name="EM_014_1" localSheetId="3">#REF!</definedName>
    <definedName name="EM_014_1" localSheetId="5">#REF!</definedName>
    <definedName name="EM_014_1" localSheetId="7">#REF!</definedName>
    <definedName name="EM_014_1" localSheetId="1">#REF!</definedName>
    <definedName name="EM_014_1" localSheetId="6">#REF!</definedName>
    <definedName name="EM_014_1">#REF!</definedName>
    <definedName name="EM_014_10" localSheetId="0">#REF!</definedName>
    <definedName name="EM_014_10" localSheetId="4">#REF!</definedName>
    <definedName name="EM_014_10" localSheetId="8">#REF!</definedName>
    <definedName name="EM_014_10" localSheetId="3">#REF!</definedName>
    <definedName name="EM_014_10" localSheetId="5">#REF!</definedName>
    <definedName name="EM_014_10" localSheetId="7">#REF!</definedName>
    <definedName name="EM_014_10" localSheetId="1">#REF!</definedName>
    <definedName name="EM_014_10" localSheetId="6">#REF!</definedName>
    <definedName name="EM_014_10">#REF!</definedName>
    <definedName name="EM_014_11" localSheetId="0">#REF!</definedName>
    <definedName name="EM_014_11" localSheetId="4">#REF!</definedName>
    <definedName name="EM_014_11" localSheetId="8">#REF!</definedName>
    <definedName name="EM_014_11" localSheetId="3">#REF!</definedName>
    <definedName name="EM_014_11" localSheetId="5">#REF!</definedName>
    <definedName name="EM_014_11" localSheetId="7">#REF!</definedName>
    <definedName name="EM_014_11" localSheetId="1">#REF!</definedName>
    <definedName name="EM_014_11" localSheetId="6">#REF!</definedName>
    <definedName name="EM_014_11">#REF!</definedName>
    <definedName name="EM_014_12" localSheetId="0">#REF!</definedName>
    <definedName name="EM_014_12" localSheetId="4">#REF!</definedName>
    <definedName name="EM_014_12" localSheetId="8">#REF!</definedName>
    <definedName name="EM_014_12" localSheetId="3">#REF!</definedName>
    <definedName name="EM_014_12" localSheetId="5">#REF!</definedName>
    <definedName name="EM_014_12" localSheetId="7">#REF!</definedName>
    <definedName name="EM_014_12" localSheetId="1">#REF!</definedName>
    <definedName name="EM_014_12" localSheetId="6">#REF!</definedName>
    <definedName name="EM_014_12">#REF!</definedName>
    <definedName name="EM_014_13" localSheetId="0">#REF!</definedName>
    <definedName name="EM_014_13" localSheetId="4">#REF!</definedName>
    <definedName name="EM_014_13" localSheetId="8">#REF!</definedName>
    <definedName name="EM_014_13" localSheetId="3">#REF!</definedName>
    <definedName name="EM_014_13" localSheetId="5">#REF!</definedName>
    <definedName name="EM_014_13" localSheetId="7">#REF!</definedName>
    <definedName name="EM_014_13" localSheetId="1">#REF!</definedName>
    <definedName name="EM_014_13" localSheetId="6">#REF!</definedName>
    <definedName name="EM_014_13">#REF!</definedName>
    <definedName name="EM_014_14" localSheetId="0">#REF!</definedName>
    <definedName name="EM_014_14" localSheetId="4">#REF!</definedName>
    <definedName name="EM_014_14" localSheetId="8">#REF!</definedName>
    <definedName name="EM_014_14" localSheetId="3">#REF!</definedName>
    <definedName name="EM_014_14" localSheetId="5">#REF!</definedName>
    <definedName name="EM_014_14" localSheetId="7">#REF!</definedName>
    <definedName name="EM_014_14" localSheetId="1">#REF!</definedName>
    <definedName name="EM_014_14" localSheetId="6">#REF!</definedName>
    <definedName name="EM_014_14">#REF!</definedName>
    <definedName name="EM_014_15" localSheetId="0">#REF!</definedName>
    <definedName name="EM_014_15" localSheetId="4">#REF!</definedName>
    <definedName name="EM_014_15" localSheetId="8">#REF!</definedName>
    <definedName name="EM_014_15" localSheetId="3">#REF!</definedName>
    <definedName name="EM_014_15" localSheetId="5">#REF!</definedName>
    <definedName name="EM_014_15" localSheetId="7">#REF!</definedName>
    <definedName name="EM_014_15" localSheetId="1">#REF!</definedName>
    <definedName name="EM_014_15" localSheetId="6">#REF!</definedName>
    <definedName name="EM_014_15">#REF!</definedName>
    <definedName name="EM_014_16" localSheetId="0">#REF!</definedName>
    <definedName name="EM_014_16" localSheetId="4">#REF!</definedName>
    <definedName name="EM_014_16" localSheetId="8">#REF!</definedName>
    <definedName name="EM_014_16" localSheetId="3">#REF!</definedName>
    <definedName name="EM_014_16" localSheetId="5">#REF!</definedName>
    <definedName name="EM_014_16" localSheetId="7">#REF!</definedName>
    <definedName name="EM_014_16" localSheetId="1">#REF!</definedName>
    <definedName name="EM_014_16" localSheetId="6">#REF!</definedName>
    <definedName name="EM_014_16">#REF!</definedName>
    <definedName name="EM_014_17" localSheetId="0">#REF!</definedName>
    <definedName name="EM_014_17" localSheetId="4">#REF!</definedName>
    <definedName name="EM_014_17" localSheetId="8">#REF!</definedName>
    <definedName name="EM_014_17" localSheetId="3">#REF!</definedName>
    <definedName name="EM_014_17" localSheetId="5">#REF!</definedName>
    <definedName name="EM_014_17" localSheetId="7">#REF!</definedName>
    <definedName name="EM_014_17" localSheetId="1">#REF!</definedName>
    <definedName name="EM_014_17" localSheetId="6">#REF!</definedName>
    <definedName name="EM_014_17">#REF!</definedName>
    <definedName name="EM_014_18" localSheetId="0">#REF!</definedName>
    <definedName name="EM_014_18" localSheetId="4">#REF!</definedName>
    <definedName name="EM_014_18" localSheetId="8">#REF!</definedName>
    <definedName name="EM_014_18" localSheetId="3">#REF!</definedName>
    <definedName name="EM_014_18" localSheetId="5">#REF!</definedName>
    <definedName name="EM_014_18" localSheetId="7">#REF!</definedName>
    <definedName name="EM_014_18" localSheetId="1">#REF!</definedName>
    <definedName name="EM_014_18" localSheetId="6">#REF!</definedName>
    <definedName name="EM_014_18">#REF!</definedName>
    <definedName name="EM_014_2" localSheetId="0">#REF!</definedName>
    <definedName name="EM_014_2" localSheetId="4">#REF!</definedName>
    <definedName name="EM_014_2" localSheetId="8">#REF!</definedName>
    <definedName name="EM_014_2" localSheetId="3">#REF!</definedName>
    <definedName name="EM_014_2" localSheetId="5">#REF!</definedName>
    <definedName name="EM_014_2" localSheetId="7">#REF!</definedName>
    <definedName name="EM_014_2" localSheetId="1">#REF!</definedName>
    <definedName name="EM_014_2" localSheetId="6">#REF!</definedName>
    <definedName name="EM_014_2">#REF!</definedName>
    <definedName name="EM_014_3" localSheetId="0">#REF!</definedName>
    <definedName name="EM_014_3" localSheetId="4">#REF!</definedName>
    <definedName name="EM_014_3" localSheetId="8">#REF!</definedName>
    <definedName name="EM_014_3" localSheetId="3">#REF!</definedName>
    <definedName name="EM_014_3" localSheetId="5">#REF!</definedName>
    <definedName name="EM_014_3" localSheetId="7">#REF!</definedName>
    <definedName name="EM_014_3" localSheetId="1">#REF!</definedName>
    <definedName name="EM_014_3" localSheetId="6">#REF!</definedName>
    <definedName name="EM_014_3">#REF!</definedName>
    <definedName name="EM_014_4" localSheetId="0">#REF!</definedName>
    <definedName name="EM_014_4" localSheetId="4">#REF!</definedName>
    <definedName name="EM_014_4" localSheetId="8">#REF!</definedName>
    <definedName name="EM_014_4" localSheetId="3">#REF!</definedName>
    <definedName name="EM_014_4" localSheetId="5">#REF!</definedName>
    <definedName name="EM_014_4" localSheetId="7">#REF!</definedName>
    <definedName name="EM_014_4" localSheetId="1">#REF!</definedName>
    <definedName name="EM_014_4" localSheetId="6">#REF!</definedName>
    <definedName name="EM_014_4">#REF!</definedName>
    <definedName name="EM_014_5" localSheetId="0">#REF!</definedName>
    <definedName name="EM_014_5" localSheetId="4">#REF!</definedName>
    <definedName name="EM_014_5" localSheetId="8">#REF!</definedName>
    <definedName name="EM_014_5" localSheetId="3">#REF!</definedName>
    <definedName name="EM_014_5" localSheetId="5">#REF!</definedName>
    <definedName name="EM_014_5" localSheetId="7">#REF!</definedName>
    <definedName name="EM_014_5" localSheetId="1">#REF!</definedName>
    <definedName name="EM_014_5" localSheetId="6">#REF!</definedName>
    <definedName name="EM_014_5">#REF!</definedName>
    <definedName name="EM_014_6" localSheetId="0">#REF!</definedName>
    <definedName name="EM_014_6" localSheetId="4">#REF!</definedName>
    <definedName name="EM_014_6" localSheetId="8">#REF!</definedName>
    <definedName name="EM_014_6" localSheetId="3">#REF!</definedName>
    <definedName name="EM_014_6" localSheetId="5">#REF!</definedName>
    <definedName name="EM_014_6" localSheetId="7">#REF!</definedName>
    <definedName name="EM_014_6" localSheetId="1">#REF!</definedName>
    <definedName name="EM_014_6" localSheetId="6">#REF!</definedName>
    <definedName name="EM_014_6">#REF!</definedName>
    <definedName name="EM_014_7" localSheetId="0">#REF!</definedName>
    <definedName name="EM_014_7" localSheetId="4">#REF!</definedName>
    <definedName name="EM_014_7" localSheetId="8">#REF!</definedName>
    <definedName name="EM_014_7" localSheetId="3">#REF!</definedName>
    <definedName name="EM_014_7" localSheetId="5">#REF!</definedName>
    <definedName name="EM_014_7" localSheetId="7">#REF!</definedName>
    <definedName name="EM_014_7" localSheetId="1">#REF!</definedName>
    <definedName name="EM_014_7" localSheetId="6">#REF!</definedName>
    <definedName name="EM_014_7">#REF!</definedName>
    <definedName name="EM_014_8" localSheetId="0">#REF!</definedName>
    <definedName name="EM_014_8" localSheetId="4">#REF!</definedName>
    <definedName name="EM_014_8" localSheetId="8">#REF!</definedName>
    <definedName name="EM_014_8" localSheetId="3">#REF!</definedName>
    <definedName name="EM_014_8" localSheetId="5">#REF!</definedName>
    <definedName name="EM_014_8" localSheetId="7">#REF!</definedName>
    <definedName name="EM_014_8" localSheetId="1">#REF!</definedName>
    <definedName name="EM_014_8" localSheetId="6">#REF!</definedName>
    <definedName name="EM_014_8">#REF!</definedName>
    <definedName name="EM_014_9" localSheetId="0">#REF!</definedName>
    <definedName name="EM_014_9" localSheetId="4">#REF!</definedName>
    <definedName name="EM_014_9" localSheetId="8">#REF!</definedName>
    <definedName name="EM_014_9" localSheetId="3">#REF!</definedName>
    <definedName name="EM_014_9" localSheetId="5">#REF!</definedName>
    <definedName name="EM_014_9" localSheetId="7">#REF!</definedName>
    <definedName name="EM_014_9" localSheetId="1">#REF!</definedName>
    <definedName name="EM_014_9" localSheetId="6">#REF!</definedName>
    <definedName name="EM_014_9">#REF!</definedName>
    <definedName name="EM_015_1" localSheetId="0">#REF!</definedName>
    <definedName name="EM_015_1" localSheetId="4">#REF!</definedName>
    <definedName name="EM_015_1" localSheetId="8">#REF!</definedName>
    <definedName name="EM_015_1" localSheetId="3">#REF!</definedName>
    <definedName name="EM_015_1" localSheetId="5">#REF!</definedName>
    <definedName name="EM_015_1" localSheetId="7">#REF!</definedName>
    <definedName name="EM_015_1" localSheetId="1">#REF!</definedName>
    <definedName name="EM_015_1" localSheetId="6">#REF!</definedName>
    <definedName name="EM_015_1">#REF!</definedName>
    <definedName name="EM_015_10" localSheetId="0">#REF!</definedName>
    <definedName name="EM_015_10" localSheetId="4">#REF!</definedName>
    <definedName name="EM_015_10" localSheetId="8">#REF!</definedName>
    <definedName name="EM_015_10" localSheetId="3">#REF!</definedName>
    <definedName name="EM_015_10" localSheetId="5">#REF!</definedName>
    <definedName name="EM_015_10" localSheetId="7">#REF!</definedName>
    <definedName name="EM_015_10" localSheetId="1">#REF!</definedName>
    <definedName name="EM_015_10" localSheetId="6">#REF!</definedName>
    <definedName name="EM_015_10">#REF!</definedName>
    <definedName name="EM_015_11" localSheetId="0">#REF!</definedName>
    <definedName name="EM_015_11" localSheetId="4">#REF!</definedName>
    <definedName name="EM_015_11" localSheetId="8">#REF!</definedName>
    <definedName name="EM_015_11" localSheetId="3">#REF!</definedName>
    <definedName name="EM_015_11" localSheetId="5">#REF!</definedName>
    <definedName name="EM_015_11" localSheetId="7">#REF!</definedName>
    <definedName name="EM_015_11" localSheetId="1">#REF!</definedName>
    <definedName name="EM_015_11" localSheetId="6">#REF!</definedName>
    <definedName name="EM_015_11">#REF!</definedName>
    <definedName name="EM_015_12" localSheetId="0">#REF!</definedName>
    <definedName name="EM_015_12" localSheetId="4">#REF!</definedName>
    <definedName name="EM_015_12" localSheetId="8">#REF!</definedName>
    <definedName name="EM_015_12" localSheetId="3">#REF!</definedName>
    <definedName name="EM_015_12" localSheetId="5">#REF!</definedName>
    <definedName name="EM_015_12" localSheetId="7">#REF!</definedName>
    <definedName name="EM_015_12" localSheetId="1">#REF!</definedName>
    <definedName name="EM_015_12" localSheetId="6">#REF!</definedName>
    <definedName name="EM_015_12">#REF!</definedName>
    <definedName name="EM_015_13" localSheetId="0">#REF!</definedName>
    <definedName name="EM_015_13" localSheetId="4">#REF!</definedName>
    <definedName name="EM_015_13" localSheetId="8">#REF!</definedName>
    <definedName name="EM_015_13" localSheetId="3">#REF!</definedName>
    <definedName name="EM_015_13" localSheetId="5">#REF!</definedName>
    <definedName name="EM_015_13" localSheetId="7">#REF!</definedName>
    <definedName name="EM_015_13" localSheetId="1">#REF!</definedName>
    <definedName name="EM_015_13" localSheetId="6">#REF!</definedName>
    <definedName name="EM_015_13">#REF!</definedName>
    <definedName name="EM_015_14" localSheetId="0">#REF!</definedName>
    <definedName name="EM_015_14" localSheetId="4">#REF!</definedName>
    <definedName name="EM_015_14" localSheetId="8">#REF!</definedName>
    <definedName name="EM_015_14" localSheetId="3">#REF!</definedName>
    <definedName name="EM_015_14" localSheetId="5">#REF!</definedName>
    <definedName name="EM_015_14" localSheetId="7">#REF!</definedName>
    <definedName name="EM_015_14" localSheetId="1">#REF!</definedName>
    <definedName name="EM_015_14" localSheetId="6">#REF!</definedName>
    <definedName name="EM_015_14">#REF!</definedName>
    <definedName name="EM_015_15" localSheetId="0">#REF!</definedName>
    <definedName name="EM_015_15" localSheetId="4">#REF!</definedName>
    <definedName name="EM_015_15" localSheetId="8">#REF!</definedName>
    <definedName name="EM_015_15" localSheetId="3">#REF!</definedName>
    <definedName name="EM_015_15" localSheetId="5">#REF!</definedName>
    <definedName name="EM_015_15" localSheetId="7">#REF!</definedName>
    <definedName name="EM_015_15" localSheetId="1">#REF!</definedName>
    <definedName name="EM_015_15" localSheetId="6">#REF!</definedName>
    <definedName name="EM_015_15">#REF!</definedName>
    <definedName name="EM_015_16" localSheetId="0">#REF!</definedName>
    <definedName name="EM_015_16" localSheetId="4">#REF!</definedName>
    <definedName name="EM_015_16" localSheetId="8">#REF!</definedName>
    <definedName name="EM_015_16" localSheetId="3">#REF!</definedName>
    <definedName name="EM_015_16" localSheetId="5">#REF!</definedName>
    <definedName name="EM_015_16" localSheetId="7">#REF!</definedName>
    <definedName name="EM_015_16" localSheetId="1">#REF!</definedName>
    <definedName name="EM_015_16" localSheetId="6">#REF!</definedName>
    <definedName name="EM_015_16">#REF!</definedName>
    <definedName name="EM_015_17" localSheetId="0">#REF!</definedName>
    <definedName name="EM_015_17" localSheetId="4">#REF!</definedName>
    <definedName name="EM_015_17" localSheetId="8">#REF!</definedName>
    <definedName name="EM_015_17" localSheetId="3">#REF!</definedName>
    <definedName name="EM_015_17" localSheetId="5">#REF!</definedName>
    <definedName name="EM_015_17" localSheetId="7">#REF!</definedName>
    <definedName name="EM_015_17" localSheetId="1">#REF!</definedName>
    <definedName name="EM_015_17" localSheetId="6">#REF!</definedName>
    <definedName name="EM_015_17">#REF!</definedName>
    <definedName name="EM_015_18" localSheetId="0">#REF!</definedName>
    <definedName name="EM_015_18" localSheetId="4">#REF!</definedName>
    <definedName name="EM_015_18" localSheetId="8">#REF!</definedName>
    <definedName name="EM_015_18" localSheetId="3">#REF!</definedName>
    <definedName name="EM_015_18" localSheetId="5">#REF!</definedName>
    <definedName name="EM_015_18" localSheetId="7">#REF!</definedName>
    <definedName name="EM_015_18" localSheetId="1">#REF!</definedName>
    <definedName name="EM_015_18" localSheetId="6">#REF!</definedName>
    <definedName name="EM_015_18">#REF!</definedName>
    <definedName name="EM_015_2" localSheetId="0">#REF!</definedName>
    <definedName name="EM_015_2" localSheetId="4">#REF!</definedName>
    <definedName name="EM_015_2" localSheetId="8">#REF!</definedName>
    <definedName name="EM_015_2" localSheetId="3">#REF!</definedName>
    <definedName name="EM_015_2" localSheetId="5">#REF!</definedName>
    <definedName name="EM_015_2" localSheetId="7">#REF!</definedName>
    <definedName name="EM_015_2" localSheetId="1">#REF!</definedName>
    <definedName name="EM_015_2" localSheetId="6">#REF!</definedName>
    <definedName name="EM_015_2">#REF!</definedName>
    <definedName name="EM_015_3" localSheetId="0">#REF!</definedName>
    <definedName name="EM_015_3" localSheetId="4">#REF!</definedName>
    <definedName name="EM_015_3" localSheetId="8">#REF!</definedName>
    <definedName name="EM_015_3" localSheetId="3">#REF!</definedName>
    <definedName name="EM_015_3" localSheetId="5">#REF!</definedName>
    <definedName name="EM_015_3" localSheetId="7">#REF!</definedName>
    <definedName name="EM_015_3" localSheetId="1">#REF!</definedName>
    <definedName name="EM_015_3" localSheetId="6">#REF!</definedName>
    <definedName name="EM_015_3">#REF!</definedName>
    <definedName name="EM_015_4" localSheetId="0">#REF!</definedName>
    <definedName name="EM_015_4" localSheetId="4">#REF!</definedName>
    <definedName name="EM_015_4" localSheetId="8">#REF!</definedName>
    <definedName name="EM_015_4" localSheetId="3">#REF!</definedName>
    <definedName name="EM_015_4" localSheetId="5">#REF!</definedName>
    <definedName name="EM_015_4" localSheetId="7">#REF!</definedName>
    <definedName name="EM_015_4" localSheetId="1">#REF!</definedName>
    <definedName name="EM_015_4" localSheetId="6">#REF!</definedName>
    <definedName name="EM_015_4">#REF!</definedName>
    <definedName name="EM_015_5" localSheetId="0">#REF!</definedName>
    <definedName name="EM_015_5" localSheetId="4">#REF!</definedName>
    <definedName name="EM_015_5" localSheetId="8">#REF!</definedName>
    <definedName name="EM_015_5" localSheetId="3">#REF!</definedName>
    <definedName name="EM_015_5" localSheetId="5">#REF!</definedName>
    <definedName name="EM_015_5" localSheetId="7">#REF!</definedName>
    <definedName name="EM_015_5" localSheetId="1">#REF!</definedName>
    <definedName name="EM_015_5" localSheetId="6">#REF!</definedName>
    <definedName name="EM_015_5">#REF!</definedName>
    <definedName name="EM_015_6" localSheetId="0">#REF!</definedName>
    <definedName name="EM_015_6" localSheetId="4">#REF!</definedName>
    <definedName name="EM_015_6" localSheetId="8">#REF!</definedName>
    <definedName name="EM_015_6" localSheetId="3">#REF!</definedName>
    <definedName name="EM_015_6" localSheetId="5">#REF!</definedName>
    <definedName name="EM_015_6" localSheetId="7">#REF!</definedName>
    <definedName name="EM_015_6" localSheetId="1">#REF!</definedName>
    <definedName name="EM_015_6" localSheetId="6">#REF!</definedName>
    <definedName name="EM_015_6">#REF!</definedName>
    <definedName name="EM_015_7" localSheetId="0">#REF!</definedName>
    <definedName name="EM_015_7" localSheetId="4">#REF!</definedName>
    <definedName name="EM_015_7" localSheetId="8">#REF!</definedName>
    <definedName name="EM_015_7" localSheetId="3">#REF!</definedName>
    <definedName name="EM_015_7" localSheetId="5">#REF!</definedName>
    <definedName name="EM_015_7" localSheetId="7">#REF!</definedName>
    <definedName name="EM_015_7" localSheetId="1">#REF!</definedName>
    <definedName name="EM_015_7" localSheetId="6">#REF!</definedName>
    <definedName name="EM_015_7">#REF!</definedName>
    <definedName name="EM_015_8" localSheetId="0">#REF!</definedName>
    <definedName name="EM_015_8" localSheetId="4">#REF!</definedName>
    <definedName name="EM_015_8" localSheetId="8">#REF!</definedName>
    <definedName name="EM_015_8" localSheetId="3">#REF!</definedName>
    <definedName name="EM_015_8" localSheetId="5">#REF!</definedName>
    <definedName name="EM_015_8" localSheetId="7">#REF!</definedName>
    <definedName name="EM_015_8" localSheetId="1">#REF!</definedName>
    <definedName name="EM_015_8" localSheetId="6">#REF!</definedName>
    <definedName name="EM_015_8">#REF!</definedName>
    <definedName name="EM_015_9" localSheetId="0">#REF!</definedName>
    <definedName name="EM_015_9" localSheetId="4">#REF!</definedName>
    <definedName name="EM_015_9" localSheetId="8">#REF!</definedName>
    <definedName name="EM_015_9" localSheetId="3">#REF!</definedName>
    <definedName name="EM_015_9" localSheetId="5">#REF!</definedName>
    <definedName name="EM_015_9" localSheetId="7">#REF!</definedName>
    <definedName name="EM_015_9" localSheetId="1">#REF!</definedName>
    <definedName name="EM_015_9" localSheetId="6">#REF!</definedName>
    <definedName name="EM_015_9">#REF!</definedName>
    <definedName name="EM_016_1" localSheetId="0">#REF!</definedName>
    <definedName name="EM_016_1" localSheetId="4">#REF!</definedName>
    <definedName name="EM_016_1" localSheetId="8">#REF!</definedName>
    <definedName name="EM_016_1" localSheetId="3">#REF!</definedName>
    <definedName name="EM_016_1" localSheetId="5">#REF!</definedName>
    <definedName name="EM_016_1" localSheetId="7">#REF!</definedName>
    <definedName name="EM_016_1" localSheetId="1">#REF!</definedName>
    <definedName name="EM_016_1" localSheetId="6">#REF!</definedName>
    <definedName name="EM_016_1">#REF!</definedName>
    <definedName name="EM_016_10" localSheetId="0">#REF!</definedName>
    <definedName name="EM_016_10" localSheetId="4">#REF!</definedName>
    <definedName name="EM_016_10" localSheetId="8">#REF!</definedName>
    <definedName name="EM_016_10" localSheetId="3">#REF!</definedName>
    <definedName name="EM_016_10" localSheetId="5">#REF!</definedName>
    <definedName name="EM_016_10" localSheetId="7">#REF!</definedName>
    <definedName name="EM_016_10" localSheetId="1">#REF!</definedName>
    <definedName name="EM_016_10" localSheetId="6">#REF!</definedName>
    <definedName name="EM_016_10">#REF!</definedName>
    <definedName name="EM_016_11" localSheetId="0">#REF!</definedName>
    <definedName name="EM_016_11" localSheetId="4">#REF!</definedName>
    <definedName name="EM_016_11" localSheetId="8">#REF!</definedName>
    <definedName name="EM_016_11" localSheetId="3">#REF!</definedName>
    <definedName name="EM_016_11" localSheetId="5">#REF!</definedName>
    <definedName name="EM_016_11" localSheetId="7">#REF!</definedName>
    <definedName name="EM_016_11" localSheetId="1">#REF!</definedName>
    <definedName name="EM_016_11" localSheetId="6">#REF!</definedName>
    <definedName name="EM_016_11">#REF!</definedName>
    <definedName name="EM_016_12" localSheetId="0">#REF!</definedName>
    <definedName name="EM_016_12" localSheetId="4">#REF!</definedName>
    <definedName name="EM_016_12" localSheetId="8">#REF!</definedName>
    <definedName name="EM_016_12" localSheetId="3">#REF!</definedName>
    <definedName name="EM_016_12" localSheetId="5">#REF!</definedName>
    <definedName name="EM_016_12" localSheetId="7">#REF!</definedName>
    <definedName name="EM_016_12" localSheetId="1">#REF!</definedName>
    <definedName name="EM_016_12" localSheetId="6">#REF!</definedName>
    <definedName name="EM_016_12">#REF!</definedName>
    <definedName name="EM_016_13" localSheetId="0">#REF!</definedName>
    <definedName name="EM_016_13" localSheetId="4">#REF!</definedName>
    <definedName name="EM_016_13" localSheetId="8">#REF!</definedName>
    <definedName name="EM_016_13" localSheetId="3">#REF!</definedName>
    <definedName name="EM_016_13" localSheetId="5">#REF!</definedName>
    <definedName name="EM_016_13" localSheetId="7">#REF!</definedName>
    <definedName name="EM_016_13" localSheetId="1">#REF!</definedName>
    <definedName name="EM_016_13" localSheetId="6">#REF!</definedName>
    <definedName name="EM_016_13">#REF!</definedName>
    <definedName name="EM_016_14" localSheetId="0">#REF!</definedName>
    <definedName name="EM_016_14" localSheetId="4">#REF!</definedName>
    <definedName name="EM_016_14" localSheetId="8">#REF!</definedName>
    <definedName name="EM_016_14" localSheetId="3">#REF!</definedName>
    <definedName name="EM_016_14" localSheetId="5">#REF!</definedName>
    <definedName name="EM_016_14" localSheetId="7">#REF!</definedName>
    <definedName name="EM_016_14" localSheetId="1">#REF!</definedName>
    <definedName name="EM_016_14" localSheetId="6">#REF!</definedName>
    <definedName name="EM_016_14">#REF!</definedName>
    <definedName name="EM_016_15" localSheetId="0">#REF!</definedName>
    <definedName name="EM_016_15" localSheetId="4">#REF!</definedName>
    <definedName name="EM_016_15" localSheetId="8">#REF!</definedName>
    <definedName name="EM_016_15" localSheetId="3">#REF!</definedName>
    <definedName name="EM_016_15" localSheetId="5">#REF!</definedName>
    <definedName name="EM_016_15" localSheetId="7">#REF!</definedName>
    <definedName name="EM_016_15" localSheetId="1">#REF!</definedName>
    <definedName name="EM_016_15" localSheetId="6">#REF!</definedName>
    <definedName name="EM_016_15">#REF!</definedName>
    <definedName name="EM_016_16" localSheetId="0">#REF!</definedName>
    <definedName name="EM_016_16" localSheetId="4">#REF!</definedName>
    <definedName name="EM_016_16" localSheetId="8">#REF!</definedName>
    <definedName name="EM_016_16" localSheetId="3">#REF!</definedName>
    <definedName name="EM_016_16" localSheetId="5">#REF!</definedName>
    <definedName name="EM_016_16" localSheetId="7">#REF!</definedName>
    <definedName name="EM_016_16" localSheetId="1">#REF!</definedName>
    <definedName name="EM_016_16" localSheetId="6">#REF!</definedName>
    <definedName name="EM_016_16">#REF!</definedName>
    <definedName name="EM_016_17" localSheetId="0">#REF!</definedName>
    <definedName name="EM_016_17" localSheetId="4">#REF!</definedName>
    <definedName name="EM_016_17" localSheetId="8">#REF!</definedName>
    <definedName name="EM_016_17" localSheetId="3">#REF!</definedName>
    <definedName name="EM_016_17" localSheetId="5">#REF!</definedName>
    <definedName name="EM_016_17" localSheetId="7">#REF!</definedName>
    <definedName name="EM_016_17" localSheetId="1">#REF!</definedName>
    <definedName name="EM_016_17" localSheetId="6">#REF!</definedName>
    <definedName name="EM_016_17">#REF!</definedName>
    <definedName name="EM_016_18" localSheetId="0">#REF!</definedName>
    <definedName name="EM_016_18" localSheetId="4">#REF!</definedName>
    <definedName name="EM_016_18" localSheetId="8">#REF!</definedName>
    <definedName name="EM_016_18" localSheetId="3">#REF!</definedName>
    <definedName name="EM_016_18" localSheetId="5">#REF!</definedName>
    <definedName name="EM_016_18" localSheetId="7">#REF!</definedName>
    <definedName name="EM_016_18" localSheetId="1">#REF!</definedName>
    <definedName name="EM_016_18" localSheetId="6">#REF!</definedName>
    <definedName name="EM_016_18">#REF!</definedName>
    <definedName name="EM_016_2" localSheetId="0">#REF!</definedName>
    <definedName name="EM_016_2" localSheetId="4">#REF!</definedName>
    <definedName name="EM_016_2" localSheetId="8">#REF!</definedName>
    <definedName name="EM_016_2" localSheetId="3">#REF!</definedName>
    <definedName name="EM_016_2" localSheetId="5">#REF!</definedName>
    <definedName name="EM_016_2" localSheetId="7">#REF!</definedName>
    <definedName name="EM_016_2" localSheetId="1">#REF!</definedName>
    <definedName name="EM_016_2" localSheetId="6">#REF!</definedName>
    <definedName name="EM_016_2">#REF!</definedName>
    <definedName name="EM_016_3" localSheetId="0">#REF!</definedName>
    <definedName name="EM_016_3" localSheetId="4">#REF!</definedName>
    <definedName name="EM_016_3" localSheetId="8">#REF!</definedName>
    <definedName name="EM_016_3" localSheetId="3">#REF!</definedName>
    <definedName name="EM_016_3" localSheetId="5">#REF!</definedName>
    <definedName name="EM_016_3" localSheetId="7">#REF!</definedName>
    <definedName name="EM_016_3" localSheetId="1">#REF!</definedName>
    <definedName name="EM_016_3" localSheetId="6">#REF!</definedName>
    <definedName name="EM_016_3">#REF!</definedName>
    <definedName name="EM_016_4" localSheetId="0">#REF!</definedName>
    <definedName name="EM_016_4" localSheetId="4">#REF!</definedName>
    <definedName name="EM_016_4" localSheetId="8">#REF!</definedName>
    <definedName name="EM_016_4" localSheetId="3">#REF!</definedName>
    <definedName name="EM_016_4" localSheetId="5">#REF!</definedName>
    <definedName name="EM_016_4" localSheetId="7">#REF!</definedName>
    <definedName name="EM_016_4" localSheetId="1">#REF!</definedName>
    <definedName name="EM_016_4" localSheetId="6">#REF!</definedName>
    <definedName name="EM_016_4">#REF!</definedName>
    <definedName name="EM_016_5" localSheetId="0">#REF!</definedName>
    <definedName name="EM_016_5" localSheetId="4">#REF!</definedName>
    <definedName name="EM_016_5" localSheetId="8">#REF!</definedName>
    <definedName name="EM_016_5" localSheetId="3">#REF!</definedName>
    <definedName name="EM_016_5" localSheetId="5">#REF!</definedName>
    <definedName name="EM_016_5" localSheetId="7">#REF!</definedName>
    <definedName name="EM_016_5" localSheetId="1">#REF!</definedName>
    <definedName name="EM_016_5" localSheetId="6">#REF!</definedName>
    <definedName name="EM_016_5">#REF!</definedName>
    <definedName name="EM_016_6" localSheetId="0">#REF!</definedName>
    <definedName name="EM_016_6" localSheetId="4">#REF!</definedName>
    <definedName name="EM_016_6" localSheetId="8">#REF!</definedName>
    <definedName name="EM_016_6" localSheetId="3">#REF!</definedName>
    <definedName name="EM_016_6" localSheetId="5">#REF!</definedName>
    <definedName name="EM_016_6" localSheetId="7">#REF!</definedName>
    <definedName name="EM_016_6" localSheetId="1">#REF!</definedName>
    <definedName name="EM_016_6" localSheetId="6">#REF!</definedName>
    <definedName name="EM_016_6">#REF!</definedName>
    <definedName name="EM_016_7" localSheetId="0">#REF!</definedName>
    <definedName name="EM_016_7" localSheetId="4">#REF!</definedName>
    <definedName name="EM_016_7" localSheetId="8">#REF!</definedName>
    <definedName name="EM_016_7" localSheetId="3">#REF!</definedName>
    <definedName name="EM_016_7" localSheetId="5">#REF!</definedName>
    <definedName name="EM_016_7" localSheetId="7">#REF!</definedName>
    <definedName name="EM_016_7" localSheetId="1">#REF!</definedName>
    <definedName name="EM_016_7" localSheetId="6">#REF!</definedName>
    <definedName name="EM_016_7">#REF!</definedName>
    <definedName name="EM_016_8" localSheetId="0">#REF!</definedName>
    <definedName name="EM_016_8" localSheetId="4">#REF!</definedName>
    <definedName name="EM_016_8" localSheetId="8">#REF!</definedName>
    <definedName name="EM_016_8" localSheetId="3">#REF!</definedName>
    <definedName name="EM_016_8" localSheetId="5">#REF!</definedName>
    <definedName name="EM_016_8" localSheetId="7">#REF!</definedName>
    <definedName name="EM_016_8" localSheetId="1">#REF!</definedName>
    <definedName name="EM_016_8" localSheetId="6">#REF!</definedName>
    <definedName name="EM_016_8">#REF!</definedName>
    <definedName name="EM_016_9" localSheetId="0">#REF!</definedName>
    <definedName name="EM_016_9" localSheetId="4">#REF!</definedName>
    <definedName name="EM_016_9" localSheetId="8">#REF!</definedName>
    <definedName name="EM_016_9" localSheetId="3">#REF!</definedName>
    <definedName name="EM_016_9" localSheetId="5">#REF!</definedName>
    <definedName name="EM_016_9" localSheetId="7">#REF!</definedName>
    <definedName name="EM_016_9" localSheetId="1">#REF!</definedName>
    <definedName name="EM_016_9" localSheetId="6">#REF!</definedName>
    <definedName name="EM_016_9">#REF!</definedName>
    <definedName name="EM_017_1" localSheetId="0">#REF!</definedName>
    <definedName name="EM_017_1" localSheetId="4">#REF!</definedName>
    <definedName name="EM_017_1" localSheetId="8">#REF!</definedName>
    <definedName name="EM_017_1" localSheetId="3">#REF!</definedName>
    <definedName name="EM_017_1" localSheetId="5">#REF!</definedName>
    <definedName name="EM_017_1" localSheetId="7">#REF!</definedName>
    <definedName name="EM_017_1" localSheetId="1">#REF!</definedName>
    <definedName name="EM_017_1" localSheetId="6">#REF!</definedName>
    <definedName name="EM_017_1">#REF!</definedName>
    <definedName name="EM_017_10" localSheetId="0">#REF!</definedName>
    <definedName name="EM_017_10" localSheetId="4">#REF!</definedName>
    <definedName name="EM_017_10" localSheetId="8">#REF!</definedName>
    <definedName name="EM_017_10" localSheetId="3">#REF!</definedName>
    <definedName name="EM_017_10" localSheetId="5">#REF!</definedName>
    <definedName name="EM_017_10" localSheetId="7">#REF!</definedName>
    <definedName name="EM_017_10" localSheetId="1">#REF!</definedName>
    <definedName name="EM_017_10" localSheetId="6">#REF!</definedName>
    <definedName name="EM_017_10">#REF!</definedName>
    <definedName name="EM_017_11" localSheetId="0">#REF!</definedName>
    <definedName name="EM_017_11" localSheetId="4">#REF!</definedName>
    <definedName name="EM_017_11" localSheetId="8">#REF!</definedName>
    <definedName name="EM_017_11" localSheetId="3">#REF!</definedName>
    <definedName name="EM_017_11" localSheetId="5">#REF!</definedName>
    <definedName name="EM_017_11" localSheetId="7">#REF!</definedName>
    <definedName name="EM_017_11" localSheetId="1">#REF!</definedName>
    <definedName name="EM_017_11" localSheetId="6">#REF!</definedName>
    <definedName name="EM_017_11">#REF!</definedName>
    <definedName name="EM_017_12" localSheetId="0">#REF!</definedName>
    <definedName name="EM_017_12" localSheetId="4">#REF!</definedName>
    <definedName name="EM_017_12" localSheetId="8">#REF!</definedName>
    <definedName name="EM_017_12" localSheetId="3">#REF!</definedName>
    <definedName name="EM_017_12" localSheetId="5">#REF!</definedName>
    <definedName name="EM_017_12" localSheetId="7">#REF!</definedName>
    <definedName name="EM_017_12" localSheetId="1">#REF!</definedName>
    <definedName name="EM_017_12" localSheetId="6">#REF!</definedName>
    <definedName name="EM_017_12">#REF!</definedName>
    <definedName name="EM_017_13" localSheetId="0">#REF!</definedName>
    <definedName name="EM_017_13" localSheetId="4">#REF!</definedName>
    <definedName name="EM_017_13" localSheetId="8">#REF!</definedName>
    <definedName name="EM_017_13" localSheetId="3">#REF!</definedName>
    <definedName name="EM_017_13" localSheetId="5">#REF!</definedName>
    <definedName name="EM_017_13" localSheetId="7">#REF!</definedName>
    <definedName name="EM_017_13" localSheetId="1">#REF!</definedName>
    <definedName name="EM_017_13" localSheetId="6">#REF!</definedName>
    <definedName name="EM_017_13">#REF!</definedName>
    <definedName name="EM_017_14" localSheetId="0">#REF!</definedName>
    <definedName name="EM_017_14" localSheetId="4">#REF!</definedName>
    <definedName name="EM_017_14" localSheetId="8">#REF!</definedName>
    <definedName name="EM_017_14" localSheetId="3">#REF!</definedName>
    <definedName name="EM_017_14" localSheetId="5">#REF!</definedName>
    <definedName name="EM_017_14" localSheetId="7">#REF!</definedName>
    <definedName name="EM_017_14" localSheetId="1">#REF!</definedName>
    <definedName name="EM_017_14" localSheetId="6">#REF!</definedName>
    <definedName name="EM_017_14">#REF!</definedName>
    <definedName name="EM_017_15" localSheetId="0">#REF!</definedName>
    <definedName name="EM_017_15" localSheetId="4">#REF!</definedName>
    <definedName name="EM_017_15" localSheetId="8">#REF!</definedName>
    <definedName name="EM_017_15" localSheetId="3">#REF!</definedName>
    <definedName name="EM_017_15" localSheetId="5">#REF!</definedName>
    <definedName name="EM_017_15" localSheetId="7">#REF!</definedName>
    <definedName name="EM_017_15" localSheetId="1">#REF!</definedName>
    <definedName name="EM_017_15" localSheetId="6">#REF!</definedName>
    <definedName name="EM_017_15">#REF!</definedName>
    <definedName name="EM_017_16" localSheetId="0">#REF!</definedName>
    <definedName name="EM_017_16" localSheetId="4">#REF!</definedName>
    <definedName name="EM_017_16" localSheetId="8">#REF!</definedName>
    <definedName name="EM_017_16" localSheetId="3">#REF!</definedName>
    <definedName name="EM_017_16" localSheetId="5">#REF!</definedName>
    <definedName name="EM_017_16" localSheetId="7">#REF!</definedName>
    <definedName name="EM_017_16" localSheetId="1">#REF!</definedName>
    <definedName name="EM_017_16" localSheetId="6">#REF!</definedName>
    <definedName name="EM_017_16">#REF!</definedName>
    <definedName name="EM_017_17" localSheetId="0">#REF!</definedName>
    <definedName name="EM_017_17" localSheetId="4">#REF!</definedName>
    <definedName name="EM_017_17" localSheetId="8">#REF!</definedName>
    <definedName name="EM_017_17" localSheetId="3">#REF!</definedName>
    <definedName name="EM_017_17" localSheetId="5">#REF!</definedName>
    <definedName name="EM_017_17" localSheetId="7">#REF!</definedName>
    <definedName name="EM_017_17" localSheetId="1">#REF!</definedName>
    <definedName name="EM_017_17" localSheetId="6">#REF!</definedName>
    <definedName name="EM_017_17">#REF!</definedName>
    <definedName name="EM_017_18" localSheetId="0">#REF!</definedName>
    <definedName name="EM_017_18" localSheetId="4">#REF!</definedName>
    <definedName name="EM_017_18" localSheetId="8">#REF!</definedName>
    <definedName name="EM_017_18" localSheetId="3">#REF!</definedName>
    <definedName name="EM_017_18" localSheetId="5">#REF!</definedName>
    <definedName name="EM_017_18" localSheetId="7">#REF!</definedName>
    <definedName name="EM_017_18" localSheetId="1">#REF!</definedName>
    <definedName name="EM_017_18" localSheetId="6">#REF!</definedName>
    <definedName name="EM_017_18">#REF!</definedName>
    <definedName name="EM_017_2" localSheetId="0">#REF!</definedName>
    <definedName name="EM_017_2" localSheetId="4">#REF!</definedName>
    <definedName name="EM_017_2" localSheetId="8">#REF!</definedName>
    <definedName name="EM_017_2" localSheetId="3">#REF!</definedName>
    <definedName name="EM_017_2" localSheetId="5">#REF!</definedName>
    <definedName name="EM_017_2" localSheetId="7">#REF!</definedName>
    <definedName name="EM_017_2" localSheetId="1">#REF!</definedName>
    <definedName name="EM_017_2" localSheetId="6">#REF!</definedName>
    <definedName name="EM_017_2">#REF!</definedName>
    <definedName name="EM_017_3" localSheetId="0">#REF!</definedName>
    <definedName name="EM_017_3" localSheetId="4">#REF!</definedName>
    <definedName name="EM_017_3" localSheetId="8">#REF!</definedName>
    <definedName name="EM_017_3" localSheetId="3">#REF!</definedName>
    <definedName name="EM_017_3" localSheetId="5">#REF!</definedName>
    <definedName name="EM_017_3" localSheetId="7">#REF!</definedName>
    <definedName name="EM_017_3" localSheetId="1">#REF!</definedName>
    <definedName name="EM_017_3" localSheetId="6">#REF!</definedName>
    <definedName name="EM_017_3">#REF!</definedName>
    <definedName name="EM_017_4" localSheetId="0">#REF!</definedName>
    <definedName name="EM_017_4" localSheetId="4">#REF!</definedName>
    <definedName name="EM_017_4" localSheetId="8">#REF!</definedName>
    <definedName name="EM_017_4" localSheetId="3">#REF!</definedName>
    <definedName name="EM_017_4" localSheetId="5">#REF!</definedName>
    <definedName name="EM_017_4" localSheetId="7">#REF!</definedName>
    <definedName name="EM_017_4" localSheetId="1">#REF!</definedName>
    <definedName name="EM_017_4" localSheetId="6">#REF!</definedName>
    <definedName name="EM_017_4">#REF!</definedName>
    <definedName name="EM_017_5" localSheetId="0">#REF!</definedName>
    <definedName name="EM_017_5" localSheetId="4">#REF!</definedName>
    <definedName name="EM_017_5" localSheetId="8">#REF!</definedName>
    <definedName name="EM_017_5" localSheetId="3">#REF!</definedName>
    <definedName name="EM_017_5" localSheetId="5">#REF!</definedName>
    <definedName name="EM_017_5" localSheetId="7">#REF!</definedName>
    <definedName name="EM_017_5" localSheetId="1">#REF!</definedName>
    <definedName name="EM_017_5" localSheetId="6">#REF!</definedName>
    <definedName name="EM_017_5">#REF!</definedName>
    <definedName name="EM_017_6" localSheetId="0">#REF!</definedName>
    <definedName name="EM_017_6" localSheetId="4">#REF!</definedName>
    <definedName name="EM_017_6" localSheetId="8">#REF!</definedName>
    <definedName name="EM_017_6" localSheetId="3">#REF!</definedName>
    <definedName name="EM_017_6" localSheetId="5">#REF!</definedName>
    <definedName name="EM_017_6" localSheetId="7">#REF!</definedName>
    <definedName name="EM_017_6" localSheetId="1">#REF!</definedName>
    <definedName name="EM_017_6" localSheetId="6">#REF!</definedName>
    <definedName name="EM_017_6">#REF!</definedName>
    <definedName name="EM_017_7" localSheetId="0">#REF!</definedName>
    <definedName name="EM_017_7" localSheetId="4">#REF!</definedName>
    <definedName name="EM_017_7" localSheetId="8">#REF!</definedName>
    <definedName name="EM_017_7" localSheetId="3">#REF!</definedName>
    <definedName name="EM_017_7" localSheetId="5">#REF!</definedName>
    <definedName name="EM_017_7" localSheetId="7">#REF!</definedName>
    <definedName name="EM_017_7" localSheetId="1">#REF!</definedName>
    <definedName name="EM_017_7" localSheetId="6">#REF!</definedName>
    <definedName name="EM_017_7">#REF!</definedName>
    <definedName name="EM_017_8" localSheetId="0">#REF!</definedName>
    <definedName name="EM_017_8" localSheetId="4">#REF!</definedName>
    <definedName name="EM_017_8" localSheetId="8">#REF!</definedName>
    <definedName name="EM_017_8" localSheetId="3">#REF!</definedName>
    <definedName name="EM_017_8" localSheetId="5">#REF!</definedName>
    <definedName name="EM_017_8" localSheetId="7">#REF!</definedName>
    <definedName name="EM_017_8" localSheetId="1">#REF!</definedName>
    <definedName name="EM_017_8" localSheetId="6">#REF!</definedName>
    <definedName name="EM_017_8">#REF!</definedName>
    <definedName name="EM_017_9" localSheetId="0">#REF!</definedName>
    <definedName name="EM_017_9" localSheetId="4">#REF!</definedName>
    <definedName name="EM_017_9" localSheetId="8">#REF!</definedName>
    <definedName name="EM_017_9" localSheetId="3">#REF!</definedName>
    <definedName name="EM_017_9" localSheetId="5">#REF!</definedName>
    <definedName name="EM_017_9" localSheetId="7">#REF!</definedName>
    <definedName name="EM_017_9" localSheetId="1">#REF!</definedName>
    <definedName name="EM_017_9" localSheetId="6">#REF!</definedName>
    <definedName name="EM_017_9">#REF!</definedName>
    <definedName name="EM_018_1" localSheetId="0">#REF!</definedName>
    <definedName name="EM_018_1" localSheetId="4">#REF!</definedName>
    <definedName name="EM_018_1" localSheetId="8">#REF!</definedName>
    <definedName name="EM_018_1" localSheetId="3">#REF!</definedName>
    <definedName name="EM_018_1" localSheetId="5">#REF!</definedName>
    <definedName name="EM_018_1" localSheetId="7">#REF!</definedName>
    <definedName name="EM_018_1" localSheetId="1">#REF!</definedName>
    <definedName name="EM_018_1" localSheetId="6">#REF!</definedName>
    <definedName name="EM_018_1">#REF!</definedName>
    <definedName name="EM_018_10" localSheetId="0">#REF!</definedName>
    <definedName name="EM_018_10" localSheetId="4">#REF!</definedName>
    <definedName name="EM_018_10" localSheetId="8">#REF!</definedName>
    <definedName name="EM_018_10" localSheetId="3">#REF!</definedName>
    <definedName name="EM_018_10" localSheetId="5">#REF!</definedName>
    <definedName name="EM_018_10" localSheetId="7">#REF!</definedName>
    <definedName name="EM_018_10" localSheetId="1">#REF!</definedName>
    <definedName name="EM_018_10" localSheetId="6">#REF!</definedName>
    <definedName name="EM_018_10">#REF!</definedName>
    <definedName name="EM_018_11" localSheetId="0">#REF!</definedName>
    <definedName name="EM_018_11" localSheetId="4">#REF!</definedName>
    <definedName name="EM_018_11" localSheetId="8">#REF!</definedName>
    <definedName name="EM_018_11" localSheetId="3">#REF!</definedName>
    <definedName name="EM_018_11" localSheetId="5">#REF!</definedName>
    <definedName name="EM_018_11" localSheetId="7">#REF!</definedName>
    <definedName name="EM_018_11" localSheetId="1">#REF!</definedName>
    <definedName name="EM_018_11" localSheetId="6">#REF!</definedName>
    <definedName name="EM_018_11">#REF!</definedName>
    <definedName name="EM_018_12" localSheetId="0">#REF!</definedName>
    <definedName name="EM_018_12" localSheetId="4">#REF!</definedName>
    <definedName name="EM_018_12" localSheetId="8">#REF!</definedName>
    <definedName name="EM_018_12" localSheetId="3">#REF!</definedName>
    <definedName name="EM_018_12" localSheetId="5">#REF!</definedName>
    <definedName name="EM_018_12" localSheetId="7">#REF!</definedName>
    <definedName name="EM_018_12" localSheetId="1">#REF!</definedName>
    <definedName name="EM_018_12" localSheetId="6">#REF!</definedName>
    <definedName name="EM_018_12">#REF!</definedName>
    <definedName name="EM_018_13" localSheetId="0">#REF!</definedName>
    <definedName name="EM_018_13" localSheetId="4">#REF!</definedName>
    <definedName name="EM_018_13" localSheetId="8">#REF!</definedName>
    <definedName name="EM_018_13" localSheetId="3">#REF!</definedName>
    <definedName name="EM_018_13" localSheetId="5">#REF!</definedName>
    <definedName name="EM_018_13" localSheetId="7">#REF!</definedName>
    <definedName name="EM_018_13" localSheetId="1">#REF!</definedName>
    <definedName name="EM_018_13" localSheetId="6">#REF!</definedName>
    <definedName name="EM_018_13">#REF!</definedName>
    <definedName name="EM_018_14" localSheetId="0">#REF!</definedName>
    <definedName name="EM_018_14" localSheetId="4">#REF!</definedName>
    <definedName name="EM_018_14" localSheetId="8">#REF!</definedName>
    <definedName name="EM_018_14" localSheetId="3">#REF!</definedName>
    <definedName name="EM_018_14" localSheetId="5">#REF!</definedName>
    <definedName name="EM_018_14" localSheetId="7">#REF!</definedName>
    <definedName name="EM_018_14" localSheetId="1">#REF!</definedName>
    <definedName name="EM_018_14" localSheetId="6">#REF!</definedName>
    <definedName name="EM_018_14">#REF!</definedName>
    <definedName name="EM_018_15" localSheetId="0">#REF!</definedName>
    <definedName name="EM_018_15" localSheetId="4">#REF!</definedName>
    <definedName name="EM_018_15" localSheetId="8">#REF!</definedName>
    <definedName name="EM_018_15" localSheetId="3">#REF!</definedName>
    <definedName name="EM_018_15" localSheetId="5">#REF!</definedName>
    <definedName name="EM_018_15" localSheetId="7">#REF!</definedName>
    <definedName name="EM_018_15" localSheetId="1">#REF!</definedName>
    <definedName name="EM_018_15" localSheetId="6">#REF!</definedName>
    <definedName name="EM_018_15">#REF!</definedName>
    <definedName name="EM_018_16" localSheetId="0">#REF!</definedName>
    <definedName name="EM_018_16" localSheetId="4">#REF!</definedName>
    <definedName name="EM_018_16" localSheetId="8">#REF!</definedName>
    <definedName name="EM_018_16" localSheetId="3">#REF!</definedName>
    <definedName name="EM_018_16" localSheetId="5">#REF!</definedName>
    <definedName name="EM_018_16" localSheetId="7">#REF!</definedName>
    <definedName name="EM_018_16" localSheetId="1">#REF!</definedName>
    <definedName name="EM_018_16" localSheetId="6">#REF!</definedName>
    <definedName name="EM_018_16">#REF!</definedName>
    <definedName name="EM_018_17" localSheetId="0">#REF!</definedName>
    <definedName name="EM_018_17" localSheetId="4">#REF!</definedName>
    <definedName name="EM_018_17" localSheetId="8">#REF!</definedName>
    <definedName name="EM_018_17" localSheetId="3">#REF!</definedName>
    <definedName name="EM_018_17" localSheetId="5">#REF!</definedName>
    <definedName name="EM_018_17" localSheetId="7">#REF!</definedName>
    <definedName name="EM_018_17" localSheetId="1">#REF!</definedName>
    <definedName name="EM_018_17" localSheetId="6">#REF!</definedName>
    <definedName name="EM_018_17">#REF!</definedName>
    <definedName name="EM_018_18" localSheetId="0">#REF!</definedName>
    <definedName name="EM_018_18" localSheetId="4">#REF!</definedName>
    <definedName name="EM_018_18" localSheetId="8">#REF!</definedName>
    <definedName name="EM_018_18" localSheetId="3">#REF!</definedName>
    <definedName name="EM_018_18" localSheetId="5">#REF!</definedName>
    <definedName name="EM_018_18" localSheetId="7">#REF!</definedName>
    <definedName name="EM_018_18" localSheetId="1">#REF!</definedName>
    <definedName name="EM_018_18" localSheetId="6">#REF!</definedName>
    <definedName name="EM_018_18">#REF!</definedName>
    <definedName name="EM_018_2" localSheetId="0">#REF!</definedName>
    <definedName name="EM_018_2" localSheetId="4">#REF!</definedName>
    <definedName name="EM_018_2" localSheetId="8">#REF!</definedName>
    <definedName name="EM_018_2" localSheetId="3">#REF!</definedName>
    <definedName name="EM_018_2" localSheetId="5">#REF!</definedName>
    <definedName name="EM_018_2" localSheetId="7">#REF!</definedName>
    <definedName name="EM_018_2" localSheetId="1">#REF!</definedName>
    <definedName name="EM_018_2" localSheetId="6">#REF!</definedName>
    <definedName name="EM_018_2">#REF!</definedName>
    <definedName name="EM_018_3" localSheetId="0">#REF!</definedName>
    <definedName name="EM_018_3" localSheetId="4">#REF!</definedName>
    <definedName name="EM_018_3" localSheetId="8">#REF!</definedName>
    <definedName name="EM_018_3" localSheetId="3">#REF!</definedName>
    <definedName name="EM_018_3" localSheetId="5">#REF!</definedName>
    <definedName name="EM_018_3" localSheetId="7">#REF!</definedName>
    <definedName name="EM_018_3" localSheetId="1">#REF!</definedName>
    <definedName name="EM_018_3" localSheetId="6">#REF!</definedName>
    <definedName name="EM_018_3">#REF!</definedName>
    <definedName name="EM_018_4" localSheetId="0">#REF!</definedName>
    <definedName name="EM_018_4" localSheetId="4">#REF!</definedName>
    <definedName name="EM_018_4" localSheetId="8">#REF!</definedName>
    <definedName name="EM_018_4" localSheetId="3">#REF!</definedName>
    <definedName name="EM_018_4" localSheetId="5">#REF!</definedName>
    <definedName name="EM_018_4" localSheetId="7">#REF!</definedName>
    <definedName name="EM_018_4" localSheetId="1">#REF!</definedName>
    <definedName name="EM_018_4" localSheetId="6">#REF!</definedName>
    <definedName name="EM_018_4">#REF!</definedName>
    <definedName name="EM_018_5" localSheetId="0">#REF!</definedName>
    <definedName name="EM_018_5" localSheetId="4">#REF!</definedName>
    <definedName name="EM_018_5" localSheetId="8">#REF!</definedName>
    <definedName name="EM_018_5" localSheetId="3">#REF!</definedName>
    <definedName name="EM_018_5" localSheetId="5">#REF!</definedName>
    <definedName name="EM_018_5" localSheetId="7">#REF!</definedName>
    <definedName name="EM_018_5" localSheetId="1">#REF!</definedName>
    <definedName name="EM_018_5" localSheetId="6">#REF!</definedName>
    <definedName name="EM_018_5">#REF!</definedName>
    <definedName name="EM_018_6" localSheetId="0">#REF!</definedName>
    <definedName name="EM_018_6" localSheetId="4">#REF!</definedName>
    <definedName name="EM_018_6" localSheetId="8">#REF!</definedName>
    <definedName name="EM_018_6" localSheetId="3">#REF!</definedName>
    <definedName name="EM_018_6" localSheetId="5">#REF!</definedName>
    <definedName name="EM_018_6" localSheetId="7">#REF!</definedName>
    <definedName name="EM_018_6" localSheetId="1">#REF!</definedName>
    <definedName name="EM_018_6" localSheetId="6">#REF!</definedName>
    <definedName name="EM_018_6">#REF!</definedName>
    <definedName name="EM_018_7" localSheetId="0">#REF!</definedName>
    <definedName name="EM_018_7" localSheetId="4">#REF!</definedName>
    <definedName name="EM_018_7" localSheetId="8">#REF!</definedName>
    <definedName name="EM_018_7" localSheetId="3">#REF!</definedName>
    <definedName name="EM_018_7" localSheetId="5">#REF!</definedName>
    <definedName name="EM_018_7" localSheetId="7">#REF!</definedName>
    <definedName name="EM_018_7" localSheetId="1">#REF!</definedName>
    <definedName name="EM_018_7" localSheetId="6">#REF!</definedName>
    <definedName name="EM_018_7">#REF!</definedName>
    <definedName name="EM_018_8" localSheetId="0">#REF!</definedName>
    <definedName name="EM_018_8" localSheetId="4">#REF!</definedName>
    <definedName name="EM_018_8" localSheetId="8">#REF!</definedName>
    <definedName name="EM_018_8" localSheetId="3">#REF!</definedName>
    <definedName name="EM_018_8" localSheetId="5">#REF!</definedName>
    <definedName name="EM_018_8" localSheetId="7">#REF!</definedName>
    <definedName name="EM_018_8" localSheetId="1">#REF!</definedName>
    <definedName name="EM_018_8" localSheetId="6">#REF!</definedName>
    <definedName name="EM_018_8">#REF!</definedName>
    <definedName name="EM_018_9" localSheetId="0">#REF!</definedName>
    <definedName name="EM_018_9" localSheetId="4">#REF!</definedName>
    <definedName name="EM_018_9" localSheetId="8">#REF!</definedName>
    <definedName name="EM_018_9" localSheetId="3">#REF!</definedName>
    <definedName name="EM_018_9" localSheetId="5">#REF!</definedName>
    <definedName name="EM_018_9" localSheetId="7">#REF!</definedName>
    <definedName name="EM_018_9" localSheetId="1">#REF!</definedName>
    <definedName name="EM_018_9" localSheetId="6">#REF!</definedName>
    <definedName name="EM_018_9">#REF!</definedName>
    <definedName name="EM_019_1" localSheetId="0">#REF!</definedName>
    <definedName name="EM_019_1" localSheetId="4">#REF!</definedName>
    <definedName name="EM_019_1" localSheetId="8">#REF!</definedName>
    <definedName name="EM_019_1" localSheetId="3">#REF!</definedName>
    <definedName name="EM_019_1" localSheetId="5">#REF!</definedName>
    <definedName name="EM_019_1" localSheetId="7">#REF!</definedName>
    <definedName name="EM_019_1" localSheetId="1">#REF!</definedName>
    <definedName name="EM_019_1" localSheetId="6">#REF!</definedName>
    <definedName name="EM_019_1">#REF!</definedName>
    <definedName name="EM_019_10" localSheetId="0">#REF!</definedName>
    <definedName name="EM_019_10" localSheetId="4">#REF!</definedName>
    <definedName name="EM_019_10" localSheetId="8">#REF!</definedName>
    <definedName name="EM_019_10" localSheetId="3">#REF!</definedName>
    <definedName name="EM_019_10" localSheetId="5">#REF!</definedName>
    <definedName name="EM_019_10" localSheetId="7">#REF!</definedName>
    <definedName name="EM_019_10" localSheetId="1">#REF!</definedName>
    <definedName name="EM_019_10" localSheetId="6">#REF!</definedName>
    <definedName name="EM_019_10">#REF!</definedName>
    <definedName name="EM_019_11" localSheetId="0">#REF!</definedName>
    <definedName name="EM_019_11" localSheetId="4">#REF!</definedName>
    <definedName name="EM_019_11" localSheetId="8">#REF!</definedName>
    <definedName name="EM_019_11" localSheetId="3">#REF!</definedName>
    <definedName name="EM_019_11" localSheetId="5">#REF!</definedName>
    <definedName name="EM_019_11" localSheetId="7">#REF!</definedName>
    <definedName name="EM_019_11" localSheetId="1">#REF!</definedName>
    <definedName name="EM_019_11" localSheetId="6">#REF!</definedName>
    <definedName name="EM_019_11">#REF!</definedName>
    <definedName name="EM_019_12" localSheetId="0">#REF!</definedName>
    <definedName name="EM_019_12" localSheetId="4">#REF!</definedName>
    <definedName name="EM_019_12" localSheetId="8">#REF!</definedName>
    <definedName name="EM_019_12" localSheetId="3">#REF!</definedName>
    <definedName name="EM_019_12" localSheetId="5">#REF!</definedName>
    <definedName name="EM_019_12" localSheetId="7">#REF!</definedName>
    <definedName name="EM_019_12" localSheetId="1">#REF!</definedName>
    <definedName name="EM_019_12" localSheetId="6">#REF!</definedName>
    <definedName name="EM_019_12">#REF!</definedName>
    <definedName name="EM_019_13" localSheetId="0">#REF!</definedName>
    <definedName name="EM_019_13" localSheetId="4">#REF!</definedName>
    <definedName name="EM_019_13" localSheetId="8">#REF!</definedName>
    <definedName name="EM_019_13" localSheetId="3">#REF!</definedName>
    <definedName name="EM_019_13" localSheetId="5">#REF!</definedName>
    <definedName name="EM_019_13" localSheetId="7">#REF!</definedName>
    <definedName name="EM_019_13" localSheetId="1">#REF!</definedName>
    <definedName name="EM_019_13" localSheetId="6">#REF!</definedName>
    <definedName name="EM_019_13">#REF!</definedName>
    <definedName name="EM_019_14" localSheetId="0">#REF!</definedName>
    <definedName name="EM_019_14" localSheetId="4">#REF!</definedName>
    <definedName name="EM_019_14" localSheetId="8">#REF!</definedName>
    <definedName name="EM_019_14" localSheetId="3">#REF!</definedName>
    <definedName name="EM_019_14" localSheetId="5">#REF!</definedName>
    <definedName name="EM_019_14" localSheetId="7">#REF!</definedName>
    <definedName name="EM_019_14" localSheetId="1">#REF!</definedName>
    <definedName name="EM_019_14" localSheetId="6">#REF!</definedName>
    <definedName name="EM_019_14">#REF!</definedName>
    <definedName name="EM_019_15" localSheetId="0">#REF!</definedName>
    <definedName name="EM_019_15" localSheetId="4">#REF!</definedName>
    <definedName name="EM_019_15" localSheetId="8">#REF!</definedName>
    <definedName name="EM_019_15" localSheetId="3">#REF!</definedName>
    <definedName name="EM_019_15" localSheetId="5">#REF!</definedName>
    <definedName name="EM_019_15" localSheetId="7">#REF!</definedName>
    <definedName name="EM_019_15" localSheetId="1">#REF!</definedName>
    <definedName name="EM_019_15" localSheetId="6">#REF!</definedName>
    <definedName name="EM_019_15">#REF!</definedName>
    <definedName name="EM_019_16" localSheetId="0">#REF!</definedName>
    <definedName name="EM_019_16" localSheetId="4">#REF!</definedName>
    <definedName name="EM_019_16" localSheetId="8">#REF!</definedName>
    <definedName name="EM_019_16" localSheetId="3">#REF!</definedName>
    <definedName name="EM_019_16" localSheetId="5">#REF!</definedName>
    <definedName name="EM_019_16" localSheetId="7">#REF!</definedName>
    <definedName name="EM_019_16" localSheetId="1">#REF!</definedName>
    <definedName name="EM_019_16" localSheetId="6">#REF!</definedName>
    <definedName name="EM_019_16">#REF!</definedName>
    <definedName name="EM_019_17" localSheetId="0">#REF!</definedName>
    <definedName name="EM_019_17" localSheetId="4">#REF!</definedName>
    <definedName name="EM_019_17" localSheetId="8">#REF!</definedName>
    <definedName name="EM_019_17" localSheetId="3">#REF!</definedName>
    <definedName name="EM_019_17" localSheetId="5">#REF!</definedName>
    <definedName name="EM_019_17" localSheetId="7">#REF!</definedName>
    <definedName name="EM_019_17" localSheetId="1">#REF!</definedName>
    <definedName name="EM_019_17" localSheetId="6">#REF!</definedName>
    <definedName name="EM_019_17">#REF!</definedName>
    <definedName name="EM_019_18" localSheetId="0">#REF!</definedName>
    <definedName name="EM_019_18" localSheetId="4">#REF!</definedName>
    <definedName name="EM_019_18" localSheetId="8">#REF!</definedName>
    <definedName name="EM_019_18" localSheetId="3">#REF!</definedName>
    <definedName name="EM_019_18" localSheetId="5">#REF!</definedName>
    <definedName name="EM_019_18" localSheetId="7">#REF!</definedName>
    <definedName name="EM_019_18" localSheetId="1">#REF!</definedName>
    <definedName name="EM_019_18" localSheetId="6">#REF!</definedName>
    <definedName name="EM_019_18">#REF!</definedName>
    <definedName name="EM_019_2" localSheetId="0">#REF!</definedName>
    <definedName name="EM_019_2" localSheetId="4">#REF!</definedName>
    <definedName name="EM_019_2" localSheetId="8">#REF!</definedName>
    <definedName name="EM_019_2" localSheetId="3">#REF!</definedName>
    <definedName name="EM_019_2" localSheetId="5">#REF!</definedName>
    <definedName name="EM_019_2" localSheetId="7">#REF!</definedName>
    <definedName name="EM_019_2" localSheetId="1">#REF!</definedName>
    <definedName name="EM_019_2" localSheetId="6">#REF!</definedName>
    <definedName name="EM_019_2">#REF!</definedName>
    <definedName name="EM_019_3" localSheetId="0">#REF!</definedName>
    <definedName name="EM_019_3" localSheetId="4">#REF!</definedName>
    <definedName name="EM_019_3" localSheetId="8">#REF!</definedName>
    <definedName name="EM_019_3" localSheetId="3">#REF!</definedName>
    <definedName name="EM_019_3" localSheetId="5">#REF!</definedName>
    <definedName name="EM_019_3" localSheetId="7">#REF!</definedName>
    <definedName name="EM_019_3" localSheetId="1">#REF!</definedName>
    <definedName name="EM_019_3" localSheetId="6">#REF!</definedName>
    <definedName name="EM_019_3">#REF!</definedName>
    <definedName name="EM_019_4" localSheetId="0">#REF!</definedName>
    <definedName name="EM_019_4" localSheetId="4">#REF!</definedName>
    <definedName name="EM_019_4" localSheetId="8">#REF!</definedName>
    <definedName name="EM_019_4" localSheetId="3">#REF!</definedName>
    <definedName name="EM_019_4" localSheetId="5">#REF!</definedName>
    <definedName name="EM_019_4" localSheetId="7">#REF!</definedName>
    <definedName name="EM_019_4" localSheetId="1">#REF!</definedName>
    <definedName name="EM_019_4" localSheetId="6">#REF!</definedName>
    <definedName name="EM_019_4">#REF!</definedName>
    <definedName name="EM_019_5" localSheetId="0">#REF!</definedName>
    <definedName name="EM_019_5" localSheetId="4">#REF!</definedName>
    <definedName name="EM_019_5" localSheetId="8">#REF!</definedName>
    <definedName name="EM_019_5" localSheetId="3">#REF!</definedName>
    <definedName name="EM_019_5" localSheetId="5">#REF!</definedName>
    <definedName name="EM_019_5" localSheetId="7">#REF!</definedName>
    <definedName name="EM_019_5" localSheetId="1">#REF!</definedName>
    <definedName name="EM_019_5" localSheetId="6">#REF!</definedName>
    <definedName name="EM_019_5">#REF!</definedName>
    <definedName name="EM_019_6" localSheetId="0">#REF!</definedName>
    <definedName name="EM_019_6" localSheetId="4">#REF!</definedName>
    <definedName name="EM_019_6" localSheetId="8">#REF!</definedName>
    <definedName name="EM_019_6" localSheetId="3">#REF!</definedName>
    <definedName name="EM_019_6" localSheetId="5">#REF!</definedName>
    <definedName name="EM_019_6" localSheetId="7">#REF!</definedName>
    <definedName name="EM_019_6" localSheetId="1">#REF!</definedName>
    <definedName name="EM_019_6" localSheetId="6">#REF!</definedName>
    <definedName name="EM_019_6">#REF!</definedName>
    <definedName name="EM_019_7" localSheetId="0">#REF!</definedName>
    <definedName name="EM_019_7" localSheetId="4">#REF!</definedName>
    <definedName name="EM_019_7" localSheetId="8">#REF!</definedName>
    <definedName name="EM_019_7" localSheetId="3">#REF!</definedName>
    <definedName name="EM_019_7" localSheetId="5">#REF!</definedName>
    <definedName name="EM_019_7" localSheetId="7">#REF!</definedName>
    <definedName name="EM_019_7" localSheetId="1">#REF!</definedName>
    <definedName name="EM_019_7" localSheetId="6">#REF!</definedName>
    <definedName name="EM_019_7">#REF!</definedName>
    <definedName name="EM_019_8" localSheetId="0">#REF!</definedName>
    <definedName name="EM_019_8" localSheetId="4">#REF!</definedName>
    <definedName name="EM_019_8" localSheetId="8">#REF!</definedName>
    <definedName name="EM_019_8" localSheetId="3">#REF!</definedName>
    <definedName name="EM_019_8" localSheetId="5">#REF!</definedName>
    <definedName name="EM_019_8" localSheetId="7">#REF!</definedName>
    <definedName name="EM_019_8" localSheetId="1">#REF!</definedName>
    <definedName name="EM_019_8" localSheetId="6">#REF!</definedName>
    <definedName name="EM_019_8">#REF!</definedName>
    <definedName name="EM_019_9" localSheetId="0">#REF!</definedName>
    <definedName name="EM_019_9" localSheetId="4">#REF!</definedName>
    <definedName name="EM_019_9" localSheetId="8">#REF!</definedName>
    <definedName name="EM_019_9" localSheetId="3">#REF!</definedName>
    <definedName name="EM_019_9" localSheetId="5">#REF!</definedName>
    <definedName name="EM_019_9" localSheetId="7">#REF!</definedName>
    <definedName name="EM_019_9" localSheetId="1">#REF!</definedName>
    <definedName name="EM_019_9" localSheetId="6">#REF!</definedName>
    <definedName name="EM_019_9">#REF!</definedName>
    <definedName name="EM_020_1" localSheetId="0">#REF!</definedName>
    <definedName name="EM_020_1" localSheetId="4">#REF!</definedName>
    <definedName name="EM_020_1" localSheetId="8">#REF!</definedName>
    <definedName name="EM_020_1" localSheetId="3">#REF!</definedName>
    <definedName name="EM_020_1" localSheetId="5">#REF!</definedName>
    <definedName name="EM_020_1" localSheetId="7">#REF!</definedName>
    <definedName name="EM_020_1" localSheetId="1">#REF!</definedName>
    <definedName name="EM_020_1" localSheetId="6">#REF!</definedName>
    <definedName name="EM_020_1">#REF!</definedName>
    <definedName name="EM_020_10" localSheetId="0">#REF!</definedName>
    <definedName name="EM_020_10" localSheetId="4">#REF!</definedName>
    <definedName name="EM_020_10" localSheetId="8">#REF!</definedName>
    <definedName name="EM_020_10" localSheetId="3">#REF!</definedName>
    <definedName name="EM_020_10" localSheetId="5">#REF!</definedName>
    <definedName name="EM_020_10" localSheetId="7">#REF!</definedName>
    <definedName name="EM_020_10" localSheetId="1">#REF!</definedName>
    <definedName name="EM_020_10" localSheetId="6">#REF!</definedName>
    <definedName name="EM_020_10">#REF!</definedName>
    <definedName name="EM_020_11" localSheetId="0">#REF!</definedName>
    <definedName name="EM_020_11" localSheetId="4">#REF!</definedName>
    <definedName name="EM_020_11" localSheetId="8">#REF!</definedName>
    <definedName name="EM_020_11" localSheetId="3">#REF!</definedName>
    <definedName name="EM_020_11" localSheetId="5">#REF!</definedName>
    <definedName name="EM_020_11" localSheetId="7">#REF!</definedName>
    <definedName name="EM_020_11" localSheetId="1">#REF!</definedName>
    <definedName name="EM_020_11" localSheetId="6">#REF!</definedName>
    <definedName name="EM_020_11">#REF!</definedName>
    <definedName name="EM_020_12" localSheetId="0">#REF!</definedName>
    <definedName name="EM_020_12" localSheetId="4">#REF!</definedName>
    <definedName name="EM_020_12" localSheetId="8">#REF!</definedName>
    <definedName name="EM_020_12" localSheetId="3">#REF!</definedName>
    <definedName name="EM_020_12" localSheetId="5">#REF!</definedName>
    <definedName name="EM_020_12" localSheetId="7">#REF!</definedName>
    <definedName name="EM_020_12" localSheetId="1">#REF!</definedName>
    <definedName name="EM_020_12" localSheetId="6">#REF!</definedName>
    <definedName name="EM_020_12">#REF!</definedName>
    <definedName name="EM_020_13" localSheetId="0">#REF!</definedName>
    <definedName name="EM_020_13" localSheetId="4">#REF!</definedName>
    <definedName name="EM_020_13" localSheetId="8">#REF!</definedName>
    <definedName name="EM_020_13" localSheetId="3">#REF!</definedName>
    <definedName name="EM_020_13" localSheetId="5">#REF!</definedName>
    <definedName name="EM_020_13" localSheetId="7">#REF!</definedName>
    <definedName name="EM_020_13" localSheetId="1">#REF!</definedName>
    <definedName name="EM_020_13" localSheetId="6">#REF!</definedName>
    <definedName name="EM_020_13">#REF!</definedName>
    <definedName name="EM_020_14" localSheetId="0">#REF!</definedName>
    <definedName name="EM_020_14" localSheetId="4">#REF!</definedName>
    <definedName name="EM_020_14" localSheetId="8">#REF!</definedName>
    <definedName name="EM_020_14" localSheetId="3">#REF!</definedName>
    <definedName name="EM_020_14" localSheetId="5">#REF!</definedName>
    <definedName name="EM_020_14" localSheetId="7">#REF!</definedName>
    <definedName name="EM_020_14" localSheetId="1">#REF!</definedName>
    <definedName name="EM_020_14" localSheetId="6">#REF!</definedName>
    <definedName name="EM_020_14">#REF!</definedName>
    <definedName name="EM_020_15" localSheetId="0">#REF!</definedName>
    <definedName name="EM_020_15" localSheetId="4">#REF!</definedName>
    <definedName name="EM_020_15" localSheetId="8">#REF!</definedName>
    <definedName name="EM_020_15" localSheetId="3">#REF!</definedName>
    <definedName name="EM_020_15" localSheetId="5">#REF!</definedName>
    <definedName name="EM_020_15" localSheetId="7">#REF!</definedName>
    <definedName name="EM_020_15" localSheetId="1">#REF!</definedName>
    <definedName name="EM_020_15" localSheetId="6">#REF!</definedName>
    <definedName name="EM_020_15">#REF!</definedName>
    <definedName name="EM_020_16" localSheetId="0">#REF!</definedName>
    <definedName name="EM_020_16" localSheetId="4">#REF!</definedName>
    <definedName name="EM_020_16" localSheetId="8">#REF!</definedName>
    <definedName name="EM_020_16" localSheetId="3">#REF!</definedName>
    <definedName name="EM_020_16" localSheetId="5">#REF!</definedName>
    <definedName name="EM_020_16" localSheetId="7">#REF!</definedName>
    <definedName name="EM_020_16" localSheetId="1">#REF!</definedName>
    <definedName name="EM_020_16" localSheetId="6">#REF!</definedName>
    <definedName name="EM_020_16">#REF!</definedName>
    <definedName name="EM_020_17" localSheetId="0">#REF!</definedName>
    <definedName name="EM_020_17" localSheetId="4">#REF!</definedName>
    <definedName name="EM_020_17" localSheetId="8">#REF!</definedName>
    <definedName name="EM_020_17" localSheetId="3">#REF!</definedName>
    <definedName name="EM_020_17" localSheetId="5">#REF!</definedName>
    <definedName name="EM_020_17" localSheetId="7">#REF!</definedName>
    <definedName name="EM_020_17" localSheetId="1">#REF!</definedName>
    <definedName name="EM_020_17" localSheetId="6">#REF!</definedName>
    <definedName name="EM_020_17">#REF!</definedName>
    <definedName name="EM_020_18" localSheetId="0">#REF!</definedName>
    <definedName name="EM_020_18" localSheetId="4">#REF!</definedName>
    <definedName name="EM_020_18" localSheetId="8">#REF!</definedName>
    <definedName name="EM_020_18" localSheetId="3">#REF!</definedName>
    <definedName name="EM_020_18" localSheetId="5">#REF!</definedName>
    <definedName name="EM_020_18" localSheetId="7">#REF!</definedName>
    <definedName name="EM_020_18" localSheetId="1">#REF!</definedName>
    <definedName name="EM_020_18" localSheetId="6">#REF!</definedName>
    <definedName name="EM_020_18">#REF!</definedName>
    <definedName name="EM_020_2" localSheetId="0">#REF!</definedName>
    <definedName name="EM_020_2" localSheetId="4">#REF!</definedName>
    <definedName name="EM_020_2" localSheetId="8">#REF!</definedName>
    <definedName name="EM_020_2" localSheetId="3">#REF!</definedName>
    <definedName name="EM_020_2" localSheetId="5">#REF!</definedName>
    <definedName name="EM_020_2" localSheetId="7">#REF!</definedName>
    <definedName name="EM_020_2" localSheetId="1">#REF!</definedName>
    <definedName name="EM_020_2" localSheetId="6">#REF!</definedName>
    <definedName name="EM_020_2">#REF!</definedName>
    <definedName name="EM_020_3" localSheetId="0">#REF!</definedName>
    <definedName name="EM_020_3" localSheetId="4">#REF!</definedName>
    <definedName name="EM_020_3" localSheetId="8">#REF!</definedName>
    <definedName name="EM_020_3" localSheetId="3">#REF!</definedName>
    <definedName name="EM_020_3" localSheetId="5">#REF!</definedName>
    <definedName name="EM_020_3" localSheetId="7">#REF!</definedName>
    <definedName name="EM_020_3" localSheetId="1">#REF!</definedName>
    <definedName name="EM_020_3" localSheetId="6">#REF!</definedName>
    <definedName name="EM_020_3">#REF!</definedName>
    <definedName name="EM_020_4" localSheetId="0">#REF!</definedName>
    <definedName name="EM_020_4" localSheetId="4">#REF!</definedName>
    <definedName name="EM_020_4" localSheetId="8">#REF!</definedName>
    <definedName name="EM_020_4" localSheetId="3">#REF!</definedName>
    <definedName name="EM_020_4" localSheetId="5">#REF!</definedName>
    <definedName name="EM_020_4" localSheetId="7">#REF!</definedName>
    <definedName name="EM_020_4" localSheetId="1">#REF!</definedName>
    <definedName name="EM_020_4" localSheetId="6">#REF!</definedName>
    <definedName name="EM_020_4">#REF!</definedName>
    <definedName name="EM_020_5" localSheetId="0">#REF!</definedName>
    <definedName name="EM_020_5" localSheetId="4">#REF!</definedName>
    <definedName name="EM_020_5" localSheetId="8">#REF!</definedName>
    <definedName name="EM_020_5" localSheetId="3">#REF!</definedName>
    <definedName name="EM_020_5" localSheetId="5">#REF!</definedName>
    <definedName name="EM_020_5" localSheetId="7">#REF!</definedName>
    <definedName name="EM_020_5" localSheetId="1">#REF!</definedName>
    <definedName name="EM_020_5" localSheetId="6">#REF!</definedName>
    <definedName name="EM_020_5">#REF!</definedName>
    <definedName name="EM_020_6" localSheetId="0">#REF!</definedName>
    <definedName name="EM_020_6" localSheetId="4">#REF!</definedName>
    <definedName name="EM_020_6" localSheetId="8">#REF!</definedName>
    <definedName name="EM_020_6" localSheetId="3">#REF!</definedName>
    <definedName name="EM_020_6" localSheetId="5">#REF!</definedName>
    <definedName name="EM_020_6" localSheetId="7">#REF!</definedName>
    <definedName name="EM_020_6" localSheetId="1">#REF!</definedName>
    <definedName name="EM_020_6" localSheetId="6">#REF!</definedName>
    <definedName name="EM_020_6">#REF!</definedName>
    <definedName name="EM_020_7" localSheetId="0">#REF!</definedName>
    <definedName name="EM_020_7" localSheetId="4">#REF!</definedName>
    <definedName name="EM_020_7" localSheetId="8">#REF!</definedName>
    <definedName name="EM_020_7" localSheetId="3">#REF!</definedName>
    <definedName name="EM_020_7" localSheetId="5">#REF!</definedName>
    <definedName name="EM_020_7" localSheetId="7">#REF!</definedName>
    <definedName name="EM_020_7" localSheetId="1">#REF!</definedName>
    <definedName name="EM_020_7" localSheetId="6">#REF!</definedName>
    <definedName name="EM_020_7">#REF!</definedName>
    <definedName name="EM_020_8" localSheetId="0">#REF!</definedName>
    <definedName name="EM_020_8" localSheetId="4">#REF!</definedName>
    <definedName name="EM_020_8" localSheetId="8">#REF!</definedName>
    <definedName name="EM_020_8" localSheetId="3">#REF!</definedName>
    <definedName name="EM_020_8" localSheetId="5">#REF!</definedName>
    <definedName name="EM_020_8" localSheetId="7">#REF!</definedName>
    <definedName name="EM_020_8" localSheetId="1">#REF!</definedName>
    <definedName name="EM_020_8" localSheetId="6">#REF!</definedName>
    <definedName name="EM_020_8">#REF!</definedName>
    <definedName name="EM_020_9" localSheetId="0">#REF!</definedName>
    <definedName name="EM_020_9" localSheetId="4">#REF!</definedName>
    <definedName name="EM_020_9" localSheetId="8">#REF!</definedName>
    <definedName name="EM_020_9" localSheetId="3">#REF!</definedName>
    <definedName name="EM_020_9" localSheetId="5">#REF!</definedName>
    <definedName name="EM_020_9" localSheetId="7">#REF!</definedName>
    <definedName name="EM_020_9" localSheetId="1">#REF!</definedName>
    <definedName name="EM_020_9" localSheetId="6">#REF!</definedName>
    <definedName name="EM_020_9">#REF!</definedName>
    <definedName name="EM_021_1" localSheetId="0">#REF!</definedName>
    <definedName name="EM_021_1" localSheetId="4">#REF!</definedName>
    <definedName name="EM_021_1" localSheetId="8">#REF!</definedName>
    <definedName name="EM_021_1" localSheetId="3">#REF!</definedName>
    <definedName name="EM_021_1" localSheetId="5">#REF!</definedName>
    <definedName name="EM_021_1" localSheetId="7">#REF!</definedName>
    <definedName name="EM_021_1" localSheetId="1">#REF!</definedName>
    <definedName name="EM_021_1" localSheetId="6">#REF!</definedName>
    <definedName name="EM_021_1">#REF!</definedName>
    <definedName name="EM_021_10" localSheetId="0">#REF!</definedName>
    <definedName name="EM_021_10" localSheetId="4">#REF!</definedName>
    <definedName name="EM_021_10" localSheetId="8">#REF!</definedName>
    <definedName name="EM_021_10" localSheetId="3">#REF!</definedName>
    <definedName name="EM_021_10" localSheetId="5">#REF!</definedName>
    <definedName name="EM_021_10" localSheetId="7">#REF!</definedName>
    <definedName name="EM_021_10" localSheetId="1">#REF!</definedName>
    <definedName name="EM_021_10" localSheetId="6">#REF!</definedName>
    <definedName name="EM_021_10">#REF!</definedName>
    <definedName name="EM_021_11" localSheetId="0">#REF!</definedName>
    <definedName name="EM_021_11" localSheetId="4">#REF!</definedName>
    <definedName name="EM_021_11" localSheetId="8">#REF!</definedName>
    <definedName name="EM_021_11" localSheetId="3">#REF!</definedName>
    <definedName name="EM_021_11" localSheetId="5">#REF!</definedName>
    <definedName name="EM_021_11" localSheetId="7">#REF!</definedName>
    <definedName name="EM_021_11" localSheetId="1">#REF!</definedName>
    <definedName name="EM_021_11" localSheetId="6">#REF!</definedName>
    <definedName name="EM_021_11">#REF!</definedName>
    <definedName name="EM_021_12" localSheetId="0">#REF!</definedName>
    <definedName name="EM_021_12" localSheetId="4">#REF!</definedName>
    <definedName name="EM_021_12" localSheetId="8">#REF!</definedName>
    <definedName name="EM_021_12" localSheetId="3">#REF!</definedName>
    <definedName name="EM_021_12" localSheetId="5">#REF!</definedName>
    <definedName name="EM_021_12" localSheetId="7">#REF!</definedName>
    <definedName name="EM_021_12" localSheetId="1">#REF!</definedName>
    <definedName name="EM_021_12" localSheetId="6">#REF!</definedName>
    <definedName name="EM_021_12">#REF!</definedName>
    <definedName name="EM_021_13" localSheetId="0">#REF!</definedName>
    <definedName name="EM_021_13" localSheetId="4">#REF!</definedName>
    <definedName name="EM_021_13" localSheetId="8">#REF!</definedName>
    <definedName name="EM_021_13" localSheetId="3">#REF!</definedName>
    <definedName name="EM_021_13" localSheetId="5">#REF!</definedName>
    <definedName name="EM_021_13" localSheetId="7">#REF!</definedName>
    <definedName name="EM_021_13" localSheetId="1">#REF!</definedName>
    <definedName name="EM_021_13" localSheetId="6">#REF!</definedName>
    <definedName name="EM_021_13">#REF!</definedName>
    <definedName name="EM_021_14" localSheetId="0">#REF!</definedName>
    <definedName name="EM_021_14" localSheetId="4">#REF!</definedName>
    <definedName name="EM_021_14" localSheetId="8">#REF!</definedName>
    <definedName name="EM_021_14" localSheetId="3">#REF!</definedName>
    <definedName name="EM_021_14" localSheetId="5">#REF!</definedName>
    <definedName name="EM_021_14" localSheetId="7">#REF!</definedName>
    <definedName name="EM_021_14" localSheetId="1">#REF!</definedName>
    <definedName name="EM_021_14" localSheetId="6">#REF!</definedName>
    <definedName name="EM_021_14">#REF!</definedName>
    <definedName name="EM_021_15" localSheetId="0">#REF!</definedName>
    <definedName name="EM_021_15" localSheetId="4">#REF!</definedName>
    <definedName name="EM_021_15" localSheetId="8">#REF!</definedName>
    <definedName name="EM_021_15" localSheetId="3">#REF!</definedName>
    <definedName name="EM_021_15" localSheetId="5">#REF!</definedName>
    <definedName name="EM_021_15" localSheetId="7">#REF!</definedName>
    <definedName name="EM_021_15" localSheetId="1">#REF!</definedName>
    <definedName name="EM_021_15" localSheetId="6">#REF!</definedName>
    <definedName name="EM_021_15">#REF!</definedName>
    <definedName name="EM_021_16" localSheetId="0">#REF!</definedName>
    <definedName name="EM_021_16" localSheetId="4">#REF!</definedName>
    <definedName name="EM_021_16" localSheetId="8">#REF!</definedName>
    <definedName name="EM_021_16" localSheetId="3">#REF!</definedName>
    <definedName name="EM_021_16" localSheetId="5">#REF!</definedName>
    <definedName name="EM_021_16" localSheetId="7">#REF!</definedName>
    <definedName name="EM_021_16" localSheetId="1">#REF!</definedName>
    <definedName name="EM_021_16" localSheetId="6">#REF!</definedName>
    <definedName name="EM_021_16">#REF!</definedName>
    <definedName name="EM_021_17" localSheetId="0">#REF!</definedName>
    <definedName name="EM_021_17" localSheetId="4">#REF!</definedName>
    <definedName name="EM_021_17" localSheetId="8">#REF!</definedName>
    <definedName name="EM_021_17" localSheetId="3">#REF!</definedName>
    <definedName name="EM_021_17" localSheetId="5">#REF!</definedName>
    <definedName name="EM_021_17" localSheetId="7">#REF!</definedName>
    <definedName name="EM_021_17" localSheetId="1">#REF!</definedName>
    <definedName name="EM_021_17" localSheetId="6">#REF!</definedName>
    <definedName name="EM_021_17">#REF!</definedName>
    <definedName name="EM_021_18" localSheetId="0">#REF!</definedName>
    <definedName name="EM_021_18" localSheetId="4">#REF!</definedName>
    <definedName name="EM_021_18" localSheetId="8">#REF!</definedName>
    <definedName name="EM_021_18" localSheetId="3">#REF!</definedName>
    <definedName name="EM_021_18" localSheetId="5">#REF!</definedName>
    <definedName name="EM_021_18" localSheetId="7">#REF!</definedName>
    <definedName name="EM_021_18" localSheetId="1">#REF!</definedName>
    <definedName name="EM_021_18" localSheetId="6">#REF!</definedName>
    <definedName name="EM_021_18">#REF!</definedName>
    <definedName name="EM_021_2" localSheetId="0">#REF!</definedName>
    <definedName name="EM_021_2" localSheetId="4">#REF!</definedName>
    <definedName name="EM_021_2" localSheetId="8">#REF!</definedName>
    <definedName name="EM_021_2" localSheetId="3">#REF!</definedName>
    <definedName name="EM_021_2" localSheetId="5">#REF!</definedName>
    <definedName name="EM_021_2" localSheetId="7">#REF!</definedName>
    <definedName name="EM_021_2" localSheetId="1">#REF!</definedName>
    <definedName name="EM_021_2" localSheetId="6">#REF!</definedName>
    <definedName name="EM_021_2">#REF!</definedName>
    <definedName name="EM_021_3" localSheetId="0">#REF!</definedName>
    <definedName name="EM_021_3" localSheetId="4">#REF!</definedName>
    <definedName name="EM_021_3" localSheetId="8">#REF!</definedName>
    <definedName name="EM_021_3" localSheetId="3">#REF!</definedName>
    <definedName name="EM_021_3" localSheetId="5">#REF!</definedName>
    <definedName name="EM_021_3" localSheetId="7">#REF!</definedName>
    <definedName name="EM_021_3" localSheetId="1">#REF!</definedName>
    <definedName name="EM_021_3" localSheetId="6">#REF!</definedName>
    <definedName name="EM_021_3">#REF!</definedName>
    <definedName name="EM_021_4" localSheetId="0">#REF!</definedName>
    <definedName name="EM_021_4" localSheetId="4">#REF!</definedName>
    <definedName name="EM_021_4" localSheetId="8">#REF!</definedName>
    <definedName name="EM_021_4" localSheetId="3">#REF!</definedName>
    <definedName name="EM_021_4" localSheetId="5">#REF!</definedName>
    <definedName name="EM_021_4" localSheetId="7">#REF!</definedName>
    <definedName name="EM_021_4" localSheetId="1">#REF!</definedName>
    <definedName name="EM_021_4" localSheetId="6">#REF!</definedName>
    <definedName name="EM_021_4">#REF!</definedName>
    <definedName name="EM_021_5" localSheetId="0">#REF!</definedName>
    <definedName name="EM_021_5" localSheetId="4">#REF!</definedName>
    <definedName name="EM_021_5" localSheetId="8">#REF!</definedName>
    <definedName name="EM_021_5" localSheetId="3">#REF!</definedName>
    <definedName name="EM_021_5" localSheetId="5">#REF!</definedName>
    <definedName name="EM_021_5" localSheetId="7">#REF!</definedName>
    <definedName name="EM_021_5" localSheetId="1">#REF!</definedName>
    <definedName name="EM_021_5" localSheetId="6">#REF!</definedName>
    <definedName name="EM_021_5">#REF!</definedName>
    <definedName name="EM_021_6" localSheetId="0">#REF!</definedName>
    <definedName name="EM_021_6" localSheetId="4">#REF!</definedName>
    <definedName name="EM_021_6" localSheetId="8">#REF!</definedName>
    <definedName name="EM_021_6" localSheetId="3">#REF!</definedName>
    <definedName name="EM_021_6" localSheetId="5">#REF!</definedName>
    <definedName name="EM_021_6" localSheetId="7">#REF!</definedName>
    <definedName name="EM_021_6" localSheetId="1">#REF!</definedName>
    <definedName name="EM_021_6" localSheetId="6">#REF!</definedName>
    <definedName name="EM_021_6">#REF!</definedName>
    <definedName name="EM_021_7" localSheetId="0">#REF!</definedName>
    <definedName name="EM_021_7" localSheetId="4">#REF!</definedName>
    <definedName name="EM_021_7" localSheetId="8">#REF!</definedName>
    <definedName name="EM_021_7" localSheetId="3">#REF!</definedName>
    <definedName name="EM_021_7" localSheetId="5">#REF!</definedName>
    <definedName name="EM_021_7" localSheetId="7">#REF!</definedName>
    <definedName name="EM_021_7" localSheetId="1">#REF!</definedName>
    <definedName name="EM_021_7" localSheetId="6">#REF!</definedName>
    <definedName name="EM_021_7">#REF!</definedName>
    <definedName name="EM_021_8" localSheetId="0">#REF!</definedName>
    <definedName name="EM_021_8" localSheetId="4">#REF!</definedName>
    <definedName name="EM_021_8" localSheetId="8">#REF!</definedName>
    <definedName name="EM_021_8" localSheetId="3">#REF!</definedName>
    <definedName name="EM_021_8" localSheetId="5">#REF!</definedName>
    <definedName name="EM_021_8" localSheetId="7">#REF!</definedName>
    <definedName name="EM_021_8" localSheetId="1">#REF!</definedName>
    <definedName name="EM_021_8" localSheetId="6">#REF!</definedName>
    <definedName name="EM_021_8">#REF!</definedName>
    <definedName name="EM_021_9" localSheetId="0">#REF!</definedName>
    <definedName name="EM_021_9" localSheetId="4">#REF!</definedName>
    <definedName name="EM_021_9" localSheetId="8">#REF!</definedName>
    <definedName name="EM_021_9" localSheetId="3">#REF!</definedName>
    <definedName name="EM_021_9" localSheetId="5">#REF!</definedName>
    <definedName name="EM_021_9" localSheetId="7">#REF!</definedName>
    <definedName name="EM_021_9" localSheetId="1">#REF!</definedName>
    <definedName name="EM_021_9" localSheetId="6">#REF!</definedName>
    <definedName name="EM_021_9">#REF!</definedName>
    <definedName name="EM_022_1" localSheetId="0">#REF!</definedName>
    <definedName name="EM_022_1" localSheetId="4">#REF!</definedName>
    <definedName name="EM_022_1" localSheetId="8">#REF!</definedName>
    <definedName name="EM_022_1" localSheetId="3">#REF!</definedName>
    <definedName name="EM_022_1" localSheetId="5">#REF!</definedName>
    <definedName name="EM_022_1" localSheetId="7">#REF!</definedName>
    <definedName name="EM_022_1" localSheetId="1">#REF!</definedName>
    <definedName name="EM_022_1" localSheetId="6">#REF!</definedName>
    <definedName name="EM_022_1">#REF!</definedName>
    <definedName name="EM_022_10" localSheetId="0">#REF!</definedName>
    <definedName name="EM_022_10" localSheetId="4">#REF!</definedName>
    <definedName name="EM_022_10" localSheetId="8">#REF!</definedName>
    <definedName name="EM_022_10" localSheetId="3">#REF!</definedName>
    <definedName name="EM_022_10" localSheetId="5">#REF!</definedName>
    <definedName name="EM_022_10" localSheetId="7">#REF!</definedName>
    <definedName name="EM_022_10" localSheetId="1">#REF!</definedName>
    <definedName name="EM_022_10" localSheetId="6">#REF!</definedName>
    <definedName name="EM_022_10">#REF!</definedName>
    <definedName name="EM_022_11" localSheetId="0">#REF!</definedName>
    <definedName name="EM_022_11" localSheetId="4">#REF!</definedName>
    <definedName name="EM_022_11" localSheetId="8">#REF!</definedName>
    <definedName name="EM_022_11" localSheetId="3">#REF!</definedName>
    <definedName name="EM_022_11" localSheetId="5">#REF!</definedName>
    <definedName name="EM_022_11" localSheetId="7">#REF!</definedName>
    <definedName name="EM_022_11" localSheetId="1">#REF!</definedName>
    <definedName name="EM_022_11" localSheetId="6">#REF!</definedName>
    <definedName name="EM_022_11">#REF!</definedName>
    <definedName name="EM_022_12" localSheetId="0">#REF!</definedName>
    <definedName name="EM_022_12" localSheetId="4">#REF!</definedName>
    <definedName name="EM_022_12" localSheetId="8">#REF!</definedName>
    <definedName name="EM_022_12" localSheetId="3">#REF!</definedName>
    <definedName name="EM_022_12" localSheetId="5">#REF!</definedName>
    <definedName name="EM_022_12" localSheetId="7">#REF!</definedName>
    <definedName name="EM_022_12" localSheetId="1">#REF!</definedName>
    <definedName name="EM_022_12" localSheetId="6">#REF!</definedName>
    <definedName name="EM_022_12">#REF!</definedName>
    <definedName name="EM_022_13" localSheetId="0">#REF!</definedName>
    <definedName name="EM_022_13" localSheetId="4">#REF!</definedName>
    <definedName name="EM_022_13" localSheetId="8">#REF!</definedName>
    <definedName name="EM_022_13" localSheetId="3">#REF!</definedName>
    <definedName name="EM_022_13" localSheetId="5">#REF!</definedName>
    <definedName name="EM_022_13" localSheetId="7">#REF!</definedName>
    <definedName name="EM_022_13" localSheetId="1">#REF!</definedName>
    <definedName name="EM_022_13" localSheetId="6">#REF!</definedName>
    <definedName name="EM_022_13">#REF!</definedName>
    <definedName name="EM_022_14" localSheetId="0">#REF!</definedName>
    <definedName name="EM_022_14" localSheetId="4">#REF!</definedName>
    <definedName name="EM_022_14" localSheetId="8">#REF!</definedName>
    <definedName name="EM_022_14" localSheetId="3">#REF!</definedName>
    <definedName name="EM_022_14" localSheetId="5">#REF!</definedName>
    <definedName name="EM_022_14" localSheetId="7">#REF!</definedName>
    <definedName name="EM_022_14" localSheetId="1">#REF!</definedName>
    <definedName name="EM_022_14" localSheetId="6">#REF!</definedName>
    <definedName name="EM_022_14">#REF!</definedName>
    <definedName name="EM_022_15" localSheetId="0">#REF!</definedName>
    <definedName name="EM_022_15" localSheetId="4">#REF!</definedName>
    <definedName name="EM_022_15" localSheetId="8">#REF!</definedName>
    <definedName name="EM_022_15" localSheetId="3">#REF!</definedName>
    <definedName name="EM_022_15" localSheetId="5">#REF!</definedName>
    <definedName name="EM_022_15" localSheetId="7">#REF!</definedName>
    <definedName name="EM_022_15" localSheetId="1">#REF!</definedName>
    <definedName name="EM_022_15" localSheetId="6">#REF!</definedName>
    <definedName name="EM_022_15">#REF!</definedName>
    <definedName name="EM_022_16" localSheetId="0">#REF!</definedName>
    <definedName name="EM_022_16" localSheetId="4">#REF!</definedName>
    <definedName name="EM_022_16" localSheetId="8">#REF!</definedName>
    <definedName name="EM_022_16" localSheetId="3">#REF!</definedName>
    <definedName name="EM_022_16" localSheetId="5">#REF!</definedName>
    <definedName name="EM_022_16" localSheetId="7">#REF!</definedName>
    <definedName name="EM_022_16" localSheetId="1">#REF!</definedName>
    <definedName name="EM_022_16" localSheetId="6">#REF!</definedName>
    <definedName name="EM_022_16">#REF!</definedName>
    <definedName name="EM_022_17" localSheetId="0">#REF!</definedName>
    <definedName name="EM_022_17" localSheetId="4">#REF!</definedName>
    <definedName name="EM_022_17" localSheetId="8">#REF!</definedName>
    <definedName name="EM_022_17" localSheetId="3">#REF!</definedName>
    <definedName name="EM_022_17" localSheetId="5">#REF!</definedName>
    <definedName name="EM_022_17" localSheetId="7">#REF!</definedName>
    <definedName name="EM_022_17" localSheetId="1">#REF!</definedName>
    <definedName name="EM_022_17" localSheetId="6">#REF!</definedName>
    <definedName name="EM_022_17">#REF!</definedName>
    <definedName name="EM_022_18" localSheetId="0">#REF!</definedName>
    <definedName name="EM_022_18" localSheetId="4">#REF!</definedName>
    <definedName name="EM_022_18" localSheetId="8">#REF!</definedName>
    <definedName name="EM_022_18" localSheetId="3">#REF!</definedName>
    <definedName name="EM_022_18" localSheetId="5">#REF!</definedName>
    <definedName name="EM_022_18" localSheetId="7">#REF!</definedName>
    <definedName name="EM_022_18" localSheetId="1">#REF!</definedName>
    <definedName name="EM_022_18" localSheetId="6">#REF!</definedName>
    <definedName name="EM_022_18">#REF!</definedName>
    <definedName name="EM_022_2" localSheetId="0">#REF!</definedName>
    <definedName name="EM_022_2" localSheetId="4">#REF!</definedName>
    <definedName name="EM_022_2" localSheetId="8">#REF!</definedName>
    <definedName name="EM_022_2" localSheetId="3">#REF!</definedName>
    <definedName name="EM_022_2" localSheetId="5">#REF!</definedName>
    <definedName name="EM_022_2" localSheetId="7">#REF!</definedName>
    <definedName name="EM_022_2" localSheetId="1">#REF!</definedName>
    <definedName name="EM_022_2" localSheetId="6">#REF!</definedName>
    <definedName name="EM_022_2">#REF!</definedName>
    <definedName name="EM_022_3" localSheetId="0">#REF!</definedName>
    <definedName name="EM_022_3" localSheetId="4">#REF!</definedName>
    <definedName name="EM_022_3" localSheetId="8">#REF!</definedName>
    <definedName name="EM_022_3" localSheetId="3">#REF!</definedName>
    <definedName name="EM_022_3" localSheetId="5">#REF!</definedName>
    <definedName name="EM_022_3" localSheetId="7">#REF!</definedName>
    <definedName name="EM_022_3" localSheetId="1">#REF!</definedName>
    <definedName name="EM_022_3" localSheetId="6">#REF!</definedName>
    <definedName name="EM_022_3">#REF!</definedName>
    <definedName name="EM_022_4" localSheetId="0">#REF!</definedName>
    <definedName name="EM_022_4" localSheetId="4">#REF!</definedName>
    <definedName name="EM_022_4" localSheetId="8">#REF!</definedName>
    <definedName name="EM_022_4" localSheetId="3">#REF!</definedName>
    <definedName name="EM_022_4" localSheetId="5">#REF!</definedName>
    <definedName name="EM_022_4" localSheetId="7">#REF!</definedName>
    <definedName name="EM_022_4" localSheetId="1">#REF!</definedName>
    <definedName name="EM_022_4" localSheetId="6">#REF!</definedName>
    <definedName name="EM_022_4">#REF!</definedName>
    <definedName name="EM_022_5" localSheetId="0">#REF!</definedName>
    <definedName name="EM_022_5" localSheetId="4">#REF!</definedName>
    <definedName name="EM_022_5" localSheetId="8">#REF!</definedName>
    <definedName name="EM_022_5" localSheetId="3">#REF!</definedName>
    <definedName name="EM_022_5" localSheetId="5">#REF!</definedName>
    <definedName name="EM_022_5" localSheetId="7">#REF!</definedName>
    <definedName name="EM_022_5" localSheetId="1">#REF!</definedName>
    <definedName name="EM_022_5" localSheetId="6">#REF!</definedName>
    <definedName name="EM_022_5">#REF!</definedName>
    <definedName name="EM_022_6" localSheetId="0">#REF!</definedName>
    <definedName name="EM_022_6" localSheetId="4">#REF!</definedName>
    <definedName name="EM_022_6" localSheetId="8">#REF!</definedName>
    <definedName name="EM_022_6" localSheetId="3">#REF!</definedName>
    <definedName name="EM_022_6" localSheetId="5">#REF!</definedName>
    <definedName name="EM_022_6" localSheetId="7">#REF!</definedName>
    <definedName name="EM_022_6" localSheetId="1">#REF!</definedName>
    <definedName name="EM_022_6" localSheetId="6">#REF!</definedName>
    <definedName name="EM_022_6">#REF!</definedName>
    <definedName name="EM_022_7" localSheetId="0">#REF!</definedName>
    <definedName name="EM_022_7" localSheetId="4">#REF!</definedName>
    <definedName name="EM_022_7" localSheetId="8">#REF!</definedName>
    <definedName name="EM_022_7" localSheetId="3">#REF!</definedName>
    <definedName name="EM_022_7" localSheetId="5">#REF!</definedName>
    <definedName name="EM_022_7" localSheetId="7">#REF!</definedName>
    <definedName name="EM_022_7" localSheetId="1">#REF!</definedName>
    <definedName name="EM_022_7" localSheetId="6">#REF!</definedName>
    <definedName name="EM_022_7">#REF!</definedName>
    <definedName name="EM_022_8" localSheetId="0">#REF!</definedName>
    <definedName name="EM_022_8" localSheetId="4">#REF!</definedName>
    <definedName name="EM_022_8" localSheetId="8">#REF!</definedName>
    <definedName name="EM_022_8" localSheetId="3">#REF!</definedName>
    <definedName name="EM_022_8" localSheetId="5">#REF!</definedName>
    <definedName name="EM_022_8" localSheetId="7">#REF!</definedName>
    <definedName name="EM_022_8" localSheetId="1">#REF!</definedName>
    <definedName name="EM_022_8" localSheetId="6">#REF!</definedName>
    <definedName name="EM_022_8">#REF!</definedName>
    <definedName name="EM_022_9" localSheetId="0">#REF!</definedName>
    <definedName name="EM_022_9" localSheetId="4">#REF!</definedName>
    <definedName name="EM_022_9" localSheetId="8">#REF!</definedName>
    <definedName name="EM_022_9" localSheetId="3">#REF!</definedName>
    <definedName name="EM_022_9" localSheetId="5">#REF!</definedName>
    <definedName name="EM_022_9" localSheetId="7">#REF!</definedName>
    <definedName name="EM_022_9" localSheetId="1">#REF!</definedName>
    <definedName name="EM_022_9" localSheetId="6">#REF!</definedName>
    <definedName name="EM_022_9">#REF!</definedName>
    <definedName name="EM_023_1" localSheetId="0">#REF!</definedName>
    <definedName name="EM_023_1" localSheetId="4">#REF!</definedName>
    <definedName name="EM_023_1" localSheetId="8">#REF!</definedName>
    <definedName name="EM_023_1" localSheetId="3">#REF!</definedName>
    <definedName name="EM_023_1" localSheetId="5">#REF!</definedName>
    <definedName name="EM_023_1" localSheetId="7">#REF!</definedName>
    <definedName name="EM_023_1" localSheetId="1">#REF!</definedName>
    <definedName name="EM_023_1" localSheetId="6">#REF!</definedName>
    <definedName name="EM_023_1">#REF!</definedName>
    <definedName name="EM_023_10" localSheetId="0">#REF!</definedName>
    <definedName name="EM_023_10" localSheetId="4">#REF!</definedName>
    <definedName name="EM_023_10" localSheetId="8">#REF!</definedName>
    <definedName name="EM_023_10" localSheetId="3">#REF!</definedName>
    <definedName name="EM_023_10" localSheetId="5">#REF!</definedName>
    <definedName name="EM_023_10" localSheetId="7">#REF!</definedName>
    <definedName name="EM_023_10" localSheetId="1">#REF!</definedName>
    <definedName name="EM_023_10" localSheetId="6">#REF!</definedName>
    <definedName name="EM_023_10">#REF!</definedName>
    <definedName name="EM_023_11" localSheetId="0">#REF!</definedName>
    <definedName name="EM_023_11" localSheetId="4">#REF!</definedName>
    <definedName name="EM_023_11" localSheetId="8">#REF!</definedName>
    <definedName name="EM_023_11" localSheetId="3">#REF!</definedName>
    <definedName name="EM_023_11" localSheetId="5">#REF!</definedName>
    <definedName name="EM_023_11" localSheetId="7">#REF!</definedName>
    <definedName name="EM_023_11" localSheetId="1">#REF!</definedName>
    <definedName name="EM_023_11" localSheetId="6">#REF!</definedName>
    <definedName name="EM_023_11">#REF!</definedName>
    <definedName name="EM_023_12" localSheetId="0">#REF!</definedName>
    <definedName name="EM_023_12" localSheetId="4">#REF!</definedName>
    <definedName name="EM_023_12" localSheetId="8">#REF!</definedName>
    <definedName name="EM_023_12" localSheetId="3">#REF!</definedName>
    <definedName name="EM_023_12" localSheetId="5">#REF!</definedName>
    <definedName name="EM_023_12" localSheetId="7">#REF!</definedName>
    <definedName name="EM_023_12" localSheetId="1">#REF!</definedName>
    <definedName name="EM_023_12" localSheetId="6">#REF!</definedName>
    <definedName name="EM_023_12">#REF!</definedName>
    <definedName name="EM_023_13" localSheetId="0">#REF!</definedName>
    <definedName name="EM_023_13" localSheetId="4">#REF!</definedName>
    <definedName name="EM_023_13" localSheetId="8">#REF!</definedName>
    <definedName name="EM_023_13" localSheetId="3">#REF!</definedName>
    <definedName name="EM_023_13" localSheetId="5">#REF!</definedName>
    <definedName name="EM_023_13" localSheetId="7">#REF!</definedName>
    <definedName name="EM_023_13" localSheetId="1">#REF!</definedName>
    <definedName name="EM_023_13" localSheetId="6">#REF!</definedName>
    <definedName name="EM_023_13">#REF!</definedName>
    <definedName name="EM_023_14" localSheetId="0">#REF!</definedName>
    <definedName name="EM_023_14" localSheetId="4">#REF!</definedName>
    <definedName name="EM_023_14" localSheetId="8">#REF!</definedName>
    <definedName name="EM_023_14" localSheetId="3">#REF!</definedName>
    <definedName name="EM_023_14" localSheetId="5">#REF!</definedName>
    <definedName name="EM_023_14" localSheetId="7">#REF!</definedName>
    <definedName name="EM_023_14" localSheetId="1">#REF!</definedName>
    <definedName name="EM_023_14" localSheetId="6">#REF!</definedName>
    <definedName name="EM_023_14">#REF!</definedName>
    <definedName name="EM_023_15" localSheetId="0">#REF!</definedName>
    <definedName name="EM_023_15" localSheetId="4">#REF!</definedName>
    <definedName name="EM_023_15" localSheetId="8">#REF!</definedName>
    <definedName name="EM_023_15" localSheetId="3">#REF!</definedName>
    <definedName name="EM_023_15" localSheetId="5">#REF!</definedName>
    <definedName name="EM_023_15" localSheetId="7">#REF!</definedName>
    <definedName name="EM_023_15" localSheetId="1">#REF!</definedName>
    <definedName name="EM_023_15" localSheetId="6">#REF!</definedName>
    <definedName name="EM_023_15">#REF!</definedName>
    <definedName name="EM_023_16" localSheetId="0">#REF!</definedName>
    <definedName name="EM_023_16" localSheetId="4">#REF!</definedName>
    <definedName name="EM_023_16" localSheetId="8">#REF!</definedName>
    <definedName name="EM_023_16" localSheetId="3">#REF!</definedName>
    <definedName name="EM_023_16" localSheetId="5">#REF!</definedName>
    <definedName name="EM_023_16" localSheetId="7">#REF!</definedName>
    <definedName name="EM_023_16" localSheetId="1">#REF!</definedName>
    <definedName name="EM_023_16" localSheetId="6">#REF!</definedName>
    <definedName name="EM_023_16">#REF!</definedName>
    <definedName name="EM_023_17" localSheetId="0">#REF!</definedName>
    <definedName name="EM_023_17" localSheetId="4">#REF!</definedName>
    <definedName name="EM_023_17" localSheetId="8">#REF!</definedName>
    <definedName name="EM_023_17" localSheetId="3">#REF!</definedName>
    <definedName name="EM_023_17" localSheetId="5">#REF!</definedName>
    <definedName name="EM_023_17" localSheetId="7">#REF!</definedName>
    <definedName name="EM_023_17" localSheetId="1">#REF!</definedName>
    <definedName name="EM_023_17" localSheetId="6">#REF!</definedName>
    <definedName name="EM_023_17">#REF!</definedName>
    <definedName name="EM_023_18" localSheetId="0">#REF!</definedName>
    <definedName name="EM_023_18" localSheetId="4">#REF!</definedName>
    <definedName name="EM_023_18" localSheetId="8">#REF!</definedName>
    <definedName name="EM_023_18" localSheetId="3">#REF!</definedName>
    <definedName name="EM_023_18" localSheetId="5">#REF!</definedName>
    <definedName name="EM_023_18" localSheetId="7">#REF!</definedName>
    <definedName name="EM_023_18" localSheetId="1">#REF!</definedName>
    <definedName name="EM_023_18" localSheetId="6">#REF!</definedName>
    <definedName name="EM_023_18">#REF!</definedName>
    <definedName name="EM_023_2" localSheetId="0">#REF!</definedName>
    <definedName name="EM_023_2" localSheetId="4">#REF!</definedName>
    <definedName name="EM_023_2" localSheetId="8">#REF!</definedName>
    <definedName name="EM_023_2" localSheetId="3">#REF!</definedName>
    <definedName name="EM_023_2" localSheetId="5">#REF!</definedName>
    <definedName name="EM_023_2" localSheetId="7">#REF!</definedName>
    <definedName name="EM_023_2" localSheetId="1">#REF!</definedName>
    <definedName name="EM_023_2" localSheetId="6">#REF!</definedName>
    <definedName name="EM_023_2">#REF!</definedName>
    <definedName name="EM_023_3" localSheetId="0">#REF!</definedName>
    <definedName name="EM_023_3" localSheetId="4">#REF!</definedName>
    <definedName name="EM_023_3" localSheetId="8">#REF!</definedName>
    <definedName name="EM_023_3" localSheetId="3">#REF!</definedName>
    <definedName name="EM_023_3" localSheetId="5">#REF!</definedName>
    <definedName name="EM_023_3" localSheetId="7">#REF!</definedName>
    <definedName name="EM_023_3" localSheetId="1">#REF!</definedName>
    <definedName name="EM_023_3" localSheetId="6">#REF!</definedName>
    <definedName name="EM_023_3">#REF!</definedName>
    <definedName name="EM_023_4" localSheetId="0">#REF!</definedName>
    <definedName name="EM_023_4" localSheetId="4">#REF!</definedName>
    <definedName name="EM_023_4" localSheetId="8">#REF!</definedName>
    <definedName name="EM_023_4" localSheetId="3">#REF!</definedName>
    <definedName name="EM_023_4" localSheetId="5">#REF!</definedName>
    <definedName name="EM_023_4" localSheetId="7">#REF!</definedName>
    <definedName name="EM_023_4" localSheetId="1">#REF!</definedName>
    <definedName name="EM_023_4" localSheetId="6">#REF!</definedName>
    <definedName name="EM_023_4">#REF!</definedName>
    <definedName name="EM_023_5" localSheetId="0">#REF!</definedName>
    <definedName name="EM_023_5" localSheetId="4">#REF!</definedName>
    <definedName name="EM_023_5" localSheetId="8">#REF!</definedName>
    <definedName name="EM_023_5" localSheetId="3">#REF!</definedName>
    <definedName name="EM_023_5" localSheetId="5">#REF!</definedName>
    <definedName name="EM_023_5" localSheetId="7">#REF!</definedName>
    <definedName name="EM_023_5" localSheetId="1">#REF!</definedName>
    <definedName name="EM_023_5" localSheetId="6">#REF!</definedName>
    <definedName name="EM_023_5">#REF!</definedName>
    <definedName name="EM_023_6" localSheetId="0">#REF!</definedName>
    <definedName name="EM_023_6" localSheetId="4">#REF!</definedName>
    <definedName name="EM_023_6" localSheetId="8">#REF!</definedName>
    <definedName name="EM_023_6" localSheetId="3">#REF!</definedName>
    <definedName name="EM_023_6" localSheetId="5">#REF!</definedName>
    <definedName name="EM_023_6" localSheetId="7">#REF!</definedName>
    <definedName name="EM_023_6" localSheetId="1">#REF!</definedName>
    <definedName name="EM_023_6" localSheetId="6">#REF!</definedName>
    <definedName name="EM_023_6">#REF!</definedName>
    <definedName name="EM_023_7" localSheetId="0">#REF!</definedName>
    <definedName name="EM_023_7" localSheetId="4">#REF!</definedName>
    <definedName name="EM_023_7" localSheetId="8">#REF!</definedName>
    <definedName name="EM_023_7" localSheetId="3">#REF!</definedName>
    <definedName name="EM_023_7" localSheetId="5">#REF!</definedName>
    <definedName name="EM_023_7" localSheetId="7">#REF!</definedName>
    <definedName name="EM_023_7" localSheetId="1">#REF!</definedName>
    <definedName name="EM_023_7" localSheetId="6">#REF!</definedName>
    <definedName name="EM_023_7">#REF!</definedName>
    <definedName name="EM_023_8" localSheetId="0">#REF!</definedName>
    <definedName name="EM_023_8" localSheetId="4">#REF!</definedName>
    <definedName name="EM_023_8" localSheetId="8">#REF!</definedName>
    <definedName name="EM_023_8" localSheetId="3">#REF!</definedName>
    <definedName name="EM_023_8" localSheetId="5">#REF!</definedName>
    <definedName name="EM_023_8" localSheetId="7">#REF!</definedName>
    <definedName name="EM_023_8" localSheetId="1">#REF!</definedName>
    <definedName name="EM_023_8" localSheetId="6">#REF!</definedName>
    <definedName name="EM_023_8">#REF!</definedName>
    <definedName name="EM_023_9" localSheetId="0">#REF!</definedName>
    <definedName name="EM_023_9" localSheetId="4">#REF!</definedName>
    <definedName name="EM_023_9" localSheetId="8">#REF!</definedName>
    <definedName name="EM_023_9" localSheetId="3">#REF!</definedName>
    <definedName name="EM_023_9" localSheetId="5">#REF!</definedName>
    <definedName name="EM_023_9" localSheetId="7">#REF!</definedName>
    <definedName name="EM_023_9" localSheetId="1">#REF!</definedName>
    <definedName name="EM_023_9" localSheetId="6">#REF!</definedName>
    <definedName name="EM_023_9">#REF!</definedName>
    <definedName name="EM_024_1" localSheetId="0">#REF!</definedName>
    <definedName name="EM_024_1" localSheetId="4">#REF!</definedName>
    <definedName name="EM_024_1" localSheetId="8">#REF!</definedName>
    <definedName name="EM_024_1" localSheetId="3">#REF!</definedName>
    <definedName name="EM_024_1" localSheetId="5">#REF!</definedName>
    <definedName name="EM_024_1" localSheetId="7">#REF!</definedName>
    <definedName name="EM_024_1" localSheetId="1">#REF!</definedName>
    <definedName name="EM_024_1" localSheetId="6">#REF!</definedName>
    <definedName name="EM_024_1">#REF!</definedName>
    <definedName name="EM_024_10" localSheetId="0">#REF!</definedName>
    <definedName name="EM_024_10" localSheetId="4">#REF!</definedName>
    <definedName name="EM_024_10" localSheetId="8">#REF!</definedName>
    <definedName name="EM_024_10" localSheetId="3">#REF!</definedName>
    <definedName name="EM_024_10" localSheetId="5">#REF!</definedName>
    <definedName name="EM_024_10" localSheetId="7">#REF!</definedName>
    <definedName name="EM_024_10" localSheetId="1">#REF!</definedName>
    <definedName name="EM_024_10" localSheetId="6">#REF!</definedName>
    <definedName name="EM_024_10">#REF!</definedName>
    <definedName name="EM_024_11" localSheetId="0">#REF!</definedName>
    <definedName name="EM_024_11" localSheetId="4">#REF!</definedName>
    <definedName name="EM_024_11" localSheetId="8">#REF!</definedName>
    <definedName name="EM_024_11" localSheetId="3">#REF!</definedName>
    <definedName name="EM_024_11" localSheetId="5">#REF!</definedName>
    <definedName name="EM_024_11" localSheetId="7">#REF!</definedName>
    <definedName name="EM_024_11" localSheetId="1">#REF!</definedName>
    <definedName name="EM_024_11" localSheetId="6">#REF!</definedName>
    <definedName name="EM_024_11">#REF!</definedName>
    <definedName name="EM_024_12" localSheetId="0">#REF!</definedName>
    <definedName name="EM_024_12" localSheetId="4">#REF!</definedName>
    <definedName name="EM_024_12" localSheetId="8">#REF!</definedName>
    <definedName name="EM_024_12" localSheetId="3">#REF!</definedName>
    <definedName name="EM_024_12" localSheetId="5">#REF!</definedName>
    <definedName name="EM_024_12" localSheetId="7">#REF!</definedName>
    <definedName name="EM_024_12" localSheetId="1">#REF!</definedName>
    <definedName name="EM_024_12" localSheetId="6">#REF!</definedName>
    <definedName name="EM_024_12">#REF!</definedName>
    <definedName name="EM_024_13" localSheetId="0">#REF!</definedName>
    <definedName name="EM_024_13" localSheetId="4">#REF!</definedName>
    <definedName name="EM_024_13" localSheetId="8">#REF!</definedName>
    <definedName name="EM_024_13" localSheetId="3">#REF!</definedName>
    <definedName name="EM_024_13" localSheetId="5">#REF!</definedName>
    <definedName name="EM_024_13" localSheetId="7">#REF!</definedName>
    <definedName name="EM_024_13" localSheetId="1">#REF!</definedName>
    <definedName name="EM_024_13" localSheetId="6">#REF!</definedName>
    <definedName name="EM_024_13">#REF!</definedName>
    <definedName name="EM_024_14" localSheetId="0">#REF!</definedName>
    <definedName name="EM_024_14" localSheetId="4">#REF!</definedName>
    <definedName name="EM_024_14" localSheetId="8">#REF!</definedName>
    <definedName name="EM_024_14" localSheetId="3">#REF!</definedName>
    <definedName name="EM_024_14" localSheetId="5">#REF!</definedName>
    <definedName name="EM_024_14" localSheetId="7">#REF!</definedName>
    <definedName name="EM_024_14" localSheetId="1">#REF!</definedName>
    <definedName name="EM_024_14" localSheetId="6">#REF!</definedName>
    <definedName name="EM_024_14">#REF!</definedName>
    <definedName name="EM_024_15" localSheetId="0">#REF!</definedName>
    <definedName name="EM_024_15" localSheetId="4">#REF!</definedName>
    <definedName name="EM_024_15" localSheetId="8">#REF!</definedName>
    <definedName name="EM_024_15" localSheetId="3">#REF!</definedName>
    <definedName name="EM_024_15" localSheetId="5">#REF!</definedName>
    <definedName name="EM_024_15" localSheetId="7">#REF!</definedName>
    <definedName name="EM_024_15" localSheetId="1">#REF!</definedName>
    <definedName name="EM_024_15" localSheetId="6">#REF!</definedName>
    <definedName name="EM_024_15">#REF!</definedName>
    <definedName name="EM_024_16" localSheetId="0">#REF!</definedName>
    <definedName name="EM_024_16" localSheetId="4">#REF!</definedName>
    <definedName name="EM_024_16" localSheetId="8">#REF!</definedName>
    <definedName name="EM_024_16" localSheetId="3">#REF!</definedName>
    <definedName name="EM_024_16" localSheetId="5">#REF!</definedName>
    <definedName name="EM_024_16" localSheetId="7">#REF!</definedName>
    <definedName name="EM_024_16" localSheetId="1">#REF!</definedName>
    <definedName name="EM_024_16" localSheetId="6">#REF!</definedName>
    <definedName name="EM_024_16">#REF!</definedName>
    <definedName name="EM_024_17" localSheetId="0">#REF!</definedName>
    <definedName name="EM_024_17" localSheetId="4">#REF!</definedName>
    <definedName name="EM_024_17" localSheetId="8">#REF!</definedName>
    <definedName name="EM_024_17" localSheetId="3">#REF!</definedName>
    <definedName name="EM_024_17" localSheetId="5">#REF!</definedName>
    <definedName name="EM_024_17" localSheetId="7">#REF!</definedName>
    <definedName name="EM_024_17" localSheetId="1">#REF!</definedName>
    <definedName name="EM_024_17" localSheetId="6">#REF!</definedName>
    <definedName name="EM_024_17">#REF!</definedName>
    <definedName name="EM_024_18" localSheetId="0">#REF!</definedName>
    <definedName name="EM_024_18" localSheetId="4">#REF!</definedName>
    <definedName name="EM_024_18" localSheetId="8">#REF!</definedName>
    <definedName name="EM_024_18" localSheetId="3">#REF!</definedName>
    <definedName name="EM_024_18" localSheetId="5">#REF!</definedName>
    <definedName name="EM_024_18" localSheetId="7">#REF!</definedName>
    <definedName name="EM_024_18" localSheetId="1">#REF!</definedName>
    <definedName name="EM_024_18" localSheetId="6">#REF!</definedName>
    <definedName name="EM_024_18">#REF!</definedName>
    <definedName name="EM_024_2" localSheetId="0">#REF!</definedName>
    <definedName name="EM_024_2" localSheetId="4">#REF!</definedName>
    <definedName name="EM_024_2" localSheetId="8">#REF!</definedName>
    <definedName name="EM_024_2" localSheetId="3">#REF!</definedName>
    <definedName name="EM_024_2" localSheetId="5">#REF!</definedName>
    <definedName name="EM_024_2" localSheetId="7">#REF!</definedName>
    <definedName name="EM_024_2" localSheetId="1">#REF!</definedName>
    <definedName name="EM_024_2" localSheetId="6">#REF!</definedName>
    <definedName name="EM_024_2">#REF!</definedName>
    <definedName name="EM_024_3" localSheetId="0">#REF!</definedName>
    <definedName name="EM_024_3" localSheetId="4">#REF!</definedName>
    <definedName name="EM_024_3" localSheetId="8">#REF!</definedName>
    <definedName name="EM_024_3" localSheetId="3">#REF!</definedName>
    <definedName name="EM_024_3" localSheetId="5">#REF!</definedName>
    <definedName name="EM_024_3" localSheetId="7">#REF!</definedName>
    <definedName name="EM_024_3" localSheetId="1">#REF!</definedName>
    <definedName name="EM_024_3" localSheetId="6">#REF!</definedName>
    <definedName name="EM_024_3">#REF!</definedName>
    <definedName name="EM_024_4" localSheetId="0">#REF!</definedName>
    <definedName name="EM_024_4" localSheetId="4">#REF!</definedName>
    <definedName name="EM_024_4" localSheetId="8">#REF!</definedName>
    <definedName name="EM_024_4" localSheetId="3">#REF!</definedName>
    <definedName name="EM_024_4" localSheetId="5">#REF!</definedName>
    <definedName name="EM_024_4" localSheetId="7">#REF!</definedName>
    <definedName name="EM_024_4" localSheetId="1">#REF!</definedName>
    <definedName name="EM_024_4" localSheetId="6">#REF!</definedName>
    <definedName name="EM_024_4">#REF!</definedName>
    <definedName name="EM_024_5" localSheetId="0">#REF!</definedName>
    <definedName name="EM_024_5" localSheetId="4">#REF!</definedName>
    <definedName name="EM_024_5" localSheetId="8">#REF!</definedName>
    <definedName name="EM_024_5" localSheetId="3">#REF!</definedName>
    <definedName name="EM_024_5" localSheetId="5">#REF!</definedName>
    <definedName name="EM_024_5" localSheetId="7">#REF!</definedName>
    <definedName name="EM_024_5" localSheetId="1">#REF!</definedName>
    <definedName name="EM_024_5" localSheetId="6">#REF!</definedName>
    <definedName name="EM_024_5">#REF!</definedName>
    <definedName name="EM_024_6" localSheetId="0">#REF!</definedName>
    <definedName name="EM_024_6" localSheetId="4">#REF!</definedName>
    <definedName name="EM_024_6" localSheetId="8">#REF!</definedName>
    <definedName name="EM_024_6" localSheetId="3">#REF!</definedName>
    <definedName name="EM_024_6" localSheetId="5">#REF!</definedName>
    <definedName name="EM_024_6" localSheetId="7">#REF!</definedName>
    <definedName name="EM_024_6" localSheetId="1">#REF!</definedName>
    <definedName name="EM_024_6" localSheetId="6">#REF!</definedName>
    <definedName name="EM_024_6">#REF!</definedName>
    <definedName name="EM_024_7" localSheetId="0">#REF!</definedName>
    <definedName name="EM_024_7" localSheetId="4">#REF!</definedName>
    <definedName name="EM_024_7" localSheetId="8">#REF!</definedName>
    <definedName name="EM_024_7" localSheetId="3">#REF!</definedName>
    <definedName name="EM_024_7" localSheetId="5">#REF!</definedName>
    <definedName name="EM_024_7" localSheetId="7">#REF!</definedName>
    <definedName name="EM_024_7" localSheetId="1">#REF!</definedName>
    <definedName name="EM_024_7" localSheetId="6">#REF!</definedName>
    <definedName name="EM_024_7">#REF!</definedName>
    <definedName name="EM_024_8" localSheetId="0">#REF!</definedName>
    <definedName name="EM_024_8" localSheetId="4">#REF!</definedName>
    <definedName name="EM_024_8" localSheetId="8">#REF!</definedName>
    <definedName name="EM_024_8" localSheetId="3">#REF!</definedName>
    <definedName name="EM_024_8" localSheetId="5">#REF!</definedName>
    <definedName name="EM_024_8" localSheetId="7">#REF!</definedName>
    <definedName name="EM_024_8" localSheetId="1">#REF!</definedName>
    <definedName name="EM_024_8" localSheetId="6">#REF!</definedName>
    <definedName name="EM_024_8">#REF!</definedName>
    <definedName name="EM_024_9" localSheetId="0">#REF!</definedName>
    <definedName name="EM_024_9" localSheetId="4">#REF!</definedName>
    <definedName name="EM_024_9" localSheetId="8">#REF!</definedName>
    <definedName name="EM_024_9" localSheetId="3">#REF!</definedName>
    <definedName name="EM_024_9" localSheetId="5">#REF!</definedName>
    <definedName name="EM_024_9" localSheetId="7">#REF!</definedName>
    <definedName name="EM_024_9" localSheetId="1">#REF!</definedName>
    <definedName name="EM_024_9" localSheetId="6">#REF!</definedName>
    <definedName name="EM_024_9">#REF!</definedName>
    <definedName name="EM_025_1" localSheetId="0">#REF!</definedName>
    <definedName name="EM_025_1" localSheetId="4">#REF!</definedName>
    <definedName name="EM_025_1" localSheetId="8">#REF!</definedName>
    <definedName name="EM_025_1" localSheetId="3">#REF!</definedName>
    <definedName name="EM_025_1" localSheetId="5">#REF!</definedName>
    <definedName name="EM_025_1" localSheetId="7">#REF!</definedName>
    <definedName name="EM_025_1" localSheetId="1">#REF!</definedName>
    <definedName name="EM_025_1" localSheetId="6">#REF!</definedName>
    <definedName name="EM_025_1">#REF!</definedName>
    <definedName name="EM_025_10" localSheetId="0">#REF!</definedName>
    <definedName name="EM_025_10" localSheetId="4">#REF!</definedName>
    <definedName name="EM_025_10" localSheetId="8">#REF!</definedName>
    <definedName name="EM_025_10" localSheetId="3">#REF!</definedName>
    <definedName name="EM_025_10" localSheetId="5">#REF!</definedName>
    <definedName name="EM_025_10" localSheetId="7">#REF!</definedName>
    <definedName name="EM_025_10" localSheetId="1">#REF!</definedName>
    <definedName name="EM_025_10" localSheetId="6">#REF!</definedName>
    <definedName name="EM_025_10">#REF!</definedName>
    <definedName name="EM_025_11" localSheetId="0">#REF!</definedName>
    <definedName name="EM_025_11" localSheetId="4">#REF!</definedName>
    <definedName name="EM_025_11" localSheetId="8">#REF!</definedName>
    <definedName name="EM_025_11" localSheetId="3">#REF!</definedName>
    <definedName name="EM_025_11" localSheetId="5">#REF!</definedName>
    <definedName name="EM_025_11" localSheetId="7">#REF!</definedName>
    <definedName name="EM_025_11" localSheetId="1">#REF!</definedName>
    <definedName name="EM_025_11" localSheetId="6">#REF!</definedName>
    <definedName name="EM_025_11">#REF!</definedName>
    <definedName name="EM_025_12" localSheetId="0">#REF!</definedName>
    <definedName name="EM_025_12" localSheetId="4">#REF!</definedName>
    <definedName name="EM_025_12" localSheetId="8">#REF!</definedName>
    <definedName name="EM_025_12" localSheetId="3">#REF!</definedName>
    <definedName name="EM_025_12" localSheetId="5">#REF!</definedName>
    <definedName name="EM_025_12" localSheetId="7">#REF!</definedName>
    <definedName name="EM_025_12" localSheetId="1">#REF!</definedName>
    <definedName name="EM_025_12" localSheetId="6">#REF!</definedName>
    <definedName name="EM_025_12">#REF!</definedName>
    <definedName name="EM_025_13" localSheetId="0">#REF!</definedName>
    <definedName name="EM_025_13" localSheetId="4">#REF!</definedName>
    <definedName name="EM_025_13" localSheetId="8">#REF!</definedName>
    <definedName name="EM_025_13" localSheetId="3">#REF!</definedName>
    <definedName name="EM_025_13" localSheetId="5">#REF!</definedName>
    <definedName name="EM_025_13" localSheetId="7">#REF!</definedName>
    <definedName name="EM_025_13" localSheetId="1">#REF!</definedName>
    <definedName name="EM_025_13" localSheetId="6">#REF!</definedName>
    <definedName name="EM_025_13">#REF!</definedName>
    <definedName name="EM_025_14" localSheetId="0">#REF!</definedName>
    <definedName name="EM_025_14" localSheetId="4">#REF!</definedName>
    <definedName name="EM_025_14" localSheetId="8">#REF!</definedName>
    <definedName name="EM_025_14" localSheetId="3">#REF!</definedName>
    <definedName name="EM_025_14" localSheetId="5">#REF!</definedName>
    <definedName name="EM_025_14" localSheetId="7">#REF!</definedName>
    <definedName name="EM_025_14" localSheetId="1">#REF!</definedName>
    <definedName name="EM_025_14" localSheetId="6">#REF!</definedName>
    <definedName name="EM_025_14">#REF!</definedName>
    <definedName name="EM_025_15" localSheetId="0">#REF!</definedName>
    <definedName name="EM_025_15" localSheetId="4">#REF!</definedName>
    <definedName name="EM_025_15" localSheetId="8">#REF!</definedName>
    <definedName name="EM_025_15" localSheetId="3">#REF!</definedName>
    <definedName name="EM_025_15" localSheetId="5">#REF!</definedName>
    <definedName name="EM_025_15" localSheetId="7">#REF!</definedName>
    <definedName name="EM_025_15" localSheetId="1">#REF!</definedName>
    <definedName name="EM_025_15" localSheetId="6">#REF!</definedName>
    <definedName name="EM_025_15">#REF!</definedName>
    <definedName name="EM_025_16" localSheetId="0">#REF!</definedName>
    <definedName name="EM_025_16" localSheetId="4">#REF!</definedName>
    <definedName name="EM_025_16" localSheetId="8">#REF!</definedName>
    <definedName name="EM_025_16" localSheetId="3">#REF!</definedName>
    <definedName name="EM_025_16" localSheetId="5">#REF!</definedName>
    <definedName name="EM_025_16" localSheetId="7">#REF!</definedName>
    <definedName name="EM_025_16" localSheetId="1">#REF!</definedName>
    <definedName name="EM_025_16" localSheetId="6">#REF!</definedName>
    <definedName name="EM_025_16">#REF!</definedName>
    <definedName name="EM_025_17" localSheetId="0">#REF!</definedName>
    <definedName name="EM_025_17" localSheetId="4">#REF!</definedName>
    <definedName name="EM_025_17" localSheetId="8">#REF!</definedName>
    <definedName name="EM_025_17" localSheetId="3">#REF!</definedName>
    <definedName name="EM_025_17" localSheetId="5">#REF!</definedName>
    <definedName name="EM_025_17" localSheetId="7">#REF!</definedName>
    <definedName name="EM_025_17" localSheetId="1">#REF!</definedName>
    <definedName name="EM_025_17" localSheetId="6">#REF!</definedName>
    <definedName name="EM_025_17">#REF!</definedName>
    <definedName name="EM_025_18" localSheetId="0">#REF!</definedName>
    <definedName name="EM_025_18" localSheetId="4">#REF!</definedName>
    <definedName name="EM_025_18" localSheetId="8">#REF!</definedName>
    <definedName name="EM_025_18" localSheetId="3">#REF!</definedName>
    <definedName name="EM_025_18" localSheetId="5">#REF!</definedName>
    <definedName name="EM_025_18" localSheetId="7">#REF!</definedName>
    <definedName name="EM_025_18" localSheetId="1">#REF!</definedName>
    <definedName name="EM_025_18" localSheetId="6">#REF!</definedName>
    <definedName name="EM_025_18">#REF!</definedName>
    <definedName name="EM_025_2" localSheetId="0">#REF!</definedName>
    <definedName name="EM_025_2" localSheetId="4">#REF!</definedName>
    <definedName name="EM_025_2" localSheetId="8">#REF!</definedName>
    <definedName name="EM_025_2" localSheetId="3">#REF!</definedName>
    <definedName name="EM_025_2" localSheetId="5">#REF!</definedName>
    <definedName name="EM_025_2" localSheetId="7">#REF!</definedName>
    <definedName name="EM_025_2" localSheetId="1">#REF!</definedName>
    <definedName name="EM_025_2" localSheetId="6">#REF!</definedName>
    <definedName name="EM_025_2">#REF!</definedName>
    <definedName name="EM_025_3" localSheetId="0">#REF!</definedName>
    <definedName name="EM_025_3" localSheetId="4">#REF!</definedName>
    <definedName name="EM_025_3" localSheetId="8">#REF!</definedName>
    <definedName name="EM_025_3" localSheetId="3">#REF!</definedName>
    <definedName name="EM_025_3" localSheetId="5">#REF!</definedName>
    <definedName name="EM_025_3" localSheetId="7">#REF!</definedName>
    <definedName name="EM_025_3" localSheetId="1">#REF!</definedName>
    <definedName name="EM_025_3" localSheetId="6">#REF!</definedName>
    <definedName name="EM_025_3">#REF!</definedName>
    <definedName name="EM_025_4" localSheetId="0">#REF!</definedName>
    <definedName name="EM_025_4" localSheetId="4">#REF!</definedName>
    <definedName name="EM_025_4" localSheetId="8">#REF!</definedName>
    <definedName name="EM_025_4" localSheetId="3">#REF!</definedName>
    <definedName name="EM_025_4" localSheetId="5">#REF!</definedName>
    <definedName name="EM_025_4" localSheetId="7">#REF!</definedName>
    <definedName name="EM_025_4" localSheetId="1">#REF!</definedName>
    <definedName name="EM_025_4" localSheetId="6">#REF!</definedName>
    <definedName name="EM_025_4">#REF!</definedName>
    <definedName name="EM_025_5" localSheetId="0">#REF!</definedName>
    <definedName name="EM_025_5" localSheetId="4">#REF!</definedName>
    <definedName name="EM_025_5" localSheetId="8">#REF!</definedName>
    <definedName name="EM_025_5" localSheetId="3">#REF!</definedName>
    <definedName name="EM_025_5" localSheetId="5">#REF!</definedName>
    <definedName name="EM_025_5" localSheetId="7">#REF!</definedName>
    <definedName name="EM_025_5" localSheetId="1">#REF!</definedName>
    <definedName name="EM_025_5" localSheetId="6">#REF!</definedName>
    <definedName name="EM_025_5">#REF!</definedName>
    <definedName name="EM_025_6" localSheetId="0">#REF!</definedName>
    <definedName name="EM_025_6" localSheetId="4">#REF!</definedName>
    <definedName name="EM_025_6" localSheetId="8">#REF!</definedName>
    <definedName name="EM_025_6" localSheetId="3">#REF!</definedName>
    <definedName name="EM_025_6" localSheetId="5">#REF!</definedName>
    <definedName name="EM_025_6" localSheetId="7">#REF!</definedName>
    <definedName name="EM_025_6" localSheetId="1">#REF!</definedName>
    <definedName name="EM_025_6" localSheetId="6">#REF!</definedName>
    <definedName name="EM_025_6">#REF!</definedName>
    <definedName name="EM_025_7" localSheetId="0">#REF!</definedName>
    <definedName name="EM_025_7" localSheetId="4">#REF!</definedName>
    <definedName name="EM_025_7" localSheetId="8">#REF!</definedName>
    <definedName name="EM_025_7" localSheetId="3">#REF!</definedName>
    <definedName name="EM_025_7" localSheetId="5">#REF!</definedName>
    <definedName name="EM_025_7" localSheetId="7">#REF!</definedName>
    <definedName name="EM_025_7" localSheetId="1">#REF!</definedName>
    <definedName name="EM_025_7" localSheetId="6">#REF!</definedName>
    <definedName name="EM_025_7">#REF!</definedName>
    <definedName name="EM_025_8" localSheetId="0">#REF!</definedName>
    <definedName name="EM_025_8" localSheetId="4">#REF!</definedName>
    <definedName name="EM_025_8" localSheetId="8">#REF!</definedName>
    <definedName name="EM_025_8" localSheetId="3">#REF!</definedName>
    <definedName name="EM_025_8" localSheetId="5">#REF!</definedName>
    <definedName name="EM_025_8" localSheetId="7">#REF!</definedName>
    <definedName name="EM_025_8" localSheetId="1">#REF!</definedName>
    <definedName name="EM_025_8" localSheetId="6">#REF!</definedName>
    <definedName name="EM_025_8">#REF!</definedName>
    <definedName name="EM_025_9" localSheetId="0">#REF!</definedName>
    <definedName name="EM_025_9" localSheetId="4">#REF!</definedName>
    <definedName name="EM_025_9" localSheetId="8">#REF!</definedName>
    <definedName name="EM_025_9" localSheetId="3">#REF!</definedName>
    <definedName name="EM_025_9" localSheetId="5">#REF!</definedName>
    <definedName name="EM_025_9" localSheetId="7">#REF!</definedName>
    <definedName name="EM_025_9" localSheetId="1">#REF!</definedName>
    <definedName name="EM_025_9" localSheetId="6">#REF!</definedName>
    <definedName name="EM_025_9">#REF!</definedName>
    <definedName name="EM_026_1" localSheetId="0">#REF!</definedName>
    <definedName name="EM_026_1" localSheetId="4">#REF!</definedName>
    <definedName name="EM_026_1" localSheetId="8">#REF!</definedName>
    <definedName name="EM_026_1" localSheetId="3">#REF!</definedName>
    <definedName name="EM_026_1" localSheetId="5">#REF!</definedName>
    <definedName name="EM_026_1" localSheetId="7">#REF!</definedName>
    <definedName name="EM_026_1" localSheetId="1">#REF!</definedName>
    <definedName name="EM_026_1" localSheetId="6">#REF!</definedName>
    <definedName name="EM_026_1">#REF!</definedName>
    <definedName name="EM_026_10" localSheetId="0">#REF!</definedName>
    <definedName name="EM_026_10" localSheetId="4">#REF!</definedName>
    <definedName name="EM_026_10" localSheetId="8">#REF!</definedName>
    <definedName name="EM_026_10" localSheetId="3">#REF!</definedName>
    <definedName name="EM_026_10" localSheetId="5">#REF!</definedName>
    <definedName name="EM_026_10" localSheetId="7">#REF!</definedName>
    <definedName name="EM_026_10" localSheetId="1">#REF!</definedName>
    <definedName name="EM_026_10" localSheetId="6">#REF!</definedName>
    <definedName name="EM_026_10">#REF!</definedName>
    <definedName name="EM_026_11" localSheetId="0">#REF!</definedName>
    <definedName name="EM_026_11" localSheetId="4">#REF!</definedName>
    <definedName name="EM_026_11" localSheetId="8">#REF!</definedName>
    <definedName name="EM_026_11" localSheetId="3">#REF!</definedName>
    <definedName name="EM_026_11" localSheetId="5">#REF!</definedName>
    <definedName name="EM_026_11" localSheetId="7">#REF!</definedName>
    <definedName name="EM_026_11" localSheetId="1">#REF!</definedName>
    <definedName name="EM_026_11" localSheetId="6">#REF!</definedName>
    <definedName name="EM_026_11">#REF!</definedName>
    <definedName name="EM_026_12" localSheetId="0">#REF!</definedName>
    <definedName name="EM_026_12" localSheetId="4">#REF!</definedName>
    <definedName name="EM_026_12" localSheetId="8">#REF!</definedName>
    <definedName name="EM_026_12" localSheetId="3">#REF!</definedName>
    <definedName name="EM_026_12" localSheetId="5">#REF!</definedName>
    <definedName name="EM_026_12" localSheetId="7">#REF!</definedName>
    <definedName name="EM_026_12" localSheetId="1">#REF!</definedName>
    <definedName name="EM_026_12" localSheetId="6">#REF!</definedName>
    <definedName name="EM_026_12">#REF!</definedName>
    <definedName name="EM_026_13" localSheetId="0">#REF!</definedName>
    <definedName name="EM_026_13" localSheetId="4">#REF!</definedName>
    <definedName name="EM_026_13" localSheetId="8">#REF!</definedName>
    <definedName name="EM_026_13" localSheetId="3">#REF!</definedName>
    <definedName name="EM_026_13" localSheetId="5">#REF!</definedName>
    <definedName name="EM_026_13" localSheetId="7">#REF!</definedName>
    <definedName name="EM_026_13" localSheetId="1">#REF!</definedName>
    <definedName name="EM_026_13" localSheetId="6">#REF!</definedName>
    <definedName name="EM_026_13">#REF!</definedName>
    <definedName name="EM_026_14" localSheetId="0">#REF!</definedName>
    <definedName name="EM_026_14" localSheetId="4">#REF!</definedName>
    <definedName name="EM_026_14" localSheetId="8">#REF!</definedName>
    <definedName name="EM_026_14" localSheetId="3">#REF!</definedName>
    <definedName name="EM_026_14" localSheetId="5">#REF!</definedName>
    <definedName name="EM_026_14" localSheetId="7">#REF!</definedName>
    <definedName name="EM_026_14" localSheetId="1">#REF!</definedName>
    <definedName name="EM_026_14" localSheetId="6">#REF!</definedName>
    <definedName name="EM_026_14">#REF!</definedName>
    <definedName name="EM_026_15" localSheetId="0">#REF!</definedName>
    <definedName name="EM_026_15" localSheetId="4">#REF!</definedName>
    <definedName name="EM_026_15" localSheetId="8">#REF!</definedName>
    <definedName name="EM_026_15" localSheetId="3">#REF!</definedName>
    <definedName name="EM_026_15" localSheetId="5">#REF!</definedName>
    <definedName name="EM_026_15" localSheetId="7">#REF!</definedName>
    <definedName name="EM_026_15" localSheetId="1">#REF!</definedName>
    <definedName name="EM_026_15" localSheetId="6">#REF!</definedName>
    <definedName name="EM_026_15">#REF!</definedName>
    <definedName name="EM_026_16" localSheetId="0">#REF!</definedName>
    <definedName name="EM_026_16" localSheetId="4">#REF!</definedName>
    <definedName name="EM_026_16" localSheetId="8">#REF!</definedName>
    <definedName name="EM_026_16" localSheetId="3">#REF!</definedName>
    <definedName name="EM_026_16" localSheetId="5">#REF!</definedName>
    <definedName name="EM_026_16" localSheetId="7">#REF!</definedName>
    <definedName name="EM_026_16" localSheetId="1">#REF!</definedName>
    <definedName name="EM_026_16" localSheetId="6">#REF!</definedName>
    <definedName name="EM_026_16">#REF!</definedName>
    <definedName name="EM_026_17" localSheetId="0">#REF!</definedName>
    <definedName name="EM_026_17" localSheetId="4">#REF!</definedName>
    <definedName name="EM_026_17" localSheetId="8">#REF!</definedName>
    <definedName name="EM_026_17" localSheetId="3">#REF!</definedName>
    <definedName name="EM_026_17" localSheetId="5">#REF!</definedName>
    <definedName name="EM_026_17" localSheetId="7">#REF!</definedName>
    <definedName name="EM_026_17" localSheetId="1">#REF!</definedName>
    <definedName name="EM_026_17" localSheetId="6">#REF!</definedName>
    <definedName name="EM_026_17">#REF!</definedName>
    <definedName name="EM_026_18" localSheetId="0">#REF!</definedName>
    <definedName name="EM_026_18" localSheetId="4">#REF!</definedName>
    <definedName name="EM_026_18" localSheetId="8">#REF!</definedName>
    <definedName name="EM_026_18" localSheetId="3">#REF!</definedName>
    <definedName name="EM_026_18" localSheetId="5">#REF!</definedName>
    <definedName name="EM_026_18" localSheetId="7">#REF!</definedName>
    <definedName name="EM_026_18" localSheetId="1">#REF!</definedName>
    <definedName name="EM_026_18" localSheetId="6">#REF!</definedName>
    <definedName name="EM_026_18">#REF!</definedName>
    <definedName name="EM_026_2" localSheetId="0">#REF!</definedName>
    <definedName name="EM_026_2" localSheetId="4">#REF!</definedName>
    <definedName name="EM_026_2" localSheetId="8">#REF!</definedName>
    <definedName name="EM_026_2" localSheetId="3">#REF!</definedName>
    <definedName name="EM_026_2" localSheetId="5">#REF!</definedName>
    <definedName name="EM_026_2" localSheetId="7">#REF!</definedName>
    <definedName name="EM_026_2" localSheetId="1">#REF!</definedName>
    <definedName name="EM_026_2" localSheetId="6">#REF!</definedName>
    <definedName name="EM_026_2">#REF!</definedName>
    <definedName name="EM_026_3" localSheetId="0">#REF!</definedName>
    <definedName name="EM_026_3" localSheetId="4">#REF!</definedName>
    <definedName name="EM_026_3" localSheetId="8">#REF!</definedName>
    <definedName name="EM_026_3" localSheetId="3">#REF!</definedName>
    <definedName name="EM_026_3" localSheetId="5">#REF!</definedName>
    <definedName name="EM_026_3" localSheetId="7">#REF!</definedName>
    <definedName name="EM_026_3" localSheetId="1">#REF!</definedName>
    <definedName name="EM_026_3" localSheetId="6">#REF!</definedName>
    <definedName name="EM_026_3">#REF!</definedName>
    <definedName name="EM_026_4" localSheetId="0">#REF!</definedName>
    <definedName name="EM_026_4" localSheetId="4">#REF!</definedName>
    <definedName name="EM_026_4" localSheetId="8">#REF!</definedName>
    <definedName name="EM_026_4" localSheetId="3">#REF!</definedName>
    <definedName name="EM_026_4" localSheetId="5">#REF!</definedName>
    <definedName name="EM_026_4" localSheetId="7">#REF!</definedName>
    <definedName name="EM_026_4" localSheetId="1">#REF!</definedName>
    <definedName name="EM_026_4" localSheetId="6">#REF!</definedName>
    <definedName name="EM_026_4">#REF!</definedName>
    <definedName name="EM_026_5" localSheetId="0">#REF!</definedName>
    <definedName name="EM_026_5" localSheetId="4">#REF!</definedName>
    <definedName name="EM_026_5" localSheetId="8">#REF!</definedName>
    <definedName name="EM_026_5" localSheetId="3">#REF!</definedName>
    <definedName name="EM_026_5" localSheetId="5">#REF!</definedName>
    <definedName name="EM_026_5" localSheetId="7">#REF!</definedName>
    <definedName name="EM_026_5" localSheetId="1">#REF!</definedName>
    <definedName name="EM_026_5" localSheetId="6">#REF!</definedName>
    <definedName name="EM_026_5">#REF!</definedName>
    <definedName name="EM_026_6" localSheetId="0">#REF!</definedName>
    <definedName name="EM_026_6" localSheetId="4">#REF!</definedName>
    <definedName name="EM_026_6" localSheetId="8">#REF!</definedName>
    <definedName name="EM_026_6" localSheetId="3">#REF!</definedName>
    <definedName name="EM_026_6" localSheetId="5">#REF!</definedName>
    <definedName name="EM_026_6" localSheetId="7">#REF!</definedName>
    <definedName name="EM_026_6" localSheetId="1">#REF!</definedName>
    <definedName name="EM_026_6" localSheetId="6">#REF!</definedName>
    <definedName name="EM_026_6">#REF!</definedName>
    <definedName name="EM_026_7" localSheetId="0">#REF!</definedName>
    <definedName name="EM_026_7" localSheetId="4">#REF!</definedName>
    <definedName name="EM_026_7" localSheetId="8">#REF!</definedName>
    <definedName name="EM_026_7" localSheetId="3">#REF!</definedName>
    <definedName name="EM_026_7" localSheetId="5">#REF!</definedName>
    <definedName name="EM_026_7" localSheetId="7">#REF!</definedName>
    <definedName name="EM_026_7" localSheetId="1">#REF!</definedName>
    <definedName name="EM_026_7" localSheetId="6">#REF!</definedName>
    <definedName name="EM_026_7">#REF!</definedName>
    <definedName name="EM_026_8" localSheetId="0">#REF!</definedName>
    <definedName name="EM_026_8" localSheetId="4">#REF!</definedName>
    <definedName name="EM_026_8" localSheetId="8">#REF!</definedName>
    <definedName name="EM_026_8" localSheetId="3">#REF!</definedName>
    <definedName name="EM_026_8" localSheetId="5">#REF!</definedName>
    <definedName name="EM_026_8" localSheetId="7">#REF!</definedName>
    <definedName name="EM_026_8" localSheetId="1">#REF!</definedName>
    <definedName name="EM_026_8" localSheetId="6">#REF!</definedName>
    <definedName name="EM_026_8">#REF!</definedName>
    <definedName name="EM_026_9" localSheetId="0">#REF!</definedName>
    <definedName name="EM_026_9" localSheetId="4">#REF!</definedName>
    <definedName name="EM_026_9" localSheetId="8">#REF!</definedName>
    <definedName name="EM_026_9" localSheetId="3">#REF!</definedName>
    <definedName name="EM_026_9" localSheetId="5">#REF!</definedName>
    <definedName name="EM_026_9" localSheetId="7">#REF!</definedName>
    <definedName name="EM_026_9" localSheetId="1">#REF!</definedName>
    <definedName name="EM_026_9" localSheetId="6">#REF!</definedName>
    <definedName name="EM_026_9">#REF!</definedName>
    <definedName name="EM_027_1" localSheetId="0">#REF!</definedName>
    <definedName name="EM_027_1" localSheetId="4">#REF!</definedName>
    <definedName name="EM_027_1" localSheetId="8">#REF!</definedName>
    <definedName name="EM_027_1" localSheetId="3">#REF!</definedName>
    <definedName name="EM_027_1" localSheetId="5">#REF!</definedName>
    <definedName name="EM_027_1" localSheetId="7">#REF!</definedName>
    <definedName name="EM_027_1" localSheetId="1">#REF!</definedName>
    <definedName name="EM_027_1" localSheetId="6">#REF!</definedName>
    <definedName name="EM_027_1">#REF!</definedName>
    <definedName name="EM_027_10" localSheetId="0">#REF!</definedName>
    <definedName name="EM_027_10" localSheetId="4">#REF!</definedName>
    <definedName name="EM_027_10" localSheetId="8">#REF!</definedName>
    <definedName name="EM_027_10" localSheetId="3">#REF!</definedName>
    <definedName name="EM_027_10" localSheetId="5">#REF!</definedName>
    <definedName name="EM_027_10" localSheetId="7">#REF!</definedName>
    <definedName name="EM_027_10" localSheetId="1">#REF!</definedName>
    <definedName name="EM_027_10" localSheetId="6">#REF!</definedName>
    <definedName name="EM_027_10">#REF!</definedName>
    <definedName name="EM_027_11" localSheetId="0">#REF!</definedName>
    <definedName name="EM_027_11" localSheetId="4">#REF!</definedName>
    <definedName name="EM_027_11" localSheetId="8">#REF!</definedName>
    <definedName name="EM_027_11" localSheetId="3">#REF!</definedName>
    <definedName name="EM_027_11" localSheetId="5">#REF!</definedName>
    <definedName name="EM_027_11" localSheetId="7">#REF!</definedName>
    <definedName name="EM_027_11" localSheetId="1">#REF!</definedName>
    <definedName name="EM_027_11" localSheetId="6">#REF!</definedName>
    <definedName name="EM_027_11">#REF!</definedName>
    <definedName name="EM_027_12" localSheetId="0">#REF!</definedName>
    <definedName name="EM_027_12" localSheetId="4">#REF!</definedName>
    <definedName name="EM_027_12" localSheetId="8">#REF!</definedName>
    <definedName name="EM_027_12" localSheetId="3">#REF!</definedName>
    <definedName name="EM_027_12" localSheetId="5">#REF!</definedName>
    <definedName name="EM_027_12" localSheetId="7">#REF!</definedName>
    <definedName name="EM_027_12" localSheetId="1">#REF!</definedName>
    <definedName name="EM_027_12" localSheetId="6">#REF!</definedName>
    <definedName name="EM_027_12">#REF!</definedName>
    <definedName name="EM_027_13" localSheetId="0">#REF!</definedName>
    <definedName name="EM_027_13" localSheetId="4">#REF!</definedName>
    <definedName name="EM_027_13" localSheetId="8">#REF!</definedName>
    <definedName name="EM_027_13" localSheetId="3">#REF!</definedName>
    <definedName name="EM_027_13" localSheetId="5">#REF!</definedName>
    <definedName name="EM_027_13" localSheetId="7">#REF!</definedName>
    <definedName name="EM_027_13" localSheetId="1">#REF!</definedName>
    <definedName name="EM_027_13" localSheetId="6">#REF!</definedName>
    <definedName name="EM_027_13">#REF!</definedName>
    <definedName name="EM_027_14" localSheetId="0">#REF!</definedName>
    <definedName name="EM_027_14" localSheetId="4">#REF!</definedName>
    <definedName name="EM_027_14" localSheetId="8">#REF!</definedName>
    <definedName name="EM_027_14" localSheetId="3">#REF!</definedName>
    <definedName name="EM_027_14" localSheetId="5">#REF!</definedName>
    <definedName name="EM_027_14" localSheetId="7">#REF!</definedName>
    <definedName name="EM_027_14" localSheetId="1">#REF!</definedName>
    <definedName name="EM_027_14" localSheetId="6">#REF!</definedName>
    <definedName name="EM_027_14">#REF!</definedName>
    <definedName name="EM_027_15" localSheetId="0">#REF!</definedName>
    <definedName name="EM_027_15" localSheetId="4">#REF!</definedName>
    <definedName name="EM_027_15" localSheetId="8">#REF!</definedName>
    <definedName name="EM_027_15" localSheetId="3">#REF!</definedName>
    <definedName name="EM_027_15" localSheetId="5">#REF!</definedName>
    <definedName name="EM_027_15" localSheetId="7">#REF!</definedName>
    <definedName name="EM_027_15" localSheetId="1">#REF!</definedName>
    <definedName name="EM_027_15" localSheetId="6">#REF!</definedName>
    <definedName name="EM_027_15">#REF!</definedName>
    <definedName name="EM_027_16" localSheetId="0">#REF!</definedName>
    <definedName name="EM_027_16" localSheetId="4">#REF!</definedName>
    <definedName name="EM_027_16" localSheetId="8">#REF!</definedName>
    <definedName name="EM_027_16" localSheetId="3">#REF!</definedName>
    <definedName name="EM_027_16" localSheetId="5">#REF!</definedName>
    <definedName name="EM_027_16" localSheetId="7">#REF!</definedName>
    <definedName name="EM_027_16" localSheetId="1">#REF!</definedName>
    <definedName name="EM_027_16" localSheetId="6">#REF!</definedName>
    <definedName name="EM_027_16">#REF!</definedName>
    <definedName name="EM_027_17" localSheetId="0">#REF!</definedName>
    <definedName name="EM_027_17" localSheetId="4">#REF!</definedName>
    <definedName name="EM_027_17" localSheetId="8">#REF!</definedName>
    <definedName name="EM_027_17" localSheetId="3">#REF!</definedName>
    <definedName name="EM_027_17" localSheetId="5">#REF!</definedName>
    <definedName name="EM_027_17" localSheetId="7">#REF!</definedName>
    <definedName name="EM_027_17" localSheetId="1">#REF!</definedName>
    <definedName name="EM_027_17" localSheetId="6">#REF!</definedName>
    <definedName name="EM_027_17">#REF!</definedName>
    <definedName name="EM_027_18" localSheetId="0">#REF!</definedName>
    <definedName name="EM_027_18" localSheetId="4">#REF!</definedName>
    <definedName name="EM_027_18" localSheetId="8">#REF!</definedName>
    <definedName name="EM_027_18" localSheetId="3">#REF!</definedName>
    <definedName name="EM_027_18" localSheetId="5">#REF!</definedName>
    <definedName name="EM_027_18" localSheetId="7">#REF!</definedName>
    <definedName name="EM_027_18" localSheetId="1">#REF!</definedName>
    <definedName name="EM_027_18" localSheetId="6">#REF!</definedName>
    <definedName name="EM_027_18">#REF!</definedName>
    <definedName name="EM_027_2" localSheetId="0">#REF!</definedName>
    <definedName name="EM_027_2" localSheetId="4">#REF!</definedName>
    <definedName name="EM_027_2" localSheetId="8">#REF!</definedName>
    <definedName name="EM_027_2" localSheetId="3">#REF!</definedName>
    <definedName name="EM_027_2" localSheetId="5">#REF!</definedName>
    <definedName name="EM_027_2" localSheetId="7">#REF!</definedName>
    <definedName name="EM_027_2" localSheetId="1">#REF!</definedName>
    <definedName name="EM_027_2" localSheetId="6">#REF!</definedName>
    <definedName name="EM_027_2">#REF!</definedName>
    <definedName name="EM_027_3" localSheetId="0">#REF!</definedName>
    <definedName name="EM_027_3" localSheetId="4">#REF!</definedName>
    <definedName name="EM_027_3" localSheetId="8">#REF!</definedName>
    <definedName name="EM_027_3" localSheetId="3">#REF!</definedName>
    <definedName name="EM_027_3" localSheetId="5">#REF!</definedName>
    <definedName name="EM_027_3" localSheetId="7">#REF!</definedName>
    <definedName name="EM_027_3" localSheetId="1">#REF!</definedName>
    <definedName name="EM_027_3" localSheetId="6">#REF!</definedName>
    <definedName name="EM_027_3">#REF!</definedName>
    <definedName name="EM_027_4" localSheetId="0">#REF!</definedName>
    <definedName name="EM_027_4" localSheetId="4">#REF!</definedName>
    <definedName name="EM_027_4" localSheetId="8">#REF!</definedName>
    <definedName name="EM_027_4" localSheetId="3">#REF!</definedName>
    <definedName name="EM_027_4" localSheetId="5">#REF!</definedName>
    <definedName name="EM_027_4" localSheetId="7">#REF!</definedName>
    <definedName name="EM_027_4" localSheetId="1">#REF!</definedName>
    <definedName name="EM_027_4" localSheetId="6">#REF!</definedName>
    <definedName name="EM_027_4">#REF!</definedName>
    <definedName name="EM_027_5" localSheetId="0">#REF!</definedName>
    <definedName name="EM_027_5" localSheetId="4">#REF!</definedName>
    <definedName name="EM_027_5" localSheetId="8">#REF!</definedName>
    <definedName name="EM_027_5" localSheetId="3">#REF!</definedName>
    <definedName name="EM_027_5" localSheetId="5">#REF!</definedName>
    <definedName name="EM_027_5" localSheetId="7">#REF!</definedName>
    <definedName name="EM_027_5" localSheetId="1">#REF!</definedName>
    <definedName name="EM_027_5" localSheetId="6">#REF!</definedName>
    <definedName name="EM_027_5">#REF!</definedName>
    <definedName name="EM_027_6" localSheetId="0">#REF!</definedName>
    <definedName name="EM_027_6" localSheetId="4">#REF!</definedName>
    <definedName name="EM_027_6" localSheetId="8">#REF!</definedName>
    <definedName name="EM_027_6" localSheetId="3">#REF!</definedName>
    <definedName name="EM_027_6" localSheetId="5">#REF!</definedName>
    <definedName name="EM_027_6" localSheetId="7">#REF!</definedName>
    <definedName name="EM_027_6" localSheetId="1">#REF!</definedName>
    <definedName name="EM_027_6" localSheetId="6">#REF!</definedName>
    <definedName name="EM_027_6">#REF!</definedName>
    <definedName name="EM_027_7" localSheetId="0">#REF!</definedName>
    <definedName name="EM_027_7" localSheetId="4">#REF!</definedName>
    <definedName name="EM_027_7" localSheetId="8">#REF!</definedName>
    <definedName name="EM_027_7" localSheetId="3">#REF!</definedName>
    <definedName name="EM_027_7" localSheetId="5">#REF!</definedName>
    <definedName name="EM_027_7" localSheetId="7">#REF!</definedName>
    <definedName name="EM_027_7" localSheetId="1">#REF!</definedName>
    <definedName name="EM_027_7" localSheetId="6">#REF!</definedName>
    <definedName name="EM_027_7">#REF!</definedName>
    <definedName name="EM_027_8" localSheetId="0">#REF!</definedName>
    <definedName name="EM_027_8" localSheetId="4">#REF!</definedName>
    <definedName name="EM_027_8" localSheetId="8">#REF!</definedName>
    <definedName name="EM_027_8" localSheetId="3">#REF!</definedName>
    <definedName name="EM_027_8" localSheetId="5">#REF!</definedName>
    <definedName name="EM_027_8" localSheetId="7">#REF!</definedName>
    <definedName name="EM_027_8" localSheetId="1">#REF!</definedName>
    <definedName name="EM_027_8" localSheetId="6">#REF!</definedName>
    <definedName name="EM_027_8">#REF!</definedName>
    <definedName name="EM_027_9" localSheetId="0">#REF!</definedName>
    <definedName name="EM_027_9" localSheetId="4">#REF!</definedName>
    <definedName name="EM_027_9" localSheetId="8">#REF!</definedName>
    <definedName name="EM_027_9" localSheetId="3">#REF!</definedName>
    <definedName name="EM_027_9" localSheetId="5">#REF!</definedName>
    <definedName name="EM_027_9" localSheetId="7">#REF!</definedName>
    <definedName name="EM_027_9" localSheetId="1">#REF!</definedName>
    <definedName name="EM_027_9" localSheetId="6">#REF!</definedName>
    <definedName name="EM_027_9">#REF!</definedName>
    <definedName name="EM_028_1" localSheetId="0">#REF!</definedName>
    <definedName name="EM_028_1" localSheetId="4">#REF!</definedName>
    <definedName name="EM_028_1" localSheetId="8">#REF!</definedName>
    <definedName name="EM_028_1" localSheetId="3">#REF!</definedName>
    <definedName name="EM_028_1" localSheetId="5">#REF!</definedName>
    <definedName name="EM_028_1" localSheetId="7">#REF!</definedName>
    <definedName name="EM_028_1" localSheetId="1">#REF!</definedName>
    <definedName name="EM_028_1" localSheetId="6">#REF!</definedName>
    <definedName name="EM_028_1">#REF!</definedName>
    <definedName name="EM_028_10" localSheetId="0">#REF!</definedName>
    <definedName name="EM_028_10" localSheetId="4">#REF!</definedName>
    <definedName name="EM_028_10" localSheetId="8">#REF!</definedName>
    <definedName name="EM_028_10" localSheetId="3">#REF!</definedName>
    <definedName name="EM_028_10" localSheetId="5">#REF!</definedName>
    <definedName name="EM_028_10" localSheetId="7">#REF!</definedName>
    <definedName name="EM_028_10" localSheetId="1">#REF!</definedName>
    <definedName name="EM_028_10" localSheetId="6">#REF!</definedName>
    <definedName name="EM_028_10">#REF!</definedName>
    <definedName name="EM_028_11" localSheetId="0">#REF!</definedName>
    <definedName name="EM_028_11" localSheetId="4">#REF!</definedName>
    <definedName name="EM_028_11" localSheetId="8">#REF!</definedName>
    <definedName name="EM_028_11" localSheetId="3">#REF!</definedName>
    <definedName name="EM_028_11" localSheetId="5">#REF!</definedName>
    <definedName name="EM_028_11" localSheetId="7">#REF!</definedName>
    <definedName name="EM_028_11" localSheetId="1">#REF!</definedName>
    <definedName name="EM_028_11" localSheetId="6">#REF!</definedName>
    <definedName name="EM_028_11">#REF!</definedName>
    <definedName name="EM_028_12" localSheetId="0">#REF!</definedName>
    <definedName name="EM_028_12" localSheetId="4">#REF!</definedName>
    <definedName name="EM_028_12" localSheetId="8">#REF!</definedName>
    <definedName name="EM_028_12" localSheetId="3">#REF!</definedName>
    <definedName name="EM_028_12" localSheetId="5">#REF!</definedName>
    <definedName name="EM_028_12" localSheetId="7">#REF!</definedName>
    <definedName name="EM_028_12" localSheetId="1">#REF!</definedName>
    <definedName name="EM_028_12" localSheetId="6">#REF!</definedName>
    <definedName name="EM_028_12">#REF!</definedName>
    <definedName name="EM_028_13" localSheetId="0">#REF!</definedName>
    <definedName name="EM_028_13" localSheetId="4">#REF!</definedName>
    <definedName name="EM_028_13" localSheetId="8">#REF!</definedName>
    <definedName name="EM_028_13" localSheetId="3">#REF!</definedName>
    <definedName name="EM_028_13" localSheetId="5">#REF!</definedName>
    <definedName name="EM_028_13" localSheetId="7">#REF!</definedName>
    <definedName name="EM_028_13" localSheetId="1">#REF!</definedName>
    <definedName name="EM_028_13" localSheetId="6">#REF!</definedName>
    <definedName name="EM_028_13">#REF!</definedName>
    <definedName name="EM_028_14" localSheetId="0">#REF!</definedName>
    <definedName name="EM_028_14" localSheetId="4">#REF!</definedName>
    <definedName name="EM_028_14" localSheetId="8">#REF!</definedName>
    <definedName name="EM_028_14" localSheetId="3">#REF!</definedName>
    <definedName name="EM_028_14" localSheetId="5">#REF!</definedName>
    <definedName name="EM_028_14" localSheetId="7">#REF!</definedName>
    <definedName name="EM_028_14" localSheetId="1">#REF!</definedName>
    <definedName name="EM_028_14" localSheetId="6">#REF!</definedName>
    <definedName name="EM_028_14">#REF!</definedName>
    <definedName name="EM_028_15" localSheetId="0">#REF!</definedName>
    <definedName name="EM_028_15" localSheetId="4">#REF!</definedName>
    <definedName name="EM_028_15" localSheetId="8">#REF!</definedName>
    <definedName name="EM_028_15" localSheetId="3">#REF!</definedName>
    <definedName name="EM_028_15" localSheetId="5">#REF!</definedName>
    <definedName name="EM_028_15" localSheetId="7">#REF!</definedName>
    <definedName name="EM_028_15" localSheetId="1">#REF!</definedName>
    <definedName name="EM_028_15" localSheetId="6">#REF!</definedName>
    <definedName name="EM_028_15">#REF!</definedName>
    <definedName name="EM_028_16" localSheetId="0">#REF!</definedName>
    <definedName name="EM_028_16" localSheetId="4">#REF!</definedName>
    <definedName name="EM_028_16" localSheetId="8">#REF!</definedName>
    <definedName name="EM_028_16" localSheetId="3">#REF!</definedName>
    <definedName name="EM_028_16" localSheetId="5">#REF!</definedName>
    <definedName name="EM_028_16" localSheetId="7">#REF!</definedName>
    <definedName name="EM_028_16" localSheetId="1">#REF!</definedName>
    <definedName name="EM_028_16" localSheetId="6">#REF!</definedName>
    <definedName name="EM_028_16">#REF!</definedName>
    <definedName name="EM_028_17" localSheetId="0">#REF!</definedName>
    <definedName name="EM_028_17" localSheetId="4">#REF!</definedName>
    <definedName name="EM_028_17" localSheetId="8">#REF!</definedName>
    <definedName name="EM_028_17" localSheetId="3">#REF!</definedName>
    <definedName name="EM_028_17" localSheetId="5">#REF!</definedName>
    <definedName name="EM_028_17" localSheetId="7">#REF!</definedName>
    <definedName name="EM_028_17" localSheetId="1">#REF!</definedName>
    <definedName name="EM_028_17" localSheetId="6">#REF!</definedName>
    <definedName name="EM_028_17">#REF!</definedName>
    <definedName name="EM_028_18" localSheetId="0">#REF!</definedName>
    <definedName name="EM_028_18" localSheetId="4">#REF!</definedName>
    <definedName name="EM_028_18" localSheetId="8">#REF!</definedName>
    <definedName name="EM_028_18" localSheetId="3">#REF!</definedName>
    <definedName name="EM_028_18" localSheetId="5">#REF!</definedName>
    <definedName name="EM_028_18" localSheetId="7">#REF!</definedName>
    <definedName name="EM_028_18" localSheetId="1">#REF!</definedName>
    <definedName name="EM_028_18" localSheetId="6">#REF!</definedName>
    <definedName name="EM_028_18">#REF!</definedName>
    <definedName name="EM_028_2" localSheetId="0">#REF!</definedName>
    <definedName name="EM_028_2" localSheetId="4">#REF!</definedName>
    <definedName name="EM_028_2" localSheetId="8">#REF!</definedName>
    <definedName name="EM_028_2" localSheetId="3">#REF!</definedName>
    <definedName name="EM_028_2" localSheetId="5">#REF!</definedName>
    <definedName name="EM_028_2" localSheetId="7">#REF!</definedName>
    <definedName name="EM_028_2" localSheetId="1">#REF!</definedName>
    <definedName name="EM_028_2" localSheetId="6">#REF!</definedName>
    <definedName name="EM_028_2">#REF!</definedName>
    <definedName name="EM_028_3" localSheetId="0">#REF!</definedName>
    <definedName name="EM_028_3" localSheetId="4">#REF!</definedName>
    <definedName name="EM_028_3" localSheetId="8">#REF!</definedName>
    <definedName name="EM_028_3" localSheetId="3">#REF!</definedName>
    <definedName name="EM_028_3" localSheetId="5">#REF!</definedName>
    <definedName name="EM_028_3" localSheetId="7">#REF!</definedName>
    <definedName name="EM_028_3" localSheetId="1">#REF!</definedName>
    <definedName name="EM_028_3" localSheetId="6">#REF!</definedName>
    <definedName name="EM_028_3">#REF!</definedName>
    <definedName name="EM_028_4" localSheetId="0">#REF!</definedName>
    <definedName name="EM_028_4" localSheetId="4">#REF!</definedName>
    <definedName name="EM_028_4" localSheetId="8">#REF!</definedName>
    <definedName name="EM_028_4" localSheetId="3">#REF!</definedName>
    <definedName name="EM_028_4" localSheetId="5">#REF!</definedName>
    <definedName name="EM_028_4" localSheetId="7">#REF!</definedName>
    <definedName name="EM_028_4" localSheetId="1">#REF!</definedName>
    <definedName name="EM_028_4" localSheetId="6">#REF!</definedName>
    <definedName name="EM_028_4">#REF!</definedName>
    <definedName name="EM_028_5" localSheetId="0">#REF!</definedName>
    <definedName name="EM_028_5" localSheetId="4">#REF!</definedName>
    <definedName name="EM_028_5" localSheetId="8">#REF!</definedName>
    <definedName name="EM_028_5" localSheetId="3">#REF!</definedName>
    <definedName name="EM_028_5" localSheetId="5">#REF!</definedName>
    <definedName name="EM_028_5" localSheetId="7">#REF!</definedName>
    <definedName name="EM_028_5" localSheetId="1">#REF!</definedName>
    <definedName name="EM_028_5" localSheetId="6">#REF!</definedName>
    <definedName name="EM_028_5">#REF!</definedName>
    <definedName name="EM_028_6" localSheetId="0">#REF!</definedName>
    <definedName name="EM_028_6" localSheetId="4">#REF!</definedName>
    <definedName name="EM_028_6" localSheetId="8">#REF!</definedName>
    <definedName name="EM_028_6" localSheetId="3">#REF!</definedName>
    <definedName name="EM_028_6" localSheetId="5">#REF!</definedName>
    <definedName name="EM_028_6" localSheetId="7">#REF!</definedName>
    <definedName name="EM_028_6" localSheetId="1">#REF!</definedName>
    <definedName name="EM_028_6" localSheetId="6">#REF!</definedName>
    <definedName name="EM_028_6">#REF!</definedName>
    <definedName name="EM_028_7" localSheetId="0">#REF!</definedName>
    <definedName name="EM_028_7" localSheetId="4">#REF!</definedName>
    <definedName name="EM_028_7" localSheetId="8">#REF!</definedName>
    <definedName name="EM_028_7" localSheetId="3">#REF!</definedName>
    <definedName name="EM_028_7" localSheetId="5">#REF!</definedName>
    <definedName name="EM_028_7" localSheetId="7">#REF!</definedName>
    <definedName name="EM_028_7" localSheetId="1">#REF!</definedName>
    <definedName name="EM_028_7" localSheetId="6">#REF!</definedName>
    <definedName name="EM_028_7">#REF!</definedName>
    <definedName name="EM_028_8" localSheetId="0">#REF!</definedName>
    <definedName name="EM_028_8" localSheetId="4">#REF!</definedName>
    <definedName name="EM_028_8" localSheetId="8">#REF!</definedName>
    <definedName name="EM_028_8" localSheetId="3">#REF!</definedName>
    <definedName name="EM_028_8" localSheetId="5">#REF!</definedName>
    <definedName name="EM_028_8" localSheetId="7">#REF!</definedName>
    <definedName name="EM_028_8" localSheetId="1">#REF!</definedName>
    <definedName name="EM_028_8" localSheetId="6">#REF!</definedName>
    <definedName name="EM_028_8">#REF!</definedName>
    <definedName name="EM_028_9" localSheetId="0">#REF!</definedName>
    <definedName name="EM_028_9" localSheetId="4">#REF!</definedName>
    <definedName name="EM_028_9" localSheetId="8">#REF!</definedName>
    <definedName name="EM_028_9" localSheetId="3">#REF!</definedName>
    <definedName name="EM_028_9" localSheetId="5">#REF!</definedName>
    <definedName name="EM_028_9" localSheetId="7">#REF!</definedName>
    <definedName name="EM_028_9" localSheetId="1">#REF!</definedName>
    <definedName name="EM_028_9" localSheetId="6">#REF!</definedName>
    <definedName name="EM_028_9">#REF!</definedName>
    <definedName name="EM_029_1" localSheetId="0">#REF!</definedName>
    <definedName name="EM_029_1" localSheetId="4">#REF!</definedName>
    <definedName name="EM_029_1" localSheetId="8">#REF!</definedName>
    <definedName name="EM_029_1" localSheetId="3">#REF!</definedName>
    <definedName name="EM_029_1" localSheetId="5">#REF!</definedName>
    <definedName name="EM_029_1" localSheetId="7">#REF!</definedName>
    <definedName name="EM_029_1" localSheetId="1">#REF!</definedName>
    <definedName name="EM_029_1" localSheetId="6">#REF!</definedName>
    <definedName name="EM_029_1">#REF!</definedName>
    <definedName name="EM_029_10" localSheetId="0">#REF!</definedName>
    <definedName name="EM_029_10" localSheetId="4">#REF!</definedName>
    <definedName name="EM_029_10" localSheetId="8">#REF!</definedName>
    <definedName name="EM_029_10" localSheetId="3">#REF!</definedName>
    <definedName name="EM_029_10" localSheetId="5">#REF!</definedName>
    <definedName name="EM_029_10" localSheetId="7">#REF!</definedName>
    <definedName name="EM_029_10" localSheetId="1">#REF!</definedName>
    <definedName name="EM_029_10" localSheetId="6">#REF!</definedName>
    <definedName name="EM_029_10">#REF!</definedName>
    <definedName name="EM_029_11" localSheetId="0">#REF!</definedName>
    <definedName name="EM_029_11" localSheetId="4">#REF!</definedName>
    <definedName name="EM_029_11" localSheetId="8">#REF!</definedName>
    <definedName name="EM_029_11" localSheetId="3">#REF!</definedName>
    <definedName name="EM_029_11" localSheetId="5">#REF!</definedName>
    <definedName name="EM_029_11" localSheetId="7">#REF!</definedName>
    <definedName name="EM_029_11" localSheetId="1">#REF!</definedName>
    <definedName name="EM_029_11" localSheetId="6">#REF!</definedName>
    <definedName name="EM_029_11">#REF!</definedName>
    <definedName name="EM_029_12" localSheetId="0">#REF!</definedName>
    <definedName name="EM_029_12" localSheetId="4">#REF!</definedName>
    <definedName name="EM_029_12" localSheetId="8">#REF!</definedName>
    <definedName name="EM_029_12" localSheetId="3">#REF!</definedName>
    <definedName name="EM_029_12" localSheetId="5">#REF!</definedName>
    <definedName name="EM_029_12" localSheetId="7">#REF!</definedName>
    <definedName name="EM_029_12" localSheetId="1">#REF!</definedName>
    <definedName name="EM_029_12" localSheetId="6">#REF!</definedName>
    <definedName name="EM_029_12">#REF!</definedName>
    <definedName name="EM_029_13" localSheetId="0">#REF!</definedName>
    <definedName name="EM_029_13" localSheetId="4">#REF!</definedName>
    <definedName name="EM_029_13" localSheetId="8">#REF!</definedName>
    <definedName name="EM_029_13" localSheetId="3">#REF!</definedName>
    <definedName name="EM_029_13" localSheetId="5">#REF!</definedName>
    <definedName name="EM_029_13" localSheetId="7">#REF!</definedName>
    <definedName name="EM_029_13" localSheetId="1">#REF!</definedName>
    <definedName name="EM_029_13" localSheetId="6">#REF!</definedName>
    <definedName name="EM_029_13">#REF!</definedName>
    <definedName name="EM_029_14" localSheetId="0">#REF!</definedName>
    <definedName name="EM_029_14" localSheetId="4">#REF!</definedName>
    <definedName name="EM_029_14" localSheetId="8">#REF!</definedName>
    <definedName name="EM_029_14" localSheetId="3">#REF!</definedName>
    <definedName name="EM_029_14" localSheetId="5">#REF!</definedName>
    <definedName name="EM_029_14" localSheetId="7">#REF!</definedName>
    <definedName name="EM_029_14" localSheetId="1">#REF!</definedName>
    <definedName name="EM_029_14" localSheetId="6">#REF!</definedName>
    <definedName name="EM_029_14">#REF!</definedName>
    <definedName name="EM_029_15" localSheetId="0">#REF!</definedName>
    <definedName name="EM_029_15" localSheetId="4">#REF!</definedName>
    <definedName name="EM_029_15" localSheetId="8">#REF!</definedName>
    <definedName name="EM_029_15" localSheetId="3">#REF!</definedName>
    <definedName name="EM_029_15" localSheetId="5">#REF!</definedName>
    <definedName name="EM_029_15" localSheetId="7">#REF!</definedName>
    <definedName name="EM_029_15" localSheetId="1">#REF!</definedName>
    <definedName name="EM_029_15" localSheetId="6">#REF!</definedName>
    <definedName name="EM_029_15">#REF!</definedName>
    <definedName name="EM_029_16" localSheetId="0">#REF!</definedName>
    <definedName name="EM_029_16" localSheetId="4">#REF!</definedName>
    <definedName name="EM_029_16" localSheetId="8">#REF!</definedName>
    <definedName name="EM_029_16" localSheetId="3">#REF!</definedName>
    <definedName name="EM_029_16" localSheetId="5">#REF!</definedName>
    <definedName name="EM_029_16" localSheetId="7">#REF!</definedName>
    <definedName name="EM_029_16" localSheetId="1">#REF!</definedName>
    <definedName name="EM_029_16" localSheetId="6">#REF!</definedName>
    <definedName name="EM_029_16">#REF!</definedName>
    <definedName name="EM_029_17" localSheetId="0">#REF!</definedName>
    <definedName name="EM_029_17" localSheetId="4">#REF!</definedName>
    <definedName name="EM_029_17" localSheetId="8">#REF!</definedName>
    <definedName name="EM_029_17" localSheetId="3">#REF!</definedName>
    <definedName name="EM_029_17" localSheetId="5">#REF!</definedName>
    <definedName name="EM_029_17" localSheetId="7">#REF!</definedName>
    <definedName name="EM_029_17" localSheetId="1">#REF!</definedName>
    <definedName name="EM_029_17" localSheetId="6">#REF!</definedName>
    <definedName name="EM_029_17">#REF!</definedName>
    <definedName name="EM_029_18" localSheetId="0">#REF!</definedName>
    <definedName name="EM_029_18" localSheetId="4">#REF!</definedName>
    <definedName name="EM_029_18" localSheetId="8">#REF!</definedName>
    <definedName name="EM_029_18" localSheetId="3">#REF!</definedName>
    <definedName name="EM_029_18" localSheetId="5">#REF!</definedName>
    <definedName name="EM_029_18" localSheetId="7">#REF!</definedName>
    <definedName name="EM_029_18" localSheetId="1">#REF!</definedName>
    <definedName name="EM_029_18" localSheetId="6">#REF!</definedName>
    <definedName name="EM_029_18">#REF!</definedName>
    <definedName name="EM_029_2" localSheetId="0">#REF!</definedName>
    <definedName name="EM_029_2" localSheetId="4">#REF!</definedName>
    <definedName name="EM_029_2" localSheetId="8">#REF!</definedName>
    <definedName name="EM_029_2" localSheetId="3">#REF!</definedName>
    <definedName name="EM_029_2" localSheetId="5">#REF!</definedName>
    <definedName name="EM_029_2" localSheetId="7">#REF!</definedName>
    <definedName name="EM_029_2" localSheetId="1">#REF!</definedName>
    <definedName name="EM_029_2" localSheetId="6">#REF!</definedName>
    <definedName name="EM_029_2">#REF!</definedName>
    <definedName name="EM_029_3" localSheetId="0">#REF!</definedName>
    <definedName name="EM_029_3" localSheetId="4">#REF!</definedName>
    <definedName name="EM_029_3" localSheetId="8">#REF!</definedName>
    <definedName name="EM_029_3" localSheetId="3">#REF!</definedName>
    <definedName name="EM_029_3" localSheetId="5">#REF!</definedName>
    <definedName name="EM_029_3" localSheetId="7">#REF!</definedName>
    <definedName name="EM_029_3" localSheetId="1">#REF!</definedName>
    <definedName name="EM_029_3" localSheetId="6">#REF!</definedName>
    <definedName name="EM_029_3">#REF!</definedName>
    <definedName name="EM_029_4" localSheetId="0">#REF!</definedName>
    <definedName name="EM_029_4" localSheetId="4">#REF!</definedName>
    <definedName name="EM_029_4" localSheetId="8">#REF!</definedName>
    <definedName name="EM_029_4" localSheetId="3">#REF!</definedName>
    <definedName name="EM_029_4" localSheetId="5">#REF!</definedName>
    <definedName name="EM_029_4" localSheetId="7">#REF!</definedName>
    <definedName name="EM_029_4" localSheetId="1">#REF!</definedName>
    <definedName name="EM_029_4" localSheetId="6">#REF!</definedName>
    <definedName name="EM_029_4">#REF!</definedName>
    <definedName name="EM_029_5" localSheetId="0">#REF!</definedName>
    <definedName name="EM_029_5" localSheetId="4">#REF!</definedName>
    <definedName name="EM_029_5" localSheetId="8">#REF!</definedName>
    <definedName name="EM_029_5" localSheetId="3">#REF!</definedName>
    <definedName name="EM_029_5" localSheetId="5">#REF!</definedName>
    <definedName name="EM_029_5" localSheetId="7">#REF!</definedName>
    <definedName name="EM_029_5" localSheetId="1">#REF!</definedName>
    <definedName name="EM_029_5" localSheetId="6">#REF!</definedName>
    <definedName name="EM_029_5">#REF!</definedName>
    <definedName name="EM_029_6" localSheetId="0">#REF!</definedName>
    <definedName name="EM_029_6" localSheetId="4">#REF!</definedName>
    <definedName name="EM_029_6" localSheetId="8">#REF!</definedName>
    <definedName name="EM_029_6" localSheetId="3">#REF!</definedName>
    <definedName name="EM_029_6" localSheetId="5">#REF!</definedName>
    <definedName name="EM_029_6" localSheetId="7">#REF!</definedName>
    <definedName name="EM_029_6" localSheetId="1">#REF!</definedName>
    <definedName name="EM_029_6" localSheetId="6">#REF!</definedName>
    <definedName name="EM_029_6">#REF!</definedName>
    <definedName name="EM_029_7" localSheetId="0">#REF!</definedName>
    <definedName name="EM_029_7" localSheetId="4">#REF!</definedName>
    <definedName name="EM_029_7" localSheetId="8">#REF!</definedName>
    <definedName name="EM_029_7" localSheetId="3">#REF!</definedName>
    <definedName name="EM_029_7" localSheetId="5">#REF!</definedName>
    <definedName name="EM_029_7" localSheetId="7">#REF!</definedName>
    <definedName name="EM_029_7" localSheetId="1">#REF!</definedName>
    <definedName name="EM_029_7" localSheetId="6">#REF!</definedName>
    <definedName name="EM_029_7">#REF!</definedName>
    <definedName name="EM_029_8" localSheetId="0">#REF!</definedName>
    <definedName name="EM_029_8" localSheetId="4">#REF!</definedName>
    <definedName name="EM_029_8" localSheetId="8">#REF!</definedName>
    <definedName name="EM_029_8" localSheetId="3">#REF!</definedName>
    <definedName name="EM_029_8" localSheetId="5">#REF!</definedName>
    <definedName name="EM_029_8" localSheetId="7">#REF!</definedName>
    <definedName name="EM_029_8" localSheetId="1">#REF!</definedName>
    <definedName name="EM_029_8" localSheetId="6">#REF!</definedName>
    <definedName name="EM_029_8">#REF!</definedName>
    <definedName name="EM_029_9" localSheetId="0">#REF!</definedName>
    <definedName name="EM_029_9" localSheetId="4">#REF!</definedName>
    <definedName name="EM_029_9" localSheetId="8">#REF!</definedName>
    <definedName name="EM_029_9" localSheetId="3">#REF!</definedName>
    <definedName name="EM_029_9" localSheetId="5">#REF!</definedName>
    <definedName name="EM_029_9" localSheetId="7">#REF!</definedName>
    <definedName name="EM_029_9" localSheetId="1">#REF!</definedName>
    <definedName name="EM_029_9" localSheetId="6">#REF!</definedName>
    <definedName name="EM_029_9">#REF!</definedName>
    <definedName name="EM_030_1" localSheetId="0">#REF!</definedName>
    <definedName name="EM_030_1" localSheetId="4">#REF!</definedName>
    <definedName name="EM_030_1" localSheetId="8">#REF!</definedName>
    <definedName name="EM_030_1" localSheetId="3">#REF!</definedName>
    <definedName name="EM_030_1" localSheetId="5">#REF!</definedName>
    <definedName name="EM_030_1" localSheetId="7">#REF!</definedName>
    <definedName name="EM_030_1" localSheetId="1">#REF!</definedName>
    <definedName name="EM_030_1" localSheetId="6">#REF!</definedName>
    <definedName name="EM_030_1">#REF!</definedName>
    <definedName name="EM_030_10" localSheetId="0">#REF!</definedName>
    <definedName name="EM_030_10" localSheetId="4">#REF!</definedName>
    <definedName name="EM_030_10" localSheetId="8">#REF!</definedName>
    <definedName name="EM_030_10" localSheetId="3">#REF!</definedName>
    <definedName name="EM_030_10" localSheetId="5">#REF!</definedName>
    <definedName name="EM_030_10" localSheetId="7">#REF!</definedName>
    <definedName name="EM_030_10" localSheetId="1">#REF!</definedName>
    <definedName name="EM_030_10" localSheetId="6">#REF!</definedName>
    <definedName name="EM_030_10">#REF!</definedName>
    <definedName name="EM_030_11" localSheetId="0">#REF!</definedName>
    <definedName name="EM_030_11" localSheetId="4">#REF!</definedName>
    <definedName name="EM_030_11" localSheetId="8">#REF!</definedName>
    <definedName name="EM_030_11" localSheetId="3">#REF!</definedName>
    <definedName name="EM_030_11" localSheetId="5">#REF!</definedName>
    <definedName name="EM_030_11" localSheetId="7">#REF!</definedName>
    <definedName name="EM_030_11" localSheetId="1">#REF!</definedName>
    <definedName name="EM_030_11" localSheetId="6">#REF!</definedName>
    <definedName name="EM_030_11">#REF!</definedName>
    <definedName name="EM_030_12" localSheetId="0">#REF!</definedName>
    <definedName name="EM_030_12" localSheetId="4">#REF!</definedName>
    <definedName name="EM_030_12" localSheetId="8">#REF!</definedName>
    <definedName name="EM_030_12" localSheetId="3">#REF!</definedName>
    <definedName name="EM_030_12" localSheetId="5">#REF!</definedName>
    <definedName name="EM_030_12" localSheetId="7">#REF!</definedName>
    <definedName name="EM_030_12" localSheetId="1">#REF!</definedName>
    <definedName name="EM_030_12" localSheetId="6">#REF!</definedName>
    <definedName name="EM_030_12">#REF!</definedName>
    <definedName name="EM_030_13" localSheetId="0">#REF!</definedName>
    <definedName name="EM_030_13" localSheetId="4">#REF!</definedName>
    <definedName name="EM_030_13" localSheetId="8">#REF!</definedName>
    <definedName name="EM_030_13" localSheetId="3">#REF!</definedName>
    <definedName name="EM_030_13" localSheetId="5">#REF!</definedName>
    <definedName name="EM_030_13" localSheetId="7">#REF!</definedName>
    <definedName name="EM_030_13" localSheetId="1">#REF!</definedName>
    <definedName name="EM_030_13" localSheetId="6">#REF!</definedName>
    <definedName name="EM_030_13">#REF!</definedName>
    <definedName name="EM_030_14" localSheetId="0">#REF!</definedName>
    <definedName name="EM_030_14" localSheetId="4">#REF!</definedName>
    <definedName name="EM_030_14" localSheetId="8">#REF!</definedName>
    <definedName name="EM_030_14" localSheetId="3">#REF!</definedName>
    <definedName name="EM_030_14" localSheetId="5">#REF!</definedName>
    <definedName name="EM_030_14" localSheetId="7">#REF!</definedName>
    <definedName name="EM_030_14" localSheetId="1">#REF!</definedName>
    <definedName name="EM_030_14" localSheetId="6">#REF!</definedName>
    <definedName name="EM_030_14">#REF!</definedName>
    <definedName name="EM_030_15" localSheetId="0">#REF!</definedName>
    <definedName name="EM_030_15" localSheetId="4">#REF!</definedName>
    <definedName name="EM_030_15" localSheetId="8">#REF!</definedName>
    <definedName name="EM_030_15" localSheetId="3">#REF!</definedName>
    <definedName name="EM_030_15" localSheetId="5">#REF!</definedName>
    <definedName name="EM_030_15" localSheetId="7">#REF!</definedName>
    <definedName name="EM_030_15" localSheetId="1">#REF!</definedName>
    <definedName name="EM_030_15" localSheetId="6">#REF!</definedName>
    <definedName name="EM_030_15">#REF!</definedName>
    <definedName name="EM_030_16" localSheetId="0">#REF!</definedName>
    <definedName name="EM_030_16" localSheetId="4">#REF!</definedName>
    <definedName name="EM_030_16" localSheetId="8">#REF!</definedName>
    <definedName name="EM_030_16" localSheetId="3">#REF!</definedName>
    <definedName name="EM_030_16" localSheetId="5">#REF!</definedName>
    <definedName name="EM_030_16" localSheetId="7">#REF!</definedName>
    <definedName name="EM_030_16" localSheetId="1">#REF!</definedName>
    <definedName name="EM_030_16" localSheetId="6">#REF!</definedName>
    <definedName name="EM_030_16">#REF!</definedName>
    <definedName name="EM_030_17" localSheetId="0">#REF!</definedName>
    <definedName name="EM_030_17" localSheetId="4">#REF!</definedName>
    <definedName name="EM_030_17" localSheetId="8">#REF!</definedName>
    <definedName name="EM_030_17" localSheetId="3">#REF!</definedName>
    <definedName name="EM_030_17" localSheetId="5">#REF!</definedName>
    <definedName name="EM_030_17" localSheetId="7">#REF!</definedName>
    <definedName name="EM_030_17" localSheetId="1">#REF!</definedName>
    <definedName name="EM_030_17" localSheetId="6">#REF!</definedName>
    <definedName name="EM_030_17">#REF!</definedName>
    <definedName name="EM_030_18" localSheetId="0">#REF!</definedName>
    <definedName name="EM_030_18" localSheetId="4">#REF!</definedName>
    <definedName name="EM_030_18" localSheetId="8">#REF!</definedName>
    <definedName name="EM_030_18" localSheetId="3">#REF!</definedName>
    <definedName name="EM_030_18" localSheetId="5">#REF!</definedName>
    <definedName name="EM_030_18" localSheetId="7">#REF!</definedName>
    <definedName name="EM_030_18" localSheetId="1">#REF!</definedName>
    <definedName name="EM_030_18" localSheetId="6">#REF!</definedName>
    <definedName name="EM_030_18">#REF!</definedName>
    <definedName name="EM_030_2" localSheetId="0">#REF!</definedName>
    <definedName name="EM_030_2" localSheetId="4">#REF!</definedName>
    <definedName name="EM_030_2" localSheetId="8">#REF!</definedName>
    <definedName name="EM_030_2" localSheetId="3">#REF!</definedName>
    <definedName name="EM_030_2" localSheetId="5">#REF!</definedName>
    <definedName name="EM_030_2" localSheetId="7">#REF!</definedName>
    <definedName name="EM_030_2" localSheetId="1">#REF!</definedName>
    <definedName name="EM_030_2" localSheetId="6">#REF!</definedName>
    <definedName name="EM_030_2">#REF!</definedName>
    <definedName name="EM_030_3" localSheetId="0">#REF!</definedName>
    <definedName name="EM_030_3" localSheetId="4">#REF!</definedName>
    <definedName name="EM_030_3" localSheetId="8">#REF!</definedName>
    <definedName name="EM_030_3" localSheetId="3">#REF!</definedName>
    <definedName name="EM_030_3" localSheetId="5">#REF!</definedName>
    <definedName name="EM_030_3" localSheetId="7">#REF!</definedName>
    <definedName name="EM_030_3" localSheetId="1">#REF!</definedName>
    <definedName name="EM_030_3" localSheetId="6">#REF!</definedName>
    <definedName name="EM_030_3">#REF!</definedName>
    <definedName name="EM_030_4" localSheetId="0">#REF!</definedName>
    <definedName name="EM_030_4" localSheetId="4">#REF!</definedName>
    <definedName name="EM_030_4" localSheetId="8">#REF!</definedName>
    <definedName name="EM_030_4" localSheetId="3">#REF!</definedName>
    <definedName name="EM_030_4" localSheetId="5">#REF!</definedName>
    <definedName name="EM_030_4" localSheetId="7">#REF!</definedName>
    <definedName name="EM_030_4" localSheetId="1">#REF!</definedName>
    <definedName name="EM_030_4" localSheetId="6">#REF!</definedName>
    <definedName name="EM_030_4">#REF!</definedName>
    <definedName name="EM_030_5" localSheetId="0">#REF!</definedName>
    <definedName name="EM_030_5" localSheetId="4">#REF!</definedName>
    <definedName name="EM_030_5" localSheetId="8">#REF!</definedName>
    <definedName name="EM_030_5" localSheetId="3">#REF!</definedName>
    <definedName name="EM_030_5" localSheetId="5">#REF!</definedName>
    <definedName name="EM_030_5" localSheetId="7">#REF!</definedName>
    <definedName name="EM_030_5" localSheetId="1">#REF!</definedName>
    <definedName name="EM_030_5" localSheetId="6">#REF!</definedName>
    <definedName name="EM_030_5">#REF!</definedName>
    <definedName name="EM_030_6" localSheetId="0">#REF!</definedName>
    <definedName name="EM_030_6" localSheetId="4">#REF!</definedName>
    <definedName name="EM_030_6" localSheetId="8">#REF!</definedName>
    <definedName name="EM_030_6" localSheetId="3">#REF!</definedName>
    <definedName name="EM_030_6" localSheetId="5">#REF!</definedName>
    <definedName name="EM_030_6" localSheetId="7">#REF!</definedName>
    <definedName name="EM_030_6" localSheetId="1">#REF!</definedName>
    <definedName name="EM_030_6" localSheetId="6">#REF!</definedName>
    <definedName name="EM_030_6">#REF!</definedName>
    <definedName name="EM_030_7" localSheetId="0">#REF!</definedName>
    <definedName name="EM_030_7" localSheetId="4">#REF!</definedName>
    <definedName name="EM_030_7" localSheetId="8">#REF!</definedName>
    <definedName name="EM_030_7" localSheetId="3">#REF!</definedName>
    <definedName name="EM_030_7" localSheetId="5">#REF!</definedName>
    <definedName name="EM_030_7" localSheetId="7">#REF!</definedName>
    <definedName name="EM_030_7" localSheetId="1">#REF!</definedName>
    <definedName name="EM_030_7" localSheetId="6">#REF!</definedName>
    <definedName name="EM_030_7">#REF!</definedName>
    <definedName name="EM_030_8" localSheetId="0">#REF!</definedName>
    <definedName name="EM_030_8" localSheetId="4">#REF!</definedName>
    <definedName name="EM_030_8" localSheetId="8">#REF!</definedName>
    <definedName name="EM_030_8" localSheetId="3">#REF!</definedName>
    <definedName name="EM_030_8" localSheetId="5">#REF!</definedName>
    <definedName name="EM_030_8" localSheetId="7">#REF!</definedName>
    <definedName name="EM_030_8" localSheetId="1">#REF!</definedName>
    <definedName name="EM_030_8" localSheetId="6">#REF!</definedName>
    <definedName name="EM_030_8">#REF!</definedName>
    <definedName name="EM_030_9" localSheetId="0">#REF!</definedName>
    <definedName name="EM_030_9" localSheetId="4">#REF!</definedName>
    <definedName name="EM_030_9" localSheetId="8">#REF!</definedName>
    <definedName name="EM_030_9" localSheetId="3">#REF!</definedName>
    <definedName name="EM_030_9" localSheetId="5">#REF!</definedName>
    <definedName name="EM_030_9" localSheetId="7">#REF!</definedName>
    <definedName name="EM_030_9" localSheetId="1">#REF!</definedName>
    <definedName name="EM_030_9" localSheetId="6">#REF!</definedName>
    <definedName name="EM_030_9">#REF!</definedName>
    <definedName name="EM_031_1" localSheetId="0">#REF!</definedName>
    <definedName name="EM_031_1" localSheetId="4">#REF!</definedName>
    <definedName name="EM_031_1" localSheetId="8">#REF!</definedName>
    <definedName name="EM_031_1" localSheetId="3">#REF!</definedName>
    <definedName name="EM_031_1" localSheetId="5">#REF!</definedName>
    <definedName name="EM_031_1" localSheetId="7">#REF!</definedName>
    <definedName name="EM_031_1" localSheetId="1">#REF!</definedName>
    <definedName name="EM_031_1" localSheetId="6">#REF!</definedName>
    <definedName name="EM_031_1">#REF!</definedName>
    <definedName name="EM_031_10" localSheetId="0">#REF!</definedName>
    <definedName name="EM_031_10" localSheetId="4">#REF!</definedName>
    <definedName name="EM_031_10" localSheetId="8">#REF!</definedName>
    <definedName name="EM_031_10" localSheetId="3">#REF!</definedName>
    <definedName name="EM_031_10" localSheetId="5">#REF!</definedName>
    <definedName name="EM_031_10" localSheetId="7">#REF!</definedName>
    <definedName name="EM_031_10" localSheetId="1">#REF!</definedName>
    <definedName name="EM_031_10" localSheetId="6">#REF!</definedName>
    <definedName name="EM_031_10">#REF!</definedName>
    <definedName name="EM_031_11" localSheetId="0">#REF!</definedName>
    <definedName name="EM_031_11" localSheetId="4">#REF!</definedName>
    <definedName name="EM_031_11" localSheetId="8">#REF!</definedName>
    <definedName name="EM_031_11" localSheetId="3">#REF!</definedName>
    <definedName name="EM_031_11" localSheetId="5">#REF!</definedName>
    <definedName name="EM_031_11" localSheetId="7">#REF!</definedName>
    <definedName name="EM_031_11" localSheetId="1">#REF!</definedName>
    <definedName name="EM_031_11" localSheetId="6">#REF!</definedName>
    <definedName name="EM_031_11">#REF!</definedName>
    <definedName name="EM_031_12" localSheetId="0">#REF!</definedName>
    <definedName name="EM_031_12" localSheetId="4">#REF!</definedName>
    <definedName name="EM_031_12" localSheetId="8">#REF!</definedName>
    <definedName name="EM_031_12" localSheetId="3">#REF!</definedName>
    <definedName name="EM_031_12" localSheetId="5">#REF!</definedName>
    <definedName name="EM_031_12" localSheetId="7">#REF!</definedName>
    <definedName name="EM_031_12" localSheetId="1">#REF!</definedName>
    <definedName name="EM_031_12" localSheetId="6">#REF!</definedName>
    <definedName name="EM_031_12">#REF!</definedName>
    <definedName name="EM_031_13" localSheetId="0">#REF!</definedName>
    <definedName name="EM_031_13" localSheetId="4">#REF!</definedName>
    <definedName name="EM_031_13" localSheetId="8">#REF!</definedName>
    <definedName name="EM_031_13" localSheetId="3">#REF!</definedName>
    <definedName name="EM_031_13" localSheetId="5">#REF!</definedName>
    <definedName name="EM_031_13" localSheetId="7">#REF!</definedName>
    <definedName name="EM_031_13" localSheetId="1">#REF!</definedName>
    <definedName name="EM_031_13" localSheetId="6">#REF!</definedName>
    <definedName name="EM_031_13">#REF!</definedName>
    <definedName name="EM_031_14" localSheetId="0">#REF!</definedName>
    <definedName name="EM_031_14" localSheetId="4">#REF!</definedName>
    <definedName name="EM_031_14" localSheetId="8">#REF!</definedName>
    <definedName name="EM_031_14" localSheetId="3">#REF!</definedName>
    <definedName name="EM_031_14" localSheetId="5">#REF!</definedName>
    <definedName name="EM_031_14" localSheetId="7">#REF!</definedName>
    <definedName name="EM_031_14" localSheetId="1">#REF!</definedName>
    <definedName name="EM_031_14" localSheetId="6">#REF!</definedName>
    <definedName name="EM_031_14">#REF!</definedName>
    <definedName name="EM_031_15" localSheetId="0">#REF!</definedName>
    <definedName name="EM_031_15" localSheetId="4">#REF!</definedName>
    <definedName name="EM_031_15" localSheetId="8">#REF!</definedName>
    <definedName name="EM_031_15" localSheetId="3">#REF!</definedName>
    <definedName name="EM_031_15" localSheetId="5">#REF!</definedName>
    <definedName name="EM_031_15" localSheetId="7">#REF!</definedName>
    <definedName name="EM_031_15" localSheetId="1">#REF!</definedName>
    <definedName name="EM_031_15" localSheetId="6">#REF!</definedName>
    <definedName name="EM_031_15">#REF!</definedName>
    <definedName name="EM_031_16" localSheetId="0">#REF!</definedName>
    <definedName name="EM_031_16" localSheetId="4">#REF!</definedName>
    <definedName name="EM_031_16" localSheetId="8">#REF!</definedName>
    <definedName name="EM_031_16" localSheetId="3">#REF!</definedName>
    <definedName name="EM_031_16" localSheetId="5">#REF!</definedName>
    <definedName name="EM_031_16" localSheetId="7">#REF!</definedName>
    <definedName name="EM_031_16" localSheetId="1">#REF!</definedName>
    <definedName name="EM_031_16" localSheetId="6">#REF!</definedName>
    <definedName name="EM_031_16">#REF!</definedName>
    <definedName name="EM_031_17" localSheetId="0">#REF!</definedName>
    <definedName name="EM_031_17" localSheetId="4">#REF!</definedName>
    <definedName name="EM_031_17" localSheetId="8">#REF!</definedName>
    <definedName name="EM_031_17" localSheetId="3">#REF!</definedName>
    <definedName name="EM_031_17" localSheetId="5">#REF!</definedName>
    <definedName name="EM_031_17" localSheetId="7">#REF!</definedName>
    <definedName name="EM_031_17" localSheetId="1">#REF!</definedName>
    <definedName name="EM_031_17" localSheetId="6">#REF!</definedName>
    <definedName name="EM_031_17">#REF!</definedName>
    <definedName name="EM_031_18" localSheetId="0">#REF!</definedName>
    <definedName name="EM_031_18" localSheetId="4">#REF!</definedName>
    <definedName name="EM_031_18" localSheetId="8">#REF!</definedName>
    <definedName name="EM_031_18" localSheetId="3">#REF!</definedName>
    <definedName name="EM_031_18" localSheetId="5">#REF!</definedName>
    <definedName name="EM_031_18" localSheetId="7">#REF!</definedName>
    <definedName name="EM_031_18" localSheetId="1">#REF!</definedName>
    <definedName name="EM_031_18" localSheetId="6">#REF!</definedName>
    <definedName name="EM_031_18">#REF!</definedName>
    <definedName name="EM_031_2" localSheetId="0">#REF!</definedName>
    <definedName name="EM_031_2" localSheetId="4">#REF!</definedName>
    <definedName name="EM_031_2" localSheetId="8">#REF!</definedName>
    <definedName name="EM_031_2" localSheetId="3">#REF!</definedName>
    <definedName name="EM_031_2" localSheetId="5">#REF!</definedName>
    <definedName name="EM_031_2" localSheetId="7">#REF!</definedName>
    <definedName name="EM_031_2" localSheetId="1">#REF!</definedName>
    <definedName name="EM_031_2" localSheetId="6">#REF!</definedName>
    <definedName name="EM_031_2">#REF!</definedName>
    <definedName name="EM_031_3" localSheetId="0">#REF!</definedName>
    <definedName name="EM_031_3" localSheetId="4">#REF!</definedName>
    <definedName name="EM_031_3" localSheetId="8">#REF!</definedName>
    <definedName name="EM_031_3" localSheetId="3">#REF!</definedName>
    <definedName name="EM_031_3" localSheetId="5">#REF!</definedName>
    <definedName name="EM_031_3" localSheetId="7">#REF!</definedName>
    <definedName name="EM_031_3" localSheetId="1">#REF!</definedName>
    <definedName name="EM_031_3" localSheetId="6">#REF!</definedName>
    <definedName name="EM_031_3">#REF!</definedName>
    <definedName name="EM_031_4" localSheetId="0">#REF!</definedName>
    <definedName name="EM_031_4" localSheetId="4">#REF!</definedName>
    <definedName name="EM_031_4" localSheetId="8">#REF!</definedName>
    <definedName name="EM_031_4" localSheetId="3">#REF!</definedName>
    <definedName name="EM_031_4" localSheetId="5">#REF!</definedName>
    <definedName name="EM_031_4" localSheetId="7">#REF!</definedName>
    <definedName name="EM_031_4" localSheetId="1">#REF!</definedName>
    <definedName name="EM_031_4" localSheetId="6">#REF!</definedName>
    <definedName name="EM_031_4">#REF!</definedName>
    <definedName name="EM_031_5" localSheetId="0">#REF!</definedName>
    <definedName name="EM_031_5" localSheetId="4">#REF!</definedName>
    <definedName name="EM_031_5" localSheetId="8">#REF!</definedName>
    <definedName name="EM_031_5" localSheetId="3">#REF!</definedName>
    <definedName name="EM_031_5" localSheetId="5">#REF!</definedName>
    <definedName name="EM_031_5" localSheetId="7">#REF!</definedName>
    <definedName name="EM_031_5" localSheetId="1">#REF!</definedName>
    <definedName name="EM_031_5" localSheetId="6">#REF!</definedName>
    <definedName name="EM_031_5">#REF!</definedName>
    <definedName name="EM_031_6" localSheetId="0">#REF!</definedName>
    <definedName name="EM_031_6" localSheetId="4">#REF!</definedName>
    <definedName name="EM_031_6" localSheetId="8">#REF!</definedName>
    <definedName name="EM_031_6" localSheetId="3">#REF!</definedName>
    <definedName name="EM_031_6" localSheetId="5">#REF!</definedName>
    <definedName name="EM_031_6" localSheetId="7">#REF!</definedName>
    <definedName name="EM_031_6" localSheetId="1">#REF!</definedName>
    <definedName name="EM_031_6" localSheetId="6">#REF!</definedName>
    <definedName name="EM_031_6">#REF!</definedName>
    <definedName name="EM_031_7" localSheetId="0">#REF!</definedName>
    <definedName name="EM_031_7" localSheetId="4">#REF!</definedName>
    <definedName name="EM_031_7" localSheetId="8">#REF!</definedName>
    <definedName name="EM_031_7" localSheetId="3">#REF!</definedName>
    <definedName name="EM_031_7" localSheetId="5">#REF!</definedName>
    <definedName name="EM_031_7" localSheetId="7">#REF!</definedName>
    <definedName name="EM_031_7" localSheetId="1">#REF!</definedName>
    <definedName name="EM_031_7" localSheetId="6">#REF!</definedName>
    <definedName name="EM_031_7">#REF!</definedName>
    <definedName name="EM_031_8" localSheetId="0">#REF!</definedName>
    <definedName name="EM_031_8" localSheetId="4">#REF!</definedName>
    <definedName name="EM_031_8" localSheetId="8">#REF!</definedName>
    <definedName name="EM_031_8" localSheetId="3">#REF!</definedName>
    <definedName name="EM_031_8" localSheetId="5">#REF!</definedName>
    <definedName name="EM_031_8" localSheetId="7">#REF!</definedName>
    <definedName name="EM_031_8" localSheetId="1">#REF!</definedName>
    <definedName name="EM_031_8" localSheetId="6">#REF!</definedName>
    <definedName name="EM_031_8">#REF!</definedName>
    <definedName name="EM_031_9" localSheetId="0">#REF!</definedName>
    <definedName name="EM_031_9" localSheetId="4">#REF!</definedName>
    <definedName name="EM_031_9" localSheetId="8">#REF!</definedName>
    <definedName name="EM_031_9" localSheetId="3">#REF!</definedName>
    <definedName name="EM_031_9" localSheetId="5">#REF!</definedName>
    <definedName name="EM_031_9" localSheetId="7">#REF!</definedName>
    <definedName name="EM_031_9" localSheetId="1">#REF!</definedName>
    <definedName name="EM_031_9" localSheetId="6">#REF!</definedName>
    <definedName name="EM_031_9">#REF!</definedName>
    <definedName name="EM_032_1" localSheetId="0">#REF!</definedName>
    <definedName name="EM_032_1" localSheetId="4">#REF!</definedName>
    <definedName name="EM_032_1" localSheetId="8">#REF!</definedName>
    <definedName name="EM_032_1" localSheetId="3">#REF!</definedName>
    <definedName name="EM_032_1" localSheetId="5">#REF!</definedName>
    <definedName name="EM_032_1" localSheetId="7">#REF!</definedName>
    <definedName name="EM_032_1" localSheetId="1">#REF!</definedName>
    <definedName name="EM_032_1" localSheetId="6">#REF!</definedName>
    <definedName name="EM_032_1">#REF!</definedName>
    <definedName name="EM_032_10" localSheetId="0">#REF!</definedName>
    <definedName name="EM_032_10" localSheetId="4">#REF!</definedName>
    <definedName name="EM_032_10" localSheetId="8">#REF!</definedName>
    <definedName name="EM_032_10" localSheetId="3">#REF!</definedName>
    <definedName name="EM_032_10" localSheetId="5">#REF!</definedName>
    <definedName name="EM_032_10" localSheetId="7">#REF!</definedName>
    <definedName name="EM_032_10" localSheetId="1">#REF!</definedName>
    <definedName name="EM_032_10" localSheetId="6">#REF!</definedName>
    <definedName name="EM_032_10">#REF!</definedName>
    <definedName name="EM_032_11" localSheetId="0">#REF!</definedName>
    <definedName name="EM_032_11" localSheetId="4">#REF!</definedName>
    <definedName name="EM_032_11" localSheetId="8">#REF!</definedName>
    <definedName name="EM_032_11" localSheetId="3">#REF!</definedName>
    <definedName name="EM_032_11" localSheetId="5">#REF!</definedName>
    <definedName name="EM_032_11" localSheetId="7">#REF!</definedName>
    <definedName name="EM_032_11" localSheetId="1">#REF!</definedName>
    <definedName name="EM_032_11" localSheetId="6">#REF!</definedName>
    <definedName name="EM_032_11">#REF!</definedName>
    <definedName name="EM_032_12" localSheetId="0">#REF!</definedName>
    <definedName name="EM_032_12" localSheetId="4">#REF!</definedName>
    <definedName name="EM_032_12" localSheetId="8">#REF!</definedName>
    <definedName name="EM_032_12" localSheetId="3">#REF!</definedName>
    <definedName name="EM_032_12" localSheetId="5">#REF!</definedName>
    <definedName name="EM_032_12" localSheetId="7">#REF!</definedName>
    <definedName name="EM_032_12" localSheetId="1">#REF!</definedName>
    <definedName name="EM_032_12" localSheetId="6">#REF!</definedName>
    <definedName name="EM_032_12">#REF!</definedName>
    <definedName name="EM_032_13" localSheetId="0">#REF!</definedName>
    <definedName name="EM_032_13" localSheetId="4">#REF!</definedName>
    <definedName name="EM_032_13" localSheetId="8">#REF!</definedName>
    <definedName name="EM_032_13" localSheetId="3">#REF!</definedName>
    <definedName name="EM_032_13" localSheetId="5">#REF!</definedName>
    <definedName name="EM_032_13" localSheetId="7">#REF!</definedName>
    <definedName name="EM_032_13" localSheetId="1">#REF!</definedName>
    <definedName name="EM_032_13" localSheetId="6">#REF!</definedName>
    <definedName name="EM_032_13">#REF!</definedName>
    <definedName name="EM_032_14" localSheetId="0">#REF!</definedName>
    <definedName name="EM_032_14" localSheetId="4">#REF!</definedName>
    <definedName name="EM_032_14" localSheetId="8">#REF!</definedName>
    <definedName name="EM_032_14" localSheetId="3">#REF!</definedName>
    <definedName name="EM_032_14" localSheetId="5">#REF!</definedName>
    <definedName name="EM_032_14" localSheetId="7">#REF!</definedName>
    <definedName name="EM_032_14" localSheetId="1">#REF!</definedName>
    <definedName name="EM_032_14" localSheetId="6">#REF!</definedName>
    <definedName name="EM_032_14">#REF!</definedName>
    <definedName name="EM_032_15" localSheetId="0">#REF!</definedName>
    <definedName name="EM_032_15" localSheetId="4">#REF!</definedName>
    <definedName name="EM_032_15" localSheetId="8">#REF!</definedName>
    <definedName name="EM_032_15" localSheetId="3">#REF!</definedName>
    <definedName name="EM_032_15" localSheetId="5">#REF!</definedName>
    <definedName name="EM_032_15" localSheetId="7">#REF!</definedName>
    <definedName name="EM_032_15" localSheetId="1">#REF!</definedName>
    <definedName name="EM_032_15" localSheetId="6">#REF!</definedName>
    <definedName name="EM_032_15">#REF!</definedName>
    <definedName name="EM_032_16" localSheetId="0">#REF!</definedName>
    <definedName name="EM_032_16" localSheetId="4">#REF!</definedName>
    <definedName name="EM_032_16" localSheetId="8">#REF!</definedName>
    <definedName name="EM_032_16" localSheetId="3">#REF!</definedName>
    <definedName name="EM_032_16" localSheetId="5">#REF!</definedName>
    <definedName name="EM_032_16" localSheetId="7">#REF!</definedName>
    <definedName name="EM_032_16" localSheetId="1">#REF!</definedName>
    <definedName name="EM_032_16" localSheetId="6">#REF!</definedName>
    <definedName name="EM_032_16">#REF!</definedName>
    <definedName name="EM_032_17" localSheetId="0">#REF!</definedName>
    <definedName name="EM_032_17" localSheetId="4">#REF!</definedName>
    <definedName name="EM_032_17" localSheetId="8">#REF!</definedName>
    <definedName name="EM_032_17" localSheetId="3">#REF!</definedName>
    <definedName name="EM_032_17" localSheetId="5">#REF!</definedName>
    <definedName name="EM_032_17" localSheetId="7">#REF!</definedName>
    <definedName name="EM_032_17" localSheetId="1">#REF!</definedName>
    <definedName name="EM_032_17" localSheetId="6">#REF!</definedName>
    <definedName name="EM_032_17">#REF!</definedName>
    <definedName name="EM_032_18" localSheetId="0">#REF!</definedName>
    <definedName name="EM_032_18" localSheetId="4">#REF!</definedName>
    <definedName name="EM_032_18" localSheetId="8">#REF!</definedName>
    <definedName name="EM_032_18" localSheetId="3">#REF!</definedName>
    <definedName name="EM_032_18" localSheetId="5">#REF!</definedName>
    <definedName name="EM_032_18" localSheetId="7">#REF!</definedName>
    <definedName name="EM_032_18" localSheetId="1">#REF!</definedName>
    <definedName name="EM_032_18" localSheetId="6">#REF!</definedName>
    <definedName name="EM_032_18">#REF!</definedName>
    <definedName name="EM_032_2" localSheetId="0">#REF!</definedName>
    <definedName name="EM_032_2" localSheetId="4">#REF!</definedName>
    <definedName name="EM_032_2" localSheetId="8">#REF!</definedName>
    <definedName name="EM_032_2" localSheetId="3">#REF!</definedName>
    <definedName name="EM_032_2" localSheetId="5">#REF!</definedName>
    <definedName name="EM_032_2" localSheetId="7">#REF!</definedName>
    <definedName name="EM_032_2" localSheetId="1">#REF!</definedName>
    <definedName name="EM_032_2" localSheetId="6">#REF!</definedName>
    <definedName name="EM_032_2">#REF!</definedName>
    <definedName name="EM_032_3" localSheetId="0">#REF!</definedName>
    <definedName name="EM_032_3" localSheetId="4">#REF!</definedName>
    <definedName name="EM_032_3" localSheetId="8">#REF!</definedName>
    <definedName name="EM_032_3" localSheetId="3">#REF!</definedName>
    <definedName name="EM_032_3" localSheetId="5">#REF!</definedName>
    <definedName name="EM_032_3" localSheetId="7">#REF!</definedName>
    <definedName name="EM_032_3" localSheetId="1">#REF!</definedName>
    <definedName name="EM_032_3" localSheetId="6">#REF!</definedName>
    <definedName name="EM_032_3">#REF!</definedName>
    <definedName name="EM_032_4" localSheetId="0">#REF!</definedName>
    <definedName name="EM_032_4" localSheetId="4">#REF!</definedName>
    <definedName name="EM_032_4" localSheetId="8">#REF!</definedName>
    <definedName name="EM_032_4" localSheetId="3">#REF!</definedName>
    <definedName name="EM_032_4" localSheetId="5">#REF!</definedName>
    <definedName name="EM_032_4" localSheetId="7">#REF!</definedName>
    <definedName name="EM_032_4" localSheetId="1">#REF!</definedName>
    <definedName name="EM_032_4" localSheetId="6">#REF!</definedName>
    <definedName name="EM_032_4">#REF!</definedName>
    <definedName name="EM_032_5" localSheetId="0">#REF!</definedName>
    <definedName name="EM_032_5" localSheetId="4">#REF!</definedName>
    <definedName name="EM_032_5" localSheetId="8">#REF!</definedName>
    <definedName name="EM_032_5" localSheetId="3">#REF!</definedName>
    <definedName name="EM_032_5" localSheetId="5">#REF!</definedName>
    <definedName name="EM_032_5" localSheetId="7">#REF!</definedName>
    <definedName name="EM_032_5" localSheetId="1">#REF!</definedName>
    <definedName name="EM_032_5" localSheetId="6">#REF!</definedName>
    <definedName name="EM_032_5">#REF!</definedName>
    <definedName name="EM_032_6" localSheetId="0">#REF!</definedName>
    <definedName name="EM_032_6" localSheetId="4">#REF!</definedName>
    <definedName name="EM_032_6" localSheetId="8">#REF!</definedName>
    <definedName name="EM_032_6" localSheetId="3">#REF!</definedName>
    <definedName name="EM_032_6" localSheetId="5">#REF!</definedName>
    <definedName name="EM_032_6" localSheetId="7">#REF!</definedName>
    <definedName name="EM_032_6" localSheetId="1">#REF!</definedName>
    <definedName name="EM_032_6" localSheetId="6">#REF!</definedName>
    <definedName name="EM_032_6">#REF!</definedName>
    <definedName name="EM_032_7" localSheetId="0">#REF!</definedName>
    <definedName name="EM_032_7" localSheetId="4">#REF!</definedName>
    <definedName name="EM_032_7" localSheetId="8">#REF!</definedName>
    <definedName name="EM_032_7" localSheetId="3">#REF!</definedName>
    <definedName name="EM_032_7" localSheetId="5">#REF!</definedName>
    <definedName name="EM_032_7" localSheetId="7">#REF!</definedName>
    <definedName name="EM_032_7" localSheetId="1">#REF!</definedName>
    <definedName name="EM_032_7" localSheetId="6">#REF!</definedName>
    <definedName name="EM_032_7">#REF!</definedName>
    <definedName name="EM_032_8" localSheetId="0">#REF!</definedName>
    <definedName name="EM_032_8" localSheetId="4">#REF!</definedName>
    <definedName name="EM_032_8" localSheetId="8">#REF!</definedName>
    <definedName name="EM_032_8" localSheetId="3">#REF!</definedName>
    <definedName name="EM_032_8" localSheetId="5">#REF!</definedName>
    <definedName name="EM_032_8" localSheetId="7">#REF!</definedName>
    <definedName name="EM_032_8" localSheetId="1">#REF!</definedName>
    <definedName name="EM_032_8" localSheetId="6">#REF!</definedName>
    <definedName name="EM_032_8">#REF!</definedName>
    <definedName name="EM_032_9" localSheetId="0">#REF!</definedName>
    <definedName name="EM_032_9" localSheetId="4">#REF!</definedName>
    <definedName name="EM_032_9" localSheetId="8">#REF!</definedName>
    <definedName name="EM_032_9" localSheetId="3">#REF!</definedName>
    <definedName name="EM_032_9" localSheetId="5">#REF!</definedName>
    <definedName name="EM_032_9" localSheetId="7">#REF!</definedName>
    <definedName name="EM_032_9" localSheetId="1">#REF!</definedName>
    <definedName name="EM_032_9" localSheetId="6">#REF!</definedName>
    <definedName name="EM_032_9">#REF!</definedName>
    <definedName name="EM_033_1" localSheetId="0">#REF!</definedName>
    <definedName name="EM_033_1" localSheetId="4">#REF!</definedName>
    <definedName name="EM_033_1" localSheetId="8">#REF!</definedName>
    <definedName name="EM_033_1" localSheetId="3">#REF!</definedName>
    <definedName name="EM_033_1" localSheetId="5">#REF!</definedName>
    <definedName name="EM_033_1" localSheetId="7">#REF!</definedName>
    <definedName name="EM_033_1" localSheetId="1">#REF!</definedName>
    <definedName name="EM_033_1" localSheetId="6">#REF!</definedName>
    <definedName name="EM_033_1">#REF!</definedName>
    <definedName name="EM_033_10" localSheetId="0">#REF!</definedName>
    <definedName name="EM_033_10" localSheetId="4">#REF!</definedName>
    <definedName name="EM_033_10" localSheetId="8">#REF!</definedName>
    <definedName name="EM_033_10" localSheetId="3">#REF!</definedName>
    <definedName name="EM_033_10" localSheetId="5">#REF!</definedName>
    <definedName name="EM_033_10" localSheetId="7">#REF!</definedName>
    <definedName name="EM_033_10" localSheetId="1">#REF!</definedName>
    <definedName name="EM_033_10" localSheetId="6">#REF!</definedName>
    <definedName name="EM_033_10">#REF!</definedName>
    <definedName name="EM_033_11" localSheetId="0">#REF!</definedName>
    <definedName name="EM_033_11" localSheetId="4">#REF!</definedName>
    <definedName name="EM_033_11" localSheetId="8">#REF!</definedName>
    <definedName name="EM_033_11" localSheetId="3">#REF!</definedName>
    <definedName name="EM_033_11" localSheetId="5">#REF!</definedName>
    <definedName name="EM_033_11" localSheetId="7">#REF!</definedName>
    <definedName name="EM_033_11" localSheetId="1">#REF!</definedName>
    <definedName name="EM_033_11" localSheetId="6">#REF!</definedName>
    <definedName name="EM_033_11">#REF!</definedName>
    <definedName name="EM_033_12" localSheetId="0">#REF!</definedName>
    <definedName name="EM_033_12" localSheetId="4">#REF!</definedName>
    <definedName name="EM_033_12" localSheetId="8">#REF!</definedName>
    <definedName name="EM_033_12" localSheetId="3">#REF!</definedName>
    <definedName name="EM_033_12" localSheetId="5">#REF!</definedName>
    <definedName name="EM_033_12" localSheetId="7">#REF!</definedName>
    <definedName name="EM_033_12" localSheetId="1">#REF!</definedName>
    <definedName name="EM_033_12" localSheetId="6">#REF!</definedName>
    <definedName name="EM_033_12">#REF!</definedName>
    <definedName name="EM_033_13" localSheetId="0">#REF!</definedName>
    <definedName name="EM_033_13" localSheetId="4">#REF!</definedName>
    <definedName name="EM_033_13" localSheetId="8">#REF!</definedName>
    <definedName name="EM_033_13" localSheetId="3">#REF!</definedName>
    <definedName name="EM_033_13" localSheetId="5">#REF!</definedName>
    <definedName name="EM_033_13" localSheetId="7">#REF!</definedName>
    <definedName name="EM_033_13" localSheetId="1">#REF!</definedName>
    <definedName name="EM_033_13" localSheetId="6">#REF!</definedName>
    <definedName name="EM_033_13">#REF!</definedName>
    <definedName name="EM_033_14" localSheetId="0">#REF!</definedName>
    <definedName name="EM_033_14" localSheetId="4">#REF!</definedName>
    <definedName name="EM_033_14" localSheetId="8">#REF!</definedName>
    <definedName name="EM_033_14" localSheetId="3">#REF!</definedName>
    <definedName name="EM_033_14" localSheetId="5">#REF!</definedName>
    <definedName name="EM_033_14" localSheetId="7">#REF!</definedName>
    <definedName name="EM_033_14" localSheetId="1">#REF!</definedName>
    <definedName name="EM_033_14" localSheetId="6">#REF!</definedName>
    <definedName name="EM_033_14">#REF!</definedName>
    <definedName name="EM_033_15" localSheetId="0">#REF!</definedName>
    <definedName name="EM_033_15" localSheetId="4">#REF!</definedName>
    <definedName name="EM_033_15" localSheetId="8">#REF!</definedName>
    <definedName name="EM_033_15" localSheetId="3">#REF!</definedName>
    <definedName name="EM_033_15" localSheetId="5">#REF!</definedName>
    <definedName name="EM_033_15" localSheetId="7">#REF!</definedName>
    <definedName name="EM_033_15" localSheetId="1">#REF!</definedName>
    <definedName name="EM_033_15" localSheetId="6">#REF!</definedName>
    <definedName name="EM_033_15">#REF!</definedName>
    <definedName name="EM_033_16" localSheetId="0">#REF!</definedName>
    <definedName name="EM_033_16" localSheetId="4">#REF!</definedName>
    <definedName name="EM_033_16" localSheetId="8">#REF!</definedName>
    <definedName name="EM_033_16" localSheetId="3">#REF!</definedName>
    <definedName name="EM_033_16" localSheetId="5">#REF!</definedName>
    <definedName name="EM_033_16" localSheetId="7">#REF!</definedName>
    <definedName name="EM_033_16" localSheetId="1">#REF!</definedName>
    <definedName name="EM_033_16" localSheetId="6">#REF!</definedName>
    <definedName name="EM_033_16">#REF!</definedName>
    <definedName name="EM_033_17" localSheetId="0">#REF!</definedName>
    <definedName name="EM_033_17" localSheetId="4">#REF!</definedName>
    <definedName name="EM_033_17" localSheetId="8">#REF!</definedName>
    <definedName name="EM_033_17" localSheetId="3">#REF!</definedName>
    <definedName name="EM_033_17" localSheetId="5">#REF!</definedName>
    <definedName name="EM_033_17" localSheetId="7">#REF!</definedName>
    <definedName name="EM_033_17" localSheetId="1">#REF!</definedName>
    <definedName name="EM_033_17" localSheetId="6">#REF!</definedName>
    <definedName name="EM_033_17">#REF!</definedName>
    <definedName name="EM_033_18" localSheetId="0">#REF!</definedName>
    <definedName name="EM_033_18" localSheetId="4">#REF!</definedName>
    <definedName name="EM_033_18" localSheetId="8">#REF!</definedName>
    <definedName name="EM_033_18" localSheetId="3">#REF!</definedName>
    <definedName name="EM_033_18" localSheetId="5">#REF!</definedName>
    <definedName name="EM_033_18" localSheetId="7">#REF!</definedName>
    <definedName name="EM_033_18" localSheetId="1">#REF!</definedName>
    <definedName name="EM_033_18" localSheetId="6">#REF!</definedName>
    <definedName name="EM_033_18">#REF!</definedName>
    <definedName name="EM_033_2" localSheetId="0">#REF!</definedName>
    <definedName name="EM_033_2" localSheetId="4">#REF!</definedName>
    <definedName name="EM_033_2" localSheetId="8">#REF!</definedName>
    <definedName name="EM_033_2" localSheetId="3">#REF!</definedName>
    <definedName name="EM_033_2" localSheetId="5">#REF!</definedName>
    <definedName name="EM_033_2" localSheetId="7">#REF!</definedName>
    <definedName name="EM_033_2" localSheetId="1">#REF!</definedName>
    <definedName name="EM_033_2" localSheetId="6">#REF!</definedName>
    <definedName name="EM_033_2">#REF!</definedName>
    <definedName name="EM_033_3" localSheetId="0">#REF!</definedName>
    <definedName name="EM_033_3" localSheetId="4">#REF!</definedName>
    <definedName name="EM_033_3" localSheetId="8">#REF!</definedName>
    <definedName name="EM_033_3" localSheetId="3">#REF!</definedName>
    <definedName name="EM_033_3" localSheetId="5">#REF!</definedName>
    <definedName name="EM_033_3" localSheetId="7">#REF!</definedName>
    <definedName name="EM_033_3" localSheetId="1">#REF!</definedName>
    <definedName name="EM_033_3" localSheetId="6">#REF!</definedName>
    <definedName name="EM_033_3">#REF!</definedName>
    <definedName name="EM_033_4" localSheetId="0">#REF!</definedName>
    <definedName name="EM_033_4" localSheetId="4">#REF!</definedName>
    <definedName name="EM_033_4" localSheetId="8">#REF!</definedName>
    <definedName name="EM_033_4" localSheetId="3">#REF!</definedName>
    <definedName name="EM_033_4" localSheetId="5">#REF!</definedName>
    <definedName name="EM_033_4" localSheetId="7">#REF!</definedName>
    <definedName name="EM_033_4" localSheetId="1">#REF!</definedName>
    <definedName name="EM_033_4" localSheetId="6">#REF!</definedName>
    <definedName name="EM_033_4">#REF!</definedName>
    <definedName name="EM_033_5" localSheetId="0">#REF!</definedName>
    <definedName name="EM_033_5" localSheetId="4">#REF!</definedName>
    <definedName name="EM_033_5" localSheetId="8">#REF!</definedName>
    <definedName name="EM_033_5" localSheetId="3">#REF!</definedName>
    <definedName name="EM_033_5" localSheetId="5">#REF!</definedName>
    <definedName name="EM_033_5" localSheetId="7">#REF!</definedName>
    <definedName name="EM_033_5" localSheetId="1">#REF!</definedName>
    <definedName name="EM_033_5" localSheetId="6">#REF!</definedName>
    <definedName name="EM_033_5">#REF!</definedName>
    <definedName name="EM_033_6" localSheetId="0">#REF!</definedName>
    <definedName name="EM_033_6" localSheetId="4">#REF!</definedName>
    <definedName name="EM_033_6" localSheetId="8">#REF!</definedName>
    <definedName name="EM_033_6" localSheetId="3">#REF!</definedName>
    <definedName name="EM_033_6" localSheetId="5">#REF!</definedName>
    <definedName name="EM_033_6" localSheetId="7">#REF!</definedName>
    <definedName name="EM_033_6" localSheetId="1">#REF!</definedName>
    <definedName name="EM_033_6" localSheetId="6">#REF!</definedName>
    <definedName name="EM_033_6">#REF!</definedName>
    <definedName name="EM_033_7" localSheetId="0">#REF!</definedName>
    <definedName name="EM_033_7" localSheetId="4">#REF!</definedName>
    <definedName name="EM_033_7" localSheetId="8">#REF!</definedName>
    <definedName name="EM_033_7" localSheetId="3">#REF!</definedName>
    <definedName name="EM_033_7" localSheetId="5">#REF!</definedName>
    <definedName name="EM_033_7" localSheetId="7">#REF!</definedName>
    <definedName name="EM_033_7" localSheetId="1">#REF!</definedName>
    <definedName name="EM_033_7" localSheetId="6">#REF!</definedName>
    <definedName name="EM_033_7">#REF!</definedName>
    <definedName name="EM_033_8" localSheetId="0">#REF!</definedName>
    <definedName name="EM_033_8" localSheetId="4">#REF!</definedName>
    <definedName name="EM_033_8" localSheetId="8">#REF!</definedName>
    <definedName name="EM_033_8" localSheetId="3">#REF!</definedName>
    <definedName name="EM_033_8" localSheetId="5">#REF!</definedName>
    <definedName name="EM_033_8" localSheetId="7">#REF!</definedName>
    <definedName name="EM_033_8" localSheetId="1">#REF!</definedName>
    <definedName name="EM_033_8" localSheetId="6">#REF!</definedName>
    <definedName name="EM_033_8">#REF!</definedName>
    <definedName name="EM_033_9" localSheetId="0">#REF!</definedName>
    <definedName name="EM_033_9" localSheetId="4">#REF!</definedName>
    <definedName name="EM_033_9" localSheetId="8">#REF!</definedName>
    <definedName name="EM_033_9" localSheetId="3">#REF!</definedName>
    <definedName name="EM_033_9" localSheetId="5">#REF!</definedName>
    <definedName name="EM_033_9" localSheetId="7">#REF!</definedName>
    <definedName name="EM_033_9" localSheetId="1">#REF!</definedName>
    <definedName name="EM_033_9" localSheetId="6">#REF!</definedName>
    <definedName name="EM_033_9">#REF!</definedName>
    <definedName name="EM_034_1" localSheetId="0">#REF!</definedName>
    <definedName name="EM_034_1" localSheetId="4">#REF!</definedName>
    <definedName name="EM_034_1" localSheetId="8">#REF!</definedName>
    <definedName name="EM_034_1" localSheetId="3">#REF!</definedName>
    <definedName name="EM_034_1" localSheetId="5">#REF!</definedName>
    <definedName name="EM_034_1" localSheetId="7">#REF!</definedName>
    <definedName name="EM_034_1" localSheetId="1">#REF!</definedName>
    <definedName name="EM_034_1" localSheetId="6">#REF!</definedName>
    <definedName name="EM_034_1">#REF!</definedName>
    <definedName name="EM_034_10" localSheetId="0">#REF!</definedName>
    <definedName name="EM_034_10" localSheetId="4">#REF!</definedName>
    <definedName name="EM_034_10" localSheetId="8">#REF!</definedName>
    <definedName name="EM_034_10" localSheetId="3">#REF!</definedName>
    <definedName name="EM_034_10" localSheetId="5">#REF!</definedName>
    <definedName name="EM_034_10" localSheetId="7">#REF!</definedName>
    <definedName name="EM_034_10" localSheetId="1">#REF!</definedName>
    <definedName name="EM_034_10" localSheetId="6">#REF!</definedName>
    <definedName name="EM_034_10">#REF!</definedName>
    <definedName name="EM_034_11" localSheetId="0">#REF!</definedName>
    <definedName name="EM_034_11" localSheetId="4">#REF!</definedName>
    <definedName name="EM_034_11" localSheetId="8">#REF!</definedName>
    <definedName name="EM_034_11" localSheetId="3">#REF!</definedName>
    <definedName name="EM_034_11" localSheetId="5">#REF!</definedName>
    <definedName name="EM_034_11" localSheetId="7">#REF!</definedName>
    <definedName name="EM_034_11" localSheetId="1">#REF!</definedName>
    <definedName name="EM_034_11" localSheetId="6">#REF!</definedName>
    <definedName name="EM_034_11">#REF!</definedName>
    <definedName name="EM_034_12" localSheetId="0">#REF!</definedName>
    <definedName name="EM_034_12" localSheetId="4">#REF!</definedName>
    <definedName name="EM_034_12" localSheetId="8">#REF!</definedName>
    <definedName name="EM_034_12" localSheetId="3">#REF!</definedName>
    <definedName name="EM_034_12" localSheetId="5">#REF!</definedName>
    <definedName name="EM_034_12" localSheetId="7">#REF!</definedName>
    <definedName name="EM_034_12" localSheetId="1">#REF!</definedName>
    <definedName name="EM_034_12" localSheetId="6">#REF!</definedName>
    <definedName name="EM_034_12">#REF!</definedName>
    <definedName name="EM_034_13" localSheetId="0">#REF!</definedName>
    <definedName name="EM_034_13" localSheetId="4">#REF!</definedName>
    <definedName name="EM_034_13" localSheetId="8">#REF!</definedName>
    <definedName name="EM_034_13" localSheetId="3">#REF!</definedName>
    <definedName name="EM_034_13" localSheetId="5">#REF!</definedName>
    <definedName name="EM_034_13" localSheetId="7">#REF!</definedName>
    <definedName name="EM_034_13" localSheetId="1">#REF!</definedName>
    <definedName name="EM_034_13" localSheetId="6">#REF!</definedName>
    <definedName name="EM_034_13">#REF!</definedName>
    <definedName name="EM_034_14" localSheetId="0">#REF!</definedName>
    <definedName name="EM_034_14" localSheetId="4">#REF!</definedName>
    <definedName name="EM_034_14" localSheetId="8">#REF!</definedName>
    <definedName name="EM_034_14" localSheetId="3">#REF!</definedName>
    <definedName name="EM_034_14" localSheetId="5">#REF!</definedName>
    <definedName name="EM_034_14" localSheetId="7">#REF!</definedName>
    <definedName name="EM_034_14" localSheetId="1">#REF!</definedName>
    <definedName name="EM_034_14" localSheetId="6">#REF!</definedName>
    <definedName name="EM_034_14">#REF!</definedName>
    <definedName name="EM_034_15" localSheetId="0">#REF!</definedName>
    <definedName name="EM_034_15" localSheetId="4">#REF!</definedName>
    <definedName name="EM_034_15" localSheetId="8">#REF!</definedName>
    <definedName name="EM_034_15" localSheetId="3">#REF!</definedName>
    <definedName name="EM_034_15" localSheetId="5">#REF!</definedName>
    <definedName name="EM_034_15" localSheetId="7">#REF!</definedName>
    <definedName name="EM_034_15" localSheetId="1">#REF!</definedName>
    <definedName name="EM_034_15" localSheetId="6">#REF!</definedName>
    <definedName name="EM_034_15">#REF!</definedName>
    <definedName name="EM_034_16" localSheetId="0">#REF!</definedName>
    <definedName name="EM_034_16" localSheetId="4">#REF!</definedName>
    <definedName name="EM_034_16" localSheetId="8">#REF!</definedName>
    <definedName name="EM_034_16" localSheetId="3">#REF!</definedName>
    <definedName name="EM_034_16" localSheetId="5">#REF!</definedName>
    <definedName name="EM_034_16" localSheetId="7">#REF!</definedName>
    <definedName name="EM_034_16" localSheetId="1">#REF!</definedName>
    <definedName name="EM_034_16" localSheetId="6">#REF!</definedName>
    <definedName name="EM_034_16">#REF!</definedName>
    <definedName name="EM_034_17" localSheetId="0">#REF!</definedName>
    <definedName name="EM_034_17" localSheetId="4">#REF!</definedName>
    <definedName name="EM_034_17" localSheetId="8">#REF!</definedName>
    <definedName name="EM_034_17" localSheetId="3">#REF!</definedName>
    <definedName name="EM_034_17" localSheetId="5">#REF!</definedName>
    <definedName name="EM_034_17" localSheetId="7">#REF!</definedName>
    <definedName name="EM_034_17" localSheetId="1">#REF!</definedName>
    <definedName name="EM_034_17" localSheetId="6">#REF!</definedName>
    <definedName name="EM_034_17">#REF!</definedName>
    <definedName name="EM_034_18" localSheetId="0">#REF!</definedName>
    <definedName name="EM_034_18" localSheetId="4">#REF!</definedName>
    <definedName name="EM_034_18" localSheetId="8">#REF!</definedName>
    <definedName name="EM_034_18" localSheetId="3">#REF!</definedName>
    <definedName name="EM_034_18" localSheetId="5">#REF!</definedName>
    <definedName name="EM_034_18" localSheetId="7">#REF!</definedName>
    <definedName name="EM_034_18" localSheetId="1">#REF!</definedName>
    <definedName name="EM_034_18" localSheetId="6">#REF!</definedName>
    <definedName name="EM_034_18">#REF!</definedName>
    <definedName name="EM_034_2" localSheetId="0">#REF!</definedName>
    <definedName name="EM_034_2" localSheetId="4">#REF!</definedName>
    <definedName name="EM_034_2" localSheetId="8">#REF!</definedName>
    <definedName name="EM_034_2" localSheetId="3">#REF!</definedName>
    <definedName name="EM_034_2" localSheetId="5">#REF!</definedName>
    <definedName name="EM_034_2" localSheetId="7">#REF!</definedName>
    <definedName name="EM_034_2" localSheetId="1">#REF!</definedName>
    <definedName name="EM_034_2" localSheetId="6">#REF!</definedName>
    <definedName name="EM_034_2">#REF!</definedName>
    <definedName name="EM_034_3" localSheetId="0">#REF!</definedName>
    <definedName name="EM_034_3" localSheetId="4">#REF!</definedName>
    <definedName name="EM_034_3" localSheetId="8">#REF!</definedName>
    <definedName name="EM_034_3" localSheetId="3">#REF!</definedName>
    <definedName name="EM_034_3" localSheetId="5">#REF!</definedName>
    <definedName name="EM_034_3" localSheetId="7">#REF!</definedName>
    <definedName name="EM_034_3" localSheetId="1">#REF!</definedName>
    <definedName name="EM_034_3" localSheetId="6">#REF!</definedName>
    <definedName name="EM_034_3">#REF!</definedName>
    <definedName name="EM_034_4" localSheetId="0">#REF!</definedName>
    <definedName name="EM_034_4" localSheetId="4">#REF!</definedName>
    <definedName name="EM_034_4" localSheetId="8">#REF!</definedName>
    <definedName name="EM_034_4" localSheetId="3">#REF!</definedName>
    <definedName name="EM_034_4" localSheetId="5">#REF!</definedName>
    <definedName name="EM_034_4" localSheetId="7">#REF!</definedName>
    <definedName name="EM_034_4" localSheetId="1">#REF!</definedName>
    <definedName name="EM_034_4" localSheetId="6">#REF!</definedName>
    <definedName name="EM_034_4">#REF!</definedName>
    <definedName name="EM_034_5" localSheetId="0">#REF!</definedName>
    <definedName name="EM_034_5" localSheetId="4">#REF!</definedName>
    <definedName name="EM_034_5" localSheetId="8">#REF!</definedName>
    <definedName name="EM_034_5" localSheetId="3">#REF!</definedName>
    <definedName name="EM_034_5" localSheetId="5">#REF!</definedName>
    <definedName name="EM_034_5" localSheetId="7">#REF!</definedName>
    <definedName name="EM_034_5" localSheetId="1">#REF!</definedName>
    <definedName name="EM_034_5" localSheetId="6">#REF!</definedName>
    <definedName name="EM_034_5">#REF!</definedName>
    <definedName name="EM_034_6" localSheetId="0">#REF!</definedName>
    <definedName name="EM_034_6" localSheetId="4">#REF!</definedName>
    <definedName name="EM_034_6" localSheetId="8">#REF!</definedName>
    <definedName name="EM_034_6" localSheetId="3">#REF!</definedName>
    <definedName name="EM_034_6" localSheetId="5">#REF!</definedName>
    <definedName name="EM_034_6" localSheetId="7">#REF!</definedName>
    <definedName name="EM_034_6" localSheetId="1">#REF!</definedName>
    <definedName name="EM_034_6" localSheetId="6">#REF!</definedName>
    <definedName name="EM_034_6">#REF!</definedName>
    <definedName name="EM_034_7" localSheetId="0">#REF!</definedName>
    <definedName name="EM_034_7" localSheetId="4">#REF!</definedName>
    <definedName name="EM_034_7" localSheetId="8">#REF!</definedName>
    <definedName name="EM_034_7" localSheetId="3">#REF!</definedName>
    <definedName name="EM_034_7" localSheetId="5">#REF!</definedName>
    <definedName name="EM_034_7" localSheetId="7">#REF!</definedName>
    <definedName name="EM_034_7" localSheetId="1">#REF!</definedName>
    <definedName name="EM_034_7" localSheetId="6">#REF!</definedName>
    <definedName name="EM_034_7">#REF!</definedName>
    <definedName name="EM_034_8" localSheetId="0">#REF!</definedName>
    <definedName name="EM_034_8" localSheetId="4">#REF!</definedName>
    <definedName name="EM_034_8" localSheetId="8">#REF!</definedName>
    <definedName name="EM_034_8" localSheetId="3">#REF!</definedName>
    <definedName name="EM_034_8" localSheetId="5">#REF!</definedName>
    <definedName name="EM_034_8" localSheetId="7">#REF!</definedName>
    <definedName name="EM_034_8" localSheetId="1">#REF!</definedName>
    <definedName name="EM_034_8" localSheetId="6">#REF!</definedName>
    <definedName name="EM_034_8">#REF!</definedName>
    <definedName name="EM_034_9" localSheetId="0">#REF!</definedName>
    <definedName name="EM_034_9" localSheetId="4">#REF!</definedName>
    <definedName name="EM_034_9" localSheetId="8">#REF!</definedName>
    <definedName name="EM_034_9" localSheetId="3">#REF!</definedName>
    <definedName name="EM_034_9" localSheetId="5">#REF!</definedName>
    <definedName name="EM_034_9" localSheetId="7">#REF!</definedName>
    <definedName name="EM_034_9" localSheetId="1">#REF!</definedName>
    <definedName name="EM_034_9" localSheetId="6">#REF!</definedName>
    <definedName name="EM_034_9">#REF!</definedName>
    <definedName name="EM_035_1" localSheetId="0">#REF!</definedName>
    <definedName name="EM_035_1" localSheetId="4">#REF!</definedName>
    <definedName name="EM_035_1" localSheetId="8">#REF!</definedName>
    <definedName name="EM_035_1" localSheetId="3">#REF!</definedName>
    <definedName name="EM_035_1" localSheetId="5">#REF!</definedName>
    <definedName name="EM_035_1" localSheetId="7">#REF!</definedName>
    <definedName name="EM_035_1" localSheetId="1">#REF!</definedName>
    <definedName name="EM_035_1" localSheetId="6">#REF!</definedName>
    <definedName name="EM_035_1">#REF!</definedName>
    <definedName name="EM_035_10" localSheetId="0">#REF!</definedName>
    <definedName name="EM_035_10" localSheetId="4">#REF!</definedName>
    <definedName name="EM_035_10" localSheetId="8">#REF!</definedName>
    <definedName name="EM_035_10" localSheetId="3">#REF!</definedName>
    <definedName name="EM_035_10" localSheetId="5">#REF!</definedName>
    <definedName name="EM_035_10" localSheetId="7">#REF!</definedName>
    <definedName name="EM_035_10" localSheetId="1">#REF!</definedName>
    <definedName name="EM_035_10" localSheetId="6">#REF!</definedName>
    <definedName name="EM_035_10">#REF!</definedName>
    <definedName name="EM_035_11" localSheetId="0">#REF!</definedName>
    <definedName name="EM_035_11" localSheetId="4">#REF!</definedName>
    <definedName name="EM_035_11" localSheetId="8">#REF!</definedName>
    <definedName name="EM_035_11" localSheetId="3">#REF!</definedName>
    <definedName name="EM_035_11" localSheetId="5">#REF!</definedName>
    <definedName name="EM_035_11" localSheetId="7">#REF!</definedName>
    <definedName name="EM_035_11" localSheetId="1">#REF!</definedName>
    <definedName name="EM_035_11" localSheetId="6">#REF!</definedName>
    <definedName name="EM_035_11">#REF!</definedName>
    <definedName name="EM_035_12" localSheetId="0">#REF!</definedName>
    <definedName name="EM_035_12" localSheetId="4">#REF!</definedName>
    <definedName name="EM_035_12" localSheetId="8">#REF!</definedName>
    <definedName name="EM_035_12" localSheetId="3">#REF!</definedName>
    <definedName name="EM_035_12" localSheetId="5">#REF!</definedName>
    <definedName name="EM_035_12" localSheetId="7">#REF!</definedName>
    <definedName name="EM_035_12" localSheetId="1">#REF!</definedName>
    <definedName name="EM_035_12" localSheetId="6">#REF!</definedName>
    <definedName name="EM_035_12">#REF!</definedName>
    <definedName name="EM_035_13" localSheetId="0">#REF!</definedName>
    <definedName name="EM_035_13" localSheetId="4">#REF!</definedName>
    <definedName name="EM_035_13" localSheetId="8">#REF!</definedName>
    <definedName name="EM_035_13" localSheetId="3">#REF!</definedName>
    <definedName name="EM_035_13" localSheetId="5">#REF!</definedName>
    <definedName name="EM_035_13" localSheetId="7">#REF!</definedName>
    <definedName name="EM_035_13" localSheetId="1">#REF!</definedName>
    <definedName name="EM_035_13" localSheetId="6">#REF!</definedName>
    <definedName name="EM_035_13">#REF!</definedName>
    <definedName name="EM_035_14" localSheetId="0">#REF!</definedName>
    <definedName name="EM_035_14" localSheetId="4">#REF!</definedName>
    <definedName name="EM_035_14" localSheetId="8">#REF!</definedName>
    <definedName name="EM_035_14" localSheetId="3">#REF!</definedName>
    <definedName name="EM_035_14" localSheetId="5">#REF!</definedName>
    <definedName name="EM_035_14" localSheetId="7">#REF!</definedName>
    <definedName name="EM_035_14" localSheetId="1">#REF!</definedName>
    <definedName name="EM_035_14" localSheetId="6">#REF!</definedName>
    <definedName name="EM_035_14">#REF!</definedName>
    <definedName name="EM_035_15" localSheetId="0">#REF!</definedName>
    <definedName name="EM_035_15" localSheetId="4">#REF!</definedName>
    <definedName name="EM_035_15" localSheetId="8">#REF!</definedName>
    <definedName name="EM_035_15" localSheetId="3">#REF!</definedName>
    <definedName name="EM_035_15" localSheetId="5">#REF!</definedName>
    <definedName name="EM_035_15" localSheetId="7">#REF!</definedName>
    <definedName name="EM_035_15" localSheetId="1">#REF!</definedName>
    <definedName name="EM_035_15" localSheetId="6">#REF!</definedName>
    <definedName name="EM_035_15">#REF!</definedName>
    <definedName name="EM_035_16" localSheetId="0">#REF!</definedName>
    <definedName name="EM_035_16" localSheetId="4">#REF!</definedName>
    <definedName name="EM_035_16" localSheetId="8">#REF!</definedName>
    <definedName name="EM_035_16" localSheetId="3">#REF!</definedName>
    <definedName name="EM_035_16" localSheetId="5">#REF!</definedName>
    <definedName name="EM_035_16" localSheetId="7">#REF!</definedName>
    <definedName name="EM_035_16" localSheetId="1">#REF!</definedName>
    <definedName name="EM_035_16" localSheetId="6">#REF!</definedName>
    <definedName name="EM_035_16">#REF!</definedName>
    <definedName name="EM_035_17" localSheetId="0">#REF!</definedName>
    <definedName name="EM_035_17" localSheetId="4">#REF!</definedName>
    <definedName name="EM_035_17" localSheetId="8">#REF!</definedName>
    <definedName name="EM_035_17" localSheetId="3">#REF!</definedName>
    <definedName name="EM_035_17" localSheetId="5">#REF!</definedName>
    <definedName name="EM_035_17" localSheetId="7">#REF!</definedName>
    <definedName name="EM_035_17" localSheetId="1">#REF!</definedName>
    <definedName name="EM_035_17" localSheetId="6">#REF!</definedName>
    <definedName name="EM_035_17">#REF!</definedName>
    <definedName name="EM_035_18" localSheetId="0">#REF!</definedName>
    <definedName name="EM_035_18" localSheetId="4">#REF!</definedName>
    <definedName name="EM_035_18" localSheetId="8">#REF!</definedName>
    <definedName name="EM_035_18" localSheetId="3">#REF!</definedName>
    <definedName name="EM_035_18" localSheetId="5">#REF!</definedName>
    <definedName name="EM_035_18" localSheetId="7">#REF!</definedName>
    <definedName name="EM_035_18" localSheetId="1">#REF!</definedName>
    <definedName name="EM_035_18" localSheetId="6">#REF!</definedName>
    <definedName name="EM_035_18">#REF!</definedName>
    <definedName name="EM_035_2" localSheetId="0">#REF!</definedName>
    <definedName name="EM_035_2" localSheetId="4">#REF!</definedName>
    <definedName name="EM_035_2" localSheetId="8">#REF!</definedName>
    <definedName name="EM_035_2" localSheetId="3">#REF!</definedName>
    <definedName name="EM_035_2" localSheetId="5">#REF!</definedName>
    <definedName name="EM_035_2" localSheetId="7">#REF!</definedName>
    <definedName name="EM_035_2" localSheetId="1">#REF!</definedName>
    <definedName name="EM_035_2" localSheetId="6">#REF!</definedName>
    <definedName name="EM_035_2">#REF!</definedName>
    <definedName name="EM_035_3" localSheetId="0">#REF!</definedName>
    <definedName name="EM_035_3" localSheetId="4">#REF!</definedName>
    <definedName name="EM_035_3" localSheetId="8">#REF!</definedName>
    <definedName name="EM_035_3" localSheetId="3">#REF!</definedName>
    <definedName name="EM_035_3" localSheetId="5">#REF!</definedName>
    <definedName name="EM_035_3" localSheetId="7">#REF!</definedName>
    <definedName name="EM_035_3" localSheetId="1">#REF!</definedName>
    <definedName name="EM_035_3" localSheetId="6">#REF!</definedName>
    <definedName name="EM_035_3">#REF!</definedName>
    <definedName name="EM_035_4" localSheetId="0">#REF!</definedName>
    <definedName name="EM_035_4" localSheetId="4">#REF!</definedName>
    <definedName name="EM_035_4" localSheetId="8">#REF!</definedName>
    <definedName name="EM_035_4" localSheetId="3">#REF!</definedName>
    <definedName name="EM_035_4" localSheetId="5">#REF!</definedName>
    <definedName name="EM_035_4" localSheetId="7">#REF!</definedName>
    <definedName name="EM_035_4" localSheetId="1">#REF!</definedName>
    <definedName name="EM_035_4" localSheetId="6">#REF!</definedName>
    <definedName name="EM_035_4">#REF!</definedName>
    <definedName name="EM_035_5" localSheetId="0">#REF!</definedName>
    <definedName name="EM_035_5" localSheetId="4">#REF!</definedName>
    <definedName name="EM_035_5" localSheetId="8">#REF!</definedName>
    <definedName name="EM_035_5" localSheetId="3">#REF!</definedName>
    <definedName name="EM_035_5" localSheetId="5">#REF!</definedName>
    <definedName name="EM_035_5" localSheetId="7">#REF!</definedName>
    <definedName name="EM_035_5" localSheetId="1">#REF!</definedName>
    <definedName name="EM_035_5" localSheetId="6">#REF!</definedName>
    <definedName name="EM_035_5">#REF!</definedName>
    <definedName name="EM_035_6" localSheetId="0">#REF!</definedName>
    <definedName name="EM_035_6" localSheetId="4">#REF!</definedName>
    <definedName name="EM_035_6" localSheetId="8">#REF!</definedName>
    <definedName name="EM_035_6" localSheetId="3">#REF!</definedName>
    <definedName name="EM_035_6" localSheetId="5">#REF!</definedName>
    <definedName name="EM_035_6" localSheetId="7">#REF!</definedName>
    <definedName name="EM_035_6" localSheetId="1">#REF!</definedName>
    <definedName name="EM_035_6" localSheetId="6">#REF!</definedName>
    <definedName name="EM_035_6">#REF!</definedName>
    <definedName name="EM_035_7" localSheetId="0">#REF!</definedName>
    <definedName name="EM_035_7" localSheetId="4">#REF!</definedName>
    <definedName name="EM_035_7" localSheetId="8">#REF!</definedName>
    <definedName name="EM_035_7" localSheetId="3">#REF!</definedName>
    <definedName name="EM_035_7" localSheetId="5">#REF!</definedName>
    <definedName name="EM_035_7" localSheetId="7">#REF!</definedName>
    <definedName name="EM_035_7" localSheetId="1">#REF!</definedName>
    <definedName name="EM_035_7" localSheetId="6">#REF!</definedName>
    <definedName name="EM_035_7">#REF!</definedName>
    <definedName name="EM_035_8" localSheetId="0">#REF!</definedName>
    <definedName name="EM_035_8" localSheetId="4">#REF!</definedName>
    <definedName name="EM_035_8" localSheetId="8">#REF!</definedName>
    <definedName name="EM_035_8" localSheetId="3">#REF!</definedName>
    <definedName name="EM_035_8" localSheetId="5">#REF!</definedName>
    <definedName name="EM_035_8" localSheetId="7">#REF!</definedName>
    <definedName name="EM_035_8" localSheetId="1">#REF!</definedName>
    <definedName name="EM_035_8" localSheetId="6">#REF!</definedName>
    <definedName name="EM_035_8">#REF!</definedName>
    <definedName name="EM_035_9" localSheetId="0">#REF!</definedName>
    <definedName name="EM_035_9" localSheetId="4">#REF!</definedName>
    <definedName name="EM_035_9" localSheetId="8">#REF!</definedName>
    <definedName name="EM_035_9" localSheetId="3">#REF!</definedName>
    <definedName name="EM_035_9" localSheetId="5">#REF!</definedName>
    <definedName name="EM_035_9" localSheetId="7">#REF!</definedName>
    <definedName name="EM_035_9" localSheetId="1">#REF!</definedName>
    <definedName name="EM_035_9" localSheetId="6">#REF!</definedName>
    <definedName name="EM_035_9">#REF!</definedName>
    <definedName name="EM_036_1" localSheetId="0">#REF!</definedName>
    <definedName name="EM_036_1" localSheetId="4">#REF!</definedName>
    <definedName name="EM_036_1" localSheetId="8">#REF!</definedName>
    <definedName name="EM_036_1" localSheetId="3">#REF!</definedName>
    <definedName name="EM_036_1" localSheetId="5">#REF!</definedName>
    <definedName name="EM_036_1" localSheetId="7">#REF!</definedName>
    <definedName name="EM_036_1" localSheetId="1">#REF!</definedName>
    <definedName name="EM_036_1" localSheetId="6">#REF!</definedName>
    <definedName name="EM_036_1">#REF!</definedName>
    <definedName name="EM_036_10" localSheetId="0">#REF!</definedName>
    <definedName name="EM_036_10" localSheetId="4">#REF!</definedName>
    <definedName name="EM_036_10" localSheetId="8">#REF!</definedName>
    <definedName name="EM_036_10" localSheetId="3">#REF!</definedName>
    <definedName name="EM_036_10" localSheetId="5">#REF!</definedName>
    <definedName name="EM_036_10" localSheetId="7">#REF!</definedName>
    <definedName name="EM_036_10" localSheetId="1">#REF!</definedName>
    <definedName name="EM_036_10" localSheetId="6">#REF!</definedName>
    <definedName name="EM_036_10">#REF!</definedName>
    <definedName name="EM_036_11" localSheetId="0">#REF!</definedName>
    <definedName name="EM_036_11" localSheetId="4">#REF!</definedName>
    <definedName name="EM_036_11" localSheetId="8">#REF!</definedName>
    <definedName name="EM_036_11" localSheetId="3">#REF!</definedName>
    <definedName name="EM_036_11" localSheetId="5">#REF!</definedName>
    <definedName name="EM_036_11" localSheetId="7">#REF!</definedName>
    <definedName name="EM_036_11" localSheetId="1">#REF!</definedName>
    <definedName name="EM_036_11" localSheetId="6">#REF!</definedName>
    <definedName name="EM_036_11">#REF!</definedName>
    <definedName name="EM_036_12" localSheetId="0">#REF!</definedName>
    <definedName name="EM_036_12" localSheetId="4">#REF!</definedName>
    <definedName name="EM_036_12" localSheetId="8">#REF!</definedName>
    <definedName name="EM_036_12" localSheetId="3">#REF!</definedName>
    <definedName name="EM_036_12" localSheetId="5">#REF!</definedName>
    <definedName name="EM_036_12" localSheetId="7">#REF!</definedName>
    <definedName name="EM_036_12" localSheetId="1">#REF!</definedName>
    <definedName name="EM_036_12" localSheetId="6">#REF!</definedName>
    <definedName name="EM_036_12">#REF!</definedName>
    <definedName name="EM_036_13" localSheetId="0">#REF!</definedName>
    <definedName name="EM_036_13" localSheetId="4">#REF!</definedName>
    <definedName name="EM_036_13" localSheetId="8">#REF!</definedName>
    <definedName name="EM_036_13" localSheetId="3">#REF!</definedName>
    <definedName name="EM_036_13" localSheetId="5">#REF!</definedName>
    <definedName name="EM_036_13" localSheetId="7">#REF!</definedName>
    <definedName name="EM_036_13" localSheetId="1">#REF!</definedName>
    <definedName name="EM_036_13" localSheetId="6">#REF!</definedName>
    <definedName name="EM_036_13">#REF!</definedName>
    <definedName name="EM_036_14" localSheetId="0">#REF!</definedName>
    <definedName name="EM_036_14" localSheetId="4">#REF!</definedName>
    <definedName name="EM_036_14" localSheetId="8">#REF!</definedName>
    <definedName name="EM_036_14" localSheetId="3">#REF!</definedName>
    <definedName name="EM_036_14" localSheetId="5">#REF!</definedName>
    <definedName name="EM_036_14" localSheetId="7">#REF!</definedName>
    <definedName name="EM_036_14" localSheetId="1">#REF!</definedName>
    <definedName name="EM_036_14" localSheetId="6">#REF!</definedName>
    <definedName name="EM_036_14">#REF!</definedName>
    <definedName name="EM_036_15" localSheetId="0">#REF!</definedName>
    <definedName name="EM_036_15" localSheetId="4">#REF!</definedName>
    <definedName name="EM_036_15" localSheetId="8">#REF!</definedName>
    <definedName name="EM_036_15" localSheetId="3">#REF!</definedName>
    <definedName name="EM_036_15" localSheetId="5">#REF!</definedName>
    <definedName name="EM_036_15" localSheetId="7">#REF!</definedName>
    <definedName name="EM_036_15" localSheetId="1">#REF!</definedName>
    <definedName name="EM_036_15" localSheetId="6">#REF!</definedName>
    <definedName name="EM_036_15">#REF!</definedName>
    <definedName name="EM_036_16" localSheetId="0">#REF!</definedName>
    <definedName name="EM_036_16" localSheetId="4">#REF!</definedName>
    <definedName name="EM_036_16" localSheetId="8">#REF!</definedName>
    <definedName name="EM_036_16" localSheetId="3">#REF!</definedName>
    <definedName name="EM_036_16" localSheetId="5">#REF!</definedName>
    <definedName name="EM_036_16" localSheetId="7">#REF!</definedName>
    <definedName name="EM_036_16" localSheetId="1">#REF!</definedName>
    <definedName name="EM_036_16" localSheetId="6">#REF!</definedName>
    <definedName name="EM_036_16">#REF!</definedName>
    <definedName name="EM_036_17" localSheetId="0">#REF!</definedName>
    <definedName name="EM_036_17" localSheetId="4">#REF!</definedName>
    <definedName name="EM_036_17" localSheetId="8">#REF!</definedName>
    <definedName name="EM_036_17" localSheetId="3">#REF!</definedName>
    <definedName name="EM_036_17" localSheetId="5">#REF!</definedName>
    <definedName name="EM_036_17" localSheetId="7">#REF!</definedName>
    <definedName name="EM_036_17" localSheetId="1">#REF!</definedName>
    <definedName name="EM_036_17" localSheetId="6">#REF!</definedName>
    <definedName name="EM_036_17">#REF!</definedName>
    <definedName name="EM_036_18" localSheetId="0">#REF!</definedName>
    <definedName name="EM_036_18" localSheetId="4">#REF!</definedName>
    <definedName name="EM_036_18" localSheetId="8">#REF!</definedName>
    <definedName name="EM_036_18" localSheetId="3">#REF!</definedName>
    <definedName name="EM_036_18" localSheetId="5">#REF!</definedName>
    <definedName name="EM_036_18" localSheetId="7">#REF!</definedName>
    <definedName name="EM_036_18" localSheetId="1">#REF!</definedName>
    <definedName name="EM_036_18" localSheetId="6">#REF!</definedName>
    <definedName name="EM_036_18">#REF!</definedName>
    <definedName name="EM_036_2" localSheetId="0">#REF!</definedName>
    <definedName name="EM_036_2" localSheetId="4">#REF!</definedName>
    <definedName name="EM_036_2" localSheetId="8">#REF!</definedName>
    <definedName name="EM_036_2" localSheetId="3">#REF!</definedName>
    <definedName name="EM_036_2" localSheetId="5">#REF!</definedName>
    <definedName name="EM_036_2" localSheetId="7">#REF!</definedName>
    <definedName name="EM_036_2" localSheetId="1">#REF!</definedName>
    <definedName name="EM_036_2" localSheetId="6">#REF!</definedName>
    <definedName name="EM_036_2">#REF!</definedName>
    <definedName name="EM_036_3" localSheetId="0">#REF!</definedName>
    <definedName name="EM_036_3" localSheetId="4">#REF!</definedName>
    <definedName name="EM_036_3" localSheetId="8">#REF!</definedName>
    <definedName name="EM_036_3" localSheetId="3">#REF!</definedName>
    <definedName name="EM_036_3" localSheetId="5">#REF!</definedName>
    <definedName name="EM_036_3" localSheetId="7">#REF!</definedName>
    <definedName name="EM_036_3" localSheetId="1">#REF!</definedName>
    <definedName name="EM_036_3" localSheetId="6">#REF!</definedName>
    <definedName name="EM_036_3">#REF!</definedName>
    <definedName name="EM_036_4" localSheetId="0">#REF!</definedName>
    <definedName name="EM_036_4" localSheetId="4">#REF!</definedName>
    <definedName name="EM_036_4" localSheetId="8">#REF!</definedName>
    <definedName name="EM_036_4" localSheetId="3">#REF!</definedName>
    <definedName name="EM_036_4" localSheetId="5">#REF!</definedName>
    <definedName name="EM_036_4" localSheetId="7">#REF!</definedName>
    <definedName name="EM_036_4" localSheetId="1">#REF!</definedName>
    <definedName name="EM_036_4" localSheetId="6">#REF!</definedName>
    <definedName name="EM_036_4">#REF!</definedName>
    <definedName name="EM_036_5" localSheetId="0">#REF!</definedName>
    <definedName name="EM_036_5" localSheetId="4">#REF!</definedName>
    <definedName name="EM_036_5" localSheetId="8">#REF!</definedName>
    <definedName name="EM_036_5" localSheetId="3">#REF!</definedName>
    <definedName name="EM_036_5" localSheetId="5">#REF!</definedName>
    <definedName name="EM_036_5" localSheetId="7">#REF!</definedName>
    <definedName name="EM_036_5" localSheetId="1">#REF!</definedName>
    <definedName name="EM_036_5" localSheetId="6">#REF!</definedName>
    <definedName name="EM_036_5">#REF!</definedName>
    <definedName name="EM_036_6" localSheetId="0">#REF!</definedName>
    <definedName name="EM_036_6" localSheetId="4">#REF!</definedName>
    <definedName name="EM_036_6" localSheetId="8">#REF!</definedName>
    <definedName name="EM_036_6" localSheetId="3">#REF!</definedName>
    <definedName name="EM_036_6" localSheetId="5">#REF!</definedName>
    <definedName name="EM_036_6" localSheetId="7">#REF!</definedName>
    <definedName name="EM_036_6" localSheetId="1">#REF!</definedName>
    <definedName name="EM_036_6" localSheetId="6">#REF!</definedName>
    <definedName name="EM_036_6">#REF!</definedName>
    <definedName name="EM_036_7" localSheetId="0">#REF!</definedName>
    <definedName name="EM_036_7" localSheetId="4">#REF!</definedName>
    <definedName name="EM_036_7" localSheetId="8">#REF!</definedName>
    <definedName name="EM_036_7" localSheetId="3">#REF!</definedName>
    <definedName name="EM_036_7" localSheetId="5">#REF!</definedName>
    <definedName name="EM_036_7" localSheetId="7">#REF!</definedName>
    <definedName name="EM_036_7" localSheetId="1">#REF!</definedName>
    <definedName name="EM_036_7" localSheetId="6">#REF!</definedName>
    <definedName name="EM_036_7">#REF!</definedName>
    <definedName name="EM_036_8" localSheetId="0">#REF!</definedName>
    <definedName name="EM_036_8" localSheetId="4">#REF!</definedName>
    <definedName name="EM_036_8" localSheetId="8">#REF!</definedName>
    <definedName name="EM_036_8" localSheetId="3">#REF!</definedName>
    <definedName name="EM_036_8" localSheetId="5">#REF!</definedName>
    <definedName name="EM_036_8" localSheetId="7">#REF!</definedName>
    <definedName name="EM_036_8" localSheetId="1">#REF!</definedName>
    <definedName name="EM_036_8" localSheetId="6">#REF!</definedName>
    <definedName name="EM_036_8">#REF!</definedName>
    <definedName name="EM_036_9" localSheetId="0">#REF!</definedName>
    <definedName name="EM_036_9" localSheetId="4">#REF!</definedName>
    <definedName name="EM_036_9" localSheetId="8">#REF!</definedName>
    <definedName name="EM_036_9" localSheetId="3">#REF!</definedName>
    <definedName name="EM_036_9" localSheetId="5">#REF!</definedName>
    <definedName name="EM_036_9" localSheetId="7">#REF!</definedName>
    <definedName name="EM_036_9" localSheetId="1">#REF!</definedName>
    <definedName name="EM_036_9" localSheetId="6">#REF!</definedName>
    <definedName name="EM_036_9">#REF!</definedName>
    <definedName name="EM_037_1" localSheetId="0">#REF!</definedName>
    <definedName name="EM_037_1" localSheetId="4">#REF!</definedName>
    <definedName name="EM_037_1" localSheetId="8">#REF!</definedName>
    <definedName name="EM_037_1" localSheetId="3">#REF!</definedName>
    <definedName name="EM_037_1" localSheetId="5">#REF!</definedName>
    <definedName name="EM_037_1" localSheetId="7">#REF!</definedName>
    <definedName name="EM_037_1" localSheetId="1">#REF!</definedName>
    <definedName name="EM_037_1" localSheetId="6">#REF!</definedName>
    <definedName name="EM_037_1">#REF!</definedName>
    <definedName name="EM_037_10" localSheetId="0">#REF!</definedName>
    <definedName name="EM_037_10" localSheetId="4">#REF!</definedName>
    <definedName name="EM_037_10" localSheetId="8">#REF!</definedName>
    <definedName name="EM_037_10" localSheetId="3">#REF!</definedName>
    <definedName name="EM_037_10" localSheetId="5">#REF!</definedName>
    <definedName name="EM_037_10" localSheetId="7">#REF!</definedName>
    <definedName name="EM_037_10" localSheetId="1">#REF!</definedName>
    <definedName name="EM_037_10" localSheetId="6">#REF!</definedName>
    <definedName name="EM_037_10">#REF!</definedName>
    <definedName name="EM_037_11" localSheetId="0">#REF!</definedName>
    <definedName name="EM_037_11" localSheetId="4">#REF!</definedName>
    <definedName name="EM_037_11" localSheetId="8">#REF!</definedName>
    <definedName name="EM_037_11" localSheetId="3">#REF!</definedName>
    <definedName name="EM_037_11" localSheetId="5">#REF!</definedName>
    <definedName name="EM_037_11" localSheetId="7">#REF!</definedName>
    <definedName name="EM_037_11" localSheetId="1">#REF!</definedName>
    <definedName name="EM_037_11" localSheetId="6">#REF!</definedName>
    <definedName name="EM_037_11">#REF!</definedName>
    <definedName name="EM_037_12" localSheetId="0">#REF!</definedName>
    <definedName name="EM_037_12" localSheetId="4">#REF!</definedName>
    <definedName name="EM_037_12" localSheetId="8">#REF!</definedName>
    <definedName name="EM_037_12" localSheetId="3">#REF!</definedName>
    <definedName name="EM_037_12" localSheetId="5">#REF!</definedName>
    <definedName name="EM_037_12" localSheetId="7">#REF!</definedName>
    <definedName name="EM_037_12" localSheetId="1">#REF!</definedName>
    <definedName name="EM_037_12" localSheetId="6">#REF!</definedName>
    <definedName name="EM_037_12">#REF!</definedName>
    <definedName name="EM_037_13" localSheetId="0">#REF!</definedName>
    <definedName name="EM_037_13" localSheetId="4">#REF!</definedName>
    <definedName name="EM_037_13" localSheetId="8">#REF!</definedName>
    <definedName name="EM_037_13" localSheetId="3">#REF!</definedName>
    <definedName name="EM_037_13" localSheetId="5">#REF!</definedName>
    <definedName name="EM_037_13" localSheetId="7">#REF!</definedName>
    <definedName name="EM_037_13" localSheetId="1">#REF!</definedName>
    <definedName name="EM_037_13" localSheetId="6">#REF!</definedName>
    <definedName name="EM_037_13">#REF!</definedName>
    <definedName name="EM_037_14" localSheetId="0">#REF!</definedName>
    <definedName name="EM_037_14" localSheetId="4">#REF!</definedName>
    <definedName name="EM_037_14" localSheetId="8">#REF!</definedName>
    <definedName name="EM_037_14" localSheetId="3">#REF!</definedName>
    <definedName name="EM_037_14" localSheetId="5">#REF!</definedName>
    <definedName name="EM_037_14" localSheetId="7">#REF!</definedName>
    <definedName name="EM_037_14" localSheetId="1">#REF!</definedName>
    <definedName name="EM_037_14" localSheetId="6">#REF!</definedName>
    <definedName name="EM_037_14">#REF!</definedName>
    <definedName name="EM_037_15" localSheetId="0">#REF!</definedName>
    <definedName name="EM_037_15" localSheetId="4">#REF!</definedName>
    <definedName name="EM_037_15" localSheetId="8">#REF!</definedName>
    <definedName name="EM_037_15" localSheetId="3">#REF!</definedName>
    <definedName name="EM_037_15" localSheetId="5">#REF!</definedName>
    <definedName name="EM_037_15" localSheetId="7">#REF!</definedName>
    <definedName name="EM_037_15" localSheetId="1">#REF!</definedName>
    <definedName name="EM_037_15" localSheetId="6">#REF!</definedName>
    <definedName name="EM_037_15">#REF!</definedName>
    <definedName name="EM_037_16" localSheetId="0">#REF!</definedName>
    <definedName name="EM_037_16" localSheetId="4">#REF!</definedName>
    <definedName name="EM_037_16" localSheetId="8">#REF!</definedName>
    <definedName name="EM_037_16" localSheetId="3">#REF!</definedName>
    <definedName name="EM_037_16" localSheetId="5">#REF!</definedName>
    <definedName name="EM_037_16" localSheetId="7">#REF!</definedName>
    <definedName name="EM_037_16" localSheetId="1">#REF!</definedName>
    <definedName name="EM_037_16" localSheetId="6">#REF!</definedName>
    <definedName name="EM_037_16">#REF!</definedName>
    <definedName name="EM_037_17" localSheetId="0">#REF!</definedName>
    <definedName name="EM_037_17" localSheetId="4">#REF!</definedName>
    <definedName name="EM_037_17" localSheetId="8">#REF!</definedName>
    <definedName name="EM_037_17" localSheetId="3">#REF!</definedName>
    <definedName name="EM_037_17" localSheetId="5">#REF!</definedName>
    <definedName name="EM_037_17" localSheetId="7">#REF!</definedName>
    <definedName name="EM_037_17" localSheetId="1">#REF!</definedName>
    <definedName name="EM_037_17" localSheetId="6">#REF!</definedName>
    <definedName name="EM_037_17">#REF!</definedName>
    <definedName name="EM_037_18" localSheetId="0">#REF!</definedName>
    <definedName name="EM_037_18" localSheetId="4">#REF!</definedName>
    <definedName name="EM_037_18" localSheetId="8">#REF!</definedName>
    <definedName name="EM_037_18" localSheetId="3">#REF!</definedName>
    <definedName name="EM_037_18" localSheetId="5">#REF!</definedName>
    <definedName name="EM_037_18" localSheetId="7">#REF!</definedName>
    <definedName name="EM_037_18" localSheetId="1">#REF!</definedName>
    <definedName name="EM_037_18" localSheetId="6">#REF!</definedName>
    <definedName name="EM_037_18">#REF!</definedName>
    <definedName name="EM_037_2" localSheetId="0">#REF!</definedName>
    <definedName name="EM_037_2" localSheetId="4">#REF!</definedName>
    <definedName name="EM_037_2" localSheetId="8">#REF!</definedName>
    <definedName name="EM_037_2" localSheetId="3">#REF!</definedName>
    <definedName name="EM_037_2" localSheetId="5">#REF!</definedName>
    <definedName name="EM_037_2" localSheetId="7">#REF!</definedName>
    <definedName name="EM_037_2" localSheetId="1">#REF!</definedName>
    <definedName name="EM_037_2" localSheetId="6">#REF!</definedName>
    <definedName name="EM_037_2">#REF!</definedName>
    <definedName name="EM_037_3" localSheetId="0">#REF!</definedName>
    <definedName name="EM_037_3" localSheetId="4">#REF!</definedName>
    <definedName name="EM_037_3" localSheetId="8">#REF!</definedName>
    <definedName name="EM_037_3" localSheetId="3">#REF!</definedName>
    <definedName name="EM_037_3" localSheetId="5">#REF!</definedName>
    <definedName name="EM_037_3" localSheetId="7">#REF!</definedName>
    <definedName name="EM_037_3" localSheetId="1">#REF!</definedName>
    <definedName name="EM_037_3" localSheetId="6">#REF!</definedName>
    <definedName name="EM_037_3">#REF!</definedName>
    <definedName name="EM_037_4" localSheetId="0">#REF!</definedName>
    <definedName name="EM_037_4" localSheetId="4">#REF!</definedName>
    <definedName name="EM_037_4" localSheetId="8">#REF!</definedName>
    <definedName name="EM_037_4" localSheetId="3">#REF!</definedName>
    <definedName name="EM_037_4" localSheetId="5">#REF!</definedName>
    <definedName name="EM_037_4" localSheetId="7">#REF!</definedName>
    <definedName name="EM_037_4" localSheetId="1">#REF!</definedName>
    <definedName name="EM_037_4" localSheetId="6">#REF!</definedName>
    <definedName name="EM_037_4">#REF!</definedName>
    <definedName name="EM_037_5" localSheetId="0">#REF!</definedName>
    <definedName name="EM_037_5" localSheetId="4">#REF!</definedName>
    <definedName name="EM_037_5" localSheetId="8">#REF!</definedName>
    <definedName name="EM_037_5" localSheetId="3">#REF!</definedName>
    <definedName name="EM_037_5" localSheetId="5">#REF!</definedName>
    <definedName name="EM_037_5" localSheetId="7">#REF!</definedName>
    <definedName name="EM_037_5" localSheetId="1">#REF!</definedName>
    <definedName name="EM_037_5" localSheetId="6">#REF!</definedName>
    <definedName name="EM_037_5">#REF!</definedName>
    <definedName name="EM_037_6" localSheetId="0">#REF!</definedName>
    <definedName name="EM_037_6" localSheetId="4">#REF!</definedName>
    <definedName name="EM_037_6" localSheetId="8">#REF!</definedName>
    <definedName name="EM_037_6" localSheetId="3">#REF!</definedName>
    <definedName name="EM_037_6" localSheetId="5">#REF!</definedName>
    <definedName name="EM_037_6" localSheetId="7">#REF!</definedName>
    <definedName name="EM_037_6" localSheetId="1">#REF!</definedName>
    <definedName name="EM_037_6" localSheetId="6">#REF!</definedName>
    <definedName name="EM_037_6">#REF!</definedName>
    <definedName name="EM_037_7" localSheetId="0">#REF!</definedName>
    <definedName name="EM_037_7" localSheetId="4">#REF!</definedName>
    <definedName name="EM_037_7" localSheetId="8">#REF!</definedName>
    <definedName name="EM_037_7" localSheetId="3">#REF!</definedName>
    <definedName name="EM_037_7" localSheetId="5">#REF!</definedName>
    <definedName name="EM_037_7" localSheetId="7">#REF!</definedName>
    <definedName name="EM_037_7" localSheetId="1">#REF!</definedName>
    <definedName name="EM_037_7" localSheetId="6">#REF!</definedName>
    <definedName name="EM_037_7">#REF!</definedName>
    <definedName name="EM_037_8" localSheetId="0">#REF!</definedName>
    <definedName name="EM_037_8" localSheetId="4">#REF!</definedName>
    <definedName name="EM_037_8" localSheetId="8">#REF!</definedName>
    <definedName name="EM_037_8" localSheetId="3">#REF!</definedName>
    <definedName name="EM_037_8" localSheetId="5">#REF!</definedName>
    <definedName name="EM_037_8" localSheetId="7">#REF!</definedName>
    <definedName name="EM_037_8" localSheetId="1">#REF!</definedName>
    <definedName name="EM_037_8" localSheetId="6">#REF!</definedName>
    <definedName name="EM_037_8">#REF!</definedName>
    <definedName name="EM_037_9" localSheetId="0">#REF!</definedName>
    <definedName name="EM_037_9" localSheetId="4">#REF!</definedName>
    <definedName name="EM_037_9" localSheetId="8">#REF!</definedName>
    <definedName name="EM_037_9" localSheetId="3">#REF!</definedName>
    <definedName name="EM_037_9" localSheetId="5">#REF!</definedName>
    <definedName name="EM_037_9" localSheetId="7">#REF!</definedName>
    <definedName name="EM_037_9" localSheetId="1">#REF!</definedName>
    <definedName name="EM_037_9" localSheetId="6">#REF!</definedName>
    <definedName name="EM_037_9">#REF!</definedName>
    <definedName name="EM_038_1" localSheetId="0">#REF!</definedName>
    <definedName name="EM_038_1" localSheetId="4">#REF!</definedName>
    <definedName name="EM_038_1" localSheetId="8">#REF!</definedName>
    <definedName name="EM_038_1" localSheetId="3">#REF!</definedName>
    <definedName name="EM_038_1" localSheetId="5">#REF!</definedName>
    <definedName name="EM_038_1" localSheetId="7">#REF!</definedName>
    <definedName name="EM_038_1" localSheetId="1">#REF!</definedName>
    <definedName name="EM_038_1" localSheetId="6">#REF!</definedName>
    <definedName name="EM_038_1">#REF!</definedName>
    <definedName name="EM_038_10" localSheetId="0">#REF!</definedName>
    <definedName name="EM_038_10" localSheetId="4">#REF!</definedName>
    <definedName name="EM_038_10" localSheetId="8">#REF!</definedName>
    <definedName name="EM_038_10" localSheetId="3">#REF!</definedName>
    <definedName name="EM_038_10" localSheetId="5">#REF!</definedName>
    <definedName name="EM_038_10" localSheetId="7">#REF!</definedName>
    <definedName name="EM_038_10" localSheetId="1">#REF!</definedName>
    <definedName name="EM_038_10" localSheetId="6">#REF!</definedName>
    <definedName name="EM_038_10">#REF!</definedName>
    <definedName name="EM_038_11" localSheetId="0">#REF!</definedName>
    <definedName name="EM_038_11" localSheetId="4">#REF!</definedName>
    <definedName name="EM_038_11" localSheetId="8">#REF!</definedName>
    <definedName name="EM_038_11" localSheetId="3">#REF!</definedName>
    <definedName name="EM_038_11" localSheetId="5">#REF!</definedName>
    <definedName name="EM_038_11" localSheetId="7">#REF!</definedName>
    <definedName name="EM_038_11" localSheetId="1">#REF!</definedName>
    <definedName name="EM_038_11" localSheetId="6">#REF!</definedName>
    <definedName name="EM_038_11">#REF!</definedName>
    <definedName name="EM_038_12" localSheetId="0">#REF!</definedName>
    <definedName name="EM_038_12" localSheetId="4">#REF!</definedName>
    <definedName name="EM_038_12" localSheetId="8">#REF!</definedName>
    <definedName name="EM_038_12" localSheetId="3">#REF!</definedName>
    <definedName name="EM_038_12" localSheetId="5">#REF!</definedName>
    <definedName name="EM_038_12" localSheetId="7">#REF!</definedName>
    <definedName name="EM_038_12" localSheetId="1">#REF!</definedName>
    <definedName name="EM_038_12" localSheetId="6">#REF!</definedName>
    <definedName name="EM_038_12">#REF!</definedName>
    <definedName name="EM_038_13" localSheetId="0">#REF!</definedName>
    <definedName name="EM_038_13" localSheetId="4">#REF!</definedName>
    <definedName name="EM_038_13" localSheetId="8">#REF!</definedName>
    <definedName name="EM_038_13" localSheetId="3">#REF!</definedName>
    <definedName name="EM_038_13" localSheetId="5">#REF!</definedName>
    <definedName name="EM_038_13" localSheetId="7">#REF!</definedName>
    <definedName name="EM_038_13" localSheetId="1">#REF!</definedName>
    <definedName name="EM_038_13" localSheetId="6">#REF!</definedName>
    <definedName name="EM_038_13">#REF!</definedName>
    <definedName name="EM_038_14" localSheetId="0">#REF!</definedName>
    <definedName name="EM_038_14" localSheetId="4">#REF!</definedName>
    <definedName name="EM_038_14" localSheetId="8">#REF!</definedName>
    <definedName name="EM_038_14" localSheetId="3">#REF!</definedName>
    <definedName name="EM_038_14" localSheetId="5">#REF!</definedName>
    <definedName name="EM_038_14" localSheetId="7">#REF!</definedName>
    <definedName name="EM_038_14" localSheetId="1">#REF!</definedName>
    <definedName name="EM_038_14" localSheetId="6">#REF!</definedName>
    <definedName name="EM_038_14">#REF!</definedName>
    <definedName name="EM_038_15" localSheetId="0">#REF!</definedName>
    <definedName name="EM_038_15" localSheetId="4">#REF!</definedName>
    <definedName name="EM_038_15" localSheetId="8">#REF!</definedName>
    <definedName name="EM_038_15" localSheetId="3">#REF!</definedName>
    <definedName name="EM_038_15" localSheetId="5">#REF!</definedName>
    <definedName name="EM_038_15" localSheetId="7">#REF!</definedName>
    <definedName name="EM_038_15" localSheetId="1">#REF!</definedName>
    <definedName name="EM_038_15" localSheetId="6">#REF!</definedName>
    <definedName name="EM_038_15">#REF!</definedName>
    <definedName name="EM_038_16" localSheetId="0">#REF!</definedName>
    <definedName name="EM_038_16" localSheetId="4">#REF!</definedName>
    <definedName name="EM_038_16" localSheetId="8">#REF!</definedName>
    <definedName name="EM_038_16" localSheetId="3">#REF!</definedName>
    <definedName name="EM_038_16" localSheetId="5">#REF!</definedName>
    <definedName name="EM_038_16" localSheetId="7">#REF!</definedName>
    <definedName name="EM_038_16" localSheetId="1">#REF!</definedName>
    <definedName name="EM_038_16" localSheetId="6">#REF!</definedName>
    <definedName name="EM_038_16">#REF!</definedName>
    <definedName name="EM_038_17" localSheetId="0">#REF!</definedName>
    <definedName name="EM_038_17" localSheetId="4">#REF!</definedName>
    <definedName name="EM_038_17" localSheetId="8">#REF!</definedName>
    <definedName name="EM_038_17" localSheetId="3">#REF!</definedName>
    <definedName name="EM_038_17" localSheetId="5">#REF!</definedName>
    <definedName name="EM_038_17" localSheetId="7">#REF!</definedName>
    <definedName name="EM_038_17" localSheetId="1">#REF!</definedName>
    <definedName name="EM_038_17" localSheetId="6">#REF!</definedName>
    <definedName name="EM_038_17">#REF!</definedName>
    <definedName name="EM_038_18" localSheetId="0">#REF!</definedName>
    <definedName name="EM_038_18" localSheetId="4">#REF!</definedName>
    <definedName name="EM_038_18" localSheetId="8">#REF!</definedName>
    <definedName name="EM_038_18" localSheetId="3">#REF!</definedName>
    <definedName name="EM_038_18" localSheetId="5">#REF!</definedName>
    <definedName name="EM_038_18" localSheetId="7">#REF!</definedName>
    <definedName name="EM_038_18" localSheetId="1">#REF!</definedName>
    <definedName name="EM_038_18" localSheetId="6">#REF!</definedName>
    <definedName name="EM_038_18">#REF!</definedName>
    <definedName name="EM_038_2" localSheetId="0">#REF!</definedName>
    <definedName name="EM_038_2" localSheetId="4">#REF!</definedName>
    <definedName name="EM_038_2" localSheetId="8">#REF!</definedName>
    <definedName name="EM_038_2" localSheetId="3">#REF!</definedName>
    <definedName name="EM_038_2" localSheetId="5">#REF!</definedName>
    <definedName name="EM_038_2" localSheetId="7">#REF!</definedName>
    <definedName name="EM_038_2" localSheetId="1">#REF!</definedName>
    <definedName name="EM_038_2" localSheetId="6">#REF!</definedName>
    <definedName name="EM_038_2">#REF!</definedName>
    <definedName name="EM_038_3" localSheetId="0">#REF!</definedName>
    <definedName name="EM_038_3" localSheetId="4">#REF!</definedName>
    <definedName name="EM_038_3" localSheetId="8">#REF!</definedName>
    <definedName name="EM_038_3" localSheetId="3">#REF!</definedName>
    <definedName name="EM_038_3" localSheetId="5">#REF!</definedName>
    <definedName name="EM_038_3" localSheetId="7">#REF!</definedName>
    <definedName name="EM_038_3" localSheetId="1">#REF!</definedName>
    <definedName name="EM_038_3" localSheetId="6">#REF!</definedName>
    <definedName name="EM_038_3">#REF!</definedName>
    <definedName name="EM_038_4" localSheetId="0">#REF!</definedName>
    <definedName name="EM_038_4" localSheetId="4">#REF!</definedName>
    <definedName name="EM_038_4" localSheetId="8">#REF!</definedName>
    <definedName name="EM_038_4" localSheetId="3">#REF!</definedName>
    <definedName name="EM_038_4" localSheetId="5">#REF!</definedName>
    <definedName name="EM_038_4" localSheetId="7">#REF!</definedName>
    <definedName name="EM_038_4" localSheetId="1">#REF!</definedName>
    <definedName name="EM_038_4" localSheetId="6">#REF!</definedName>
    <definedName name="EM_038_4">#REF!</definedName>
    <definedName name="EM_038_5" localSheetId="0">#REF!</definedName>
    <definedName name="EM_038_5" localSheetId="4">#REF!</definedName>
    <definedName name="EM_038_5" localSheetId="8">#REF!</definedName>
    <definedName name="EM_038_5" localSheetId="3">#REF!</definedName>
    <definedName name="EM_038_5" localSheetId="5">#REF!</definedName>
    <definedName name="EM_038_5" localSheetId="7">#REF!</definedName>
    <definedName name="EM_038_5" localSheetId="1">#REF!</definedName>
    <definedName name="EM_038_5" localSheetId="6">#REF!</definedName>
    <definedName name="EM_038_5">#REF!</definedName>
    <definedName name="EM_038_6" localSheetId="0">#REF!</definedName>
    <definedName name="EM_038_6" localSheetId="4">#REF!</definedName>
    <definedName name="EM_038_6" localSheetId="8">#REF!</definedName>
    <definedName name="EM_038_6" localSheetId="3">#REF!</definedName>
    <definedName name="EM_038_6" localSheetId="5">#REF!</definedName>
    <definedName name="EM_038_6" localSheetId="7">#REF!</definedName>
    <definedName name="EM_038_6" localSheetId="1">#REF!</definedName>
    <definedName name="EM_038_6" localSheetId="6">#REF!</definedName>
    <definedName name="EM_038_6">#REF!</definedName>
    <definedName name="EM_038_7" localSheetId="0">#REF!</definedName>
    <definedName name="EM_038_7" localSheetId="4">#REF!</definedName>
    <definedName name="EM_038_7" localSheetId="8">#REF!</definedName>
    <definedName name="EM_038_7" localSheetId="3">#REF!</definedName>
    <definedName name="EM_038_7" localSheetId="5">#REF!</definedName>
    <definedName name="EM_038_7" localSheetId="7">#REF!</definedName>
    <definedName name="EM_038_7" localSheetId="1">#REF!</definedName>
    <definedName name="EM_038_7" localSheetId="6">#REF!</definedName>
    <definedName name="EM_038_7">#REF!</definedName>
    <definedName name="EM_038_8" localSheetId="0">#REF!</definedName>
    <definedName name="EM_038_8" localSheetId="4">#REF!</definedName>
    <definedName name="EM_038_8" localSheetId="8">#REF!</definedName>
    <definedName name="EM_038_8" localSheetId="3">#REF!</definedName>
    <definedName name="EM_038_8" localSheetId="5">#REF!</definedName>
    <definedName name="EM_038_8" localSheetId="7">#REF!</definedName>
    <definedName name="EM_038_8" localSheetId="1">#REF!</definedName>
    <definedName name="EM_038_8" localSheetId="6">#REF!</definedName>
    <definedName name="EM_038_8">#REF!</definedName>
    <definedName name="EM_038_9" localSheetId="0">#REF!</definedName>
    <definedName name="EM_038_9" localSheetId="4">#REF!</definedName>
    <definedName name="EM_038_9" localSheetId="8">#REF!</definedName>
    <definedName name="EM_038_9" localSheetId="3">#REF!</definedName>
    <definedName name="EM_038_9" localSheetId="5">#REF!</definedName>
    <definedName name="EM_038_9" localSheetId="7">#REF!</definedName>
    <definedName name="EM_038_9" localSheetId="1">#REF!</definedName>
    <definedName name="EM_038_9" localSheetId="6">#REF!</definedName>
    <definedName name="EM_038_9">#REF!</definedName>
    <definedName name="EM_039_1" localSheetId="0">#REF!</definedName>
    <definedName name="EM_039_1" localSheetId="4">#REF!</definedName>
    <definedName name="EM_039_1" localSheetId="8">#REF!</definedName>
    <definedName name="EM_039_1" localSheetId="3">#REF!</definedName>
    <definedName name="EM_039_1" localSheetId="5">#REF!</definedName>
    <definedName name="EM_039_1" localSheetId="7">#REF!</definedName>
    <definedName name="EM_039_1" localSheetId="1">#REF!</definedName>
    <definedName name="EM_039_1" localSheetId="6">#REF!</definedName>
    <definedName name="EM_039_1">#REF!</definedName>
    <definedName name="EM_039_10" localSheetId="0">#REF!</definedName>
    <definedName name="EM_039_10" localSheetId="4">#REF!</definedName>
    <definedName name="EM_039_10" localSheetId="8">#REF!</definedName>
    <definedName name="EM_039_10" localSheetId="3">#REF!</definedName>
    <definedName name="EM_039_10" localSheetId="5">#REF!</definedName>
    <definedName name="EM_039_10" localSheetId="7">#REF!</definedName>
    <definedName name="EM_039_10" localSheetId="1">#REF!</definedName>
    <definedName name="EM_039_10" localSheetId="6">#REF!</definedName>
    <definedName name="EM_039_10">#REF!</definedName>
    <definedName name="EM_039_11" localSheetId="0">#REF!</definedName>
    <definedName name="EM_039_11" localSheetId="4">#REF!</definedName>
    <definedName name="EM_039_11" localSheetId="8">#REF!</definedName>
    <definedName name="EM_039_11" localSheetId="3">#REF!</definedName>
    <definedName name="EM_039_11" localSheetId="5">#REF!</definedName>
    <definedName name="EM_039_11" localSheetId="7">#REF!</definedName>
    <definedName name="EM_039_11" localSheetId="1">#REF!</definedName>
    <definedName name="EM_039_11" localSheetId="6">#REF!</definedName>
    <definedName name="EM_039_11">#REF!</definedName>
    <definedName name="EM_039_12" localSheetId="0">#REF!</definedName>
    <definedName name="EM_039_12" localSheetId="4">#REF!</definedName>
    <definedName name="EM_039_12" localSheetId="8">#REF!</definedName>
    <definedName name="EM_039_12" localSheetId="3">#REF!</definedName>
    <definedName name="EM_039_12" localSheetId="5">#REF!</definedName>
    <definedName name="EM_039_12" localSheetId="7">#REF!</definedName>
    <definedName name="EM_039_12" localSheetId="1">#REF!</definedName>
    <definedName name="EM_039_12" localSheetId="6">#REF!</definedName>
    <definedName name="EM_039_12">#REF!</definedName>
    <definedName name="EM_039_13" localSheetId="0">#REF!</definedName>
    <definedName name="EM_039_13" localSheetId="4">#REF!</definedName>
    <definedName name="EM_039_13" localSheetId="8">#REF!</definedName>
    <definedName name="EM_039_13" localSheetId="3">#REF!</definedName>
    <definedName name="EM_039_13" localSheetId="5">#REF!</definedName>
    <definedName name="EM_039_13" localSheetId="7">#REF!</definedName>
    <definedName name="EM_039_13" localSheetId="1">#REF!</definedName>
    <definedName name="EM_039_13" localSheetId="6">#REF!</definedName>
    <definedName name="EM_039_13">#REF!</definedName>
    <definedName name="EM_039_14" localSheetId="0">#REF!</definedName>
    <definedName name="EM_039_14" localSheetId="4">#REF!</definedName>
    <definedName name="EM_039_14" localSheetId="8">#REF!</definedName>
    <definedName name="EM_039_14" localSheetId="3">#REF!</definedName>
    <definedName name="EM_039_14" localSheetId="5">#REF!</definedName>
    <definedName name="EM_039_14" localSheetId="7">#REF!</definedName>
    <definedName name="EM_039_14" localSheetId="1">#REF!</definedName>
    <definedName name="EM_039_14" localSheetId="6">#REF!</definedName>
    <definedName name="EM_039_14">#REF!</definedName>
    <definedName name="EM_039_15" localSheetId="0">#REF!</definedName>
    <definedName name="EM_039_15" localSheetId="4">#REF!</definedName>
    <definedName name="EM_039_15" localSheetId="8">#REF!</definedName>
    <definedName name="EM_039_15" localSheetId="3">#REF!</definedName>
    <definedName name="EM_039_15" localSheetId="5">#REF!</definedName>
    <definedName name="EM_039_15" localSheetId="7">#REF!</definedName>
    <definedName name="EM_039_15" localSheetId="1">#REF!</definedName>
    <definedName name="EM_039_15" localSheetId="6">#REF!</definedName>
    <definedName name="EM_039_15">#REF!</definedName>
    <definedName name="EM_039_16" localSheetId="0">#REF!</definedName>
    <definedName name="EM_039_16" localSheetId="4">#REF!</definedName>
    <definedName name="EM_039_16" localSheetId="8">#REF!</definedName>
    <definedName name="EM_039_16" localSheetId="3">#REF!</definedName>
    <definedName name="EM_039_16" localSheetId="5">#REF!</definedName>
    <definedName name="EM_039_16" localSheetId="7">#REF!</definedName>
    <definedName name="EM_039_16" localSheetId="1">#REF!</definedName>
    <definedName name="EM_039_16" localSheetId="6">#REF!</definedName>
    <definedName name="EM_039_16">#REF!</definedName>
    <definedName name="EM_039_17" localSheetId="0">#REF!</definedName>
    <definedName name="EM_039_17" localSheetId="4">#REF!</definedName>
    <definedName name="EM_039_17" localSheetId="8">#REF!</definedName>
    <definedName name="EM_039_17" localSheetId="3">#REF!</definedName>
    <definedName name="EM_039_17" localSheetId="5">#REF!</definedName>
    <definedName name="EM_039_17" localSheetId="7">#REF!</definedName>
    <definedName name="EM_039_17" localSheetId="1">#REF!</definedName>
    <definedName name="EM_039_17" localSheetId="6">#REF!</definedName>
    <definedName name="EM_039_17">#REF!</definedName>
    <definedName name="EM_039_18" localSheetId="0">#REF!</definedName>
    <definedName name="EM_039_18" localSheetId="4">#REF!</definedName>
    <definedName name="EM_039_18" localSheetId="8">#REF!</definedName>
    <definedName name="EM_039_18" localSheetId="3">#REF!</definedName>
    <definedName name="EM_039_18" localSheetId="5">#REF!</definedName>
    <definedName name="EM_039_18" localSheetId="7">#REF!</definedName>
    <definedName name="EM_039_18" localSheetId="1">#REF!</definedName>
    <definedName name="EM_039_18" localSheetId="6">#REF!</definedName>
    <definedName name="EM_039_18">#REF!</definedName>
    <definedName name="EM_039_2" localSheetId="0">#REF!</definedName>
    <definedName name="EM_039_2" localSheetId="4">#REF!</definedName>
    <definedName name="EM_039_2" localSheetId="8">#REF!</definedName>
    <definedName name="EM_039_2" localSheetId="3">#REF!</definedName>
    <definedName name="EM_039_2" localSheetId="5">#REF!</definedName>
    <definedName name="EM_039_2" localSheetId="7">#REF!</definedName>
    <definedName name="EM_039_2" localSheetId="1">#REF!</definedName>
    <definedName name="EM_039_2" localSheetId="6">#REF!</definedName>
    <definedName name="EM_039_2">#REF!</definedName>
    <definedName name="EM_039_3" localSheetId="0">#REF!</definedName>
    <definedName name="EM_039_3" localSheetId="4">#REF!</definedName>
    <definedName name="EM_039_3" localSheetId="8">#REF!</definedName>
    <definedName name="EM_039_3" localSheetId="3">#REF!</definedName>
    <definedName name="EM_039_3" localSheetId="5">#REF!</definedName>
    <definedName name="EM_039_3" localSheetId="7">#REF!</definedName>
    <definedName name="EM_039_3" localSheetId="1">#REF!</definedName>
    <definedName name="EM_039_3" localSheetId="6">#REF!</definedName>
    <definedName name="EM_039_3">#REF!</definedName>
    <definedName name="EM_039_4" localSheetId="0">#REF!</definedName>
    <definedName name="EM_039_4" localSheetId="4">#REF!</definedName>
    <definedName name="EM_039_4" localSheetId="8">#REF!</definedName>
    <definedName name="EM_039_4" localSheetId="3">#REF!</definedName>
    <definedName name="EM_039_4" localSheetId="5">#REF!</definedName>
    <definedName name="EM_039_4" localSheetId="7">#REF!</definedName>
    <definedName name="EM_039_4" localSheetId="1">#REF!</definedName>
    <definedName name="EM_039_4" localSheetId="6">#REF!</definedName>
    <definedName name="EM_039_4">#REF!</definedName>
    <definedName name="EM_039_5" localSheetId="0">#REF!</definedName>
    <definedName name="EM_039_5" localSheetId="4">#REF!</definedName>
    <definedName name="EM_039_5" localSheetId="8">#REF!</definedName>
    <definedName name="EM_039_5" localSheetId="3">#REF!</definedName>
    <definedName name="EM_039_5" localSheetId="5">#REF!</definedName>
    <definedName name="EM_039_5" localSheetId="7">#REF!</definedName>
    <definedName name="EM_039_5" localSheetId="1">#REF!</definedName>
    <definedName name="EM_039_5" localSheetId="6">#REF!</definedName>
    <definedName name="EM_039_5">#REF!</definedName>
    <definedName name="EM_039_6" localSheetId="0">#REF!</definedName>
    <definedName name="EM_039_6" localSheetId="4">#REF!</definedName>
    <definedName name="EM_039_6" localSheetId="8">#REF!</definedName>
    <definedName name="EM_039_6" localSheetId="3">#REF!</definedName>
    <definedName name="EM_039_6" localSheetId="5">#REF!</definedName>
    <definedName name="EM_039_6" localSheetId="7">#REF!</definedName>
    <definedName name="EM_039_6" localSheetId="1">#REF!</definedName>
    <definedName name="EM_039_6" localSheetId="6">#REF!</definedName>
    <definedName name="EM_039_6">#REF!</definedName>
    <definedName name="EM_039_7" localSheetId="0">#REF!</definedName>
    <definedName name="EM_039_7" localSheetId="4">#REF!</definedName>
    <definedName name="EM_039_7" localSheetId="8">#REF!</definedName>
    <definedName name="EM_039_7" localSheetId="3">#REF!</definedName>
    <definedName name="EM_039_7" localSheetId="5">#REF!</definedName>
    <definedName name="EM_039_7" localSheetId="7">#REF!</definedName>
    <definedName name="EM_039_7" localSheetId="1">#REF!</definedName>
    <definedName name="EM_039_7" localSheetId="6">#REF!</definedName>
    <definedName name="EM_039_7">#REF!</definedName>
    <definedName name="EM_039_8" localSheetId="0">#REF!</definedName>
    <definedName name="EM_039_8" localSheetId="4">#REF!</definedName>
    <definedName name="EM_039_8" localSheetId="8">#REF!</definedName>
    <definedName name="EM_039_8" localSheetId="3">#REF!</definedName>
    <definedName name="EM_039_8" localSheetId="5">#REF!</definedName>
    <definedName name="EM_039_8" localSheetId="7">#REF!</definedName>
    <definedName name="EM_039_8" localSheetId="1">#REF!</definedName>
    <definedName name="EM_039_8" localSheetId="6">#REF!</definedName>
    <definedName name="EM_039_8">#REF!</definedName>
    <definedName name="EM_039_9" localSheetId="0">#REF!</definedName>
    <definedName name="EM_039_9" localSheetId="4">#REF!</definedName>
    <definedName name="EM_039_9" localSheetId="8">#REF!</definedName>
    <definedName name="EM_039_9" localSheetId="3">#REF!</definedName>
    <definedName name="EM_039_9" localSheetId="5">#REF!</definedName>
    <definedName name="EM_039_9" localSheetId="7">#REF!</definedName>
    <definedName name="EM_039_9" localSheetId="1">#REF!</definedName>
    <definedName name="EM_039_9" localSheetId="6">#REF!</definedName>
    <definedName name="EM_039_9">#REF!</definedName>
    <definedName name="EM_051_14" localSheetId="0">#REF!</definedName>
    <definedName name="EM_051_14" localSheetId="4">#REF!</definedName>
    <definedName name="EM_051_14" localSheetId="8">#REF!</definedName>
    <definedName name="EM_051_14" localSheetId="3">#REF!</definedName>
    <definedName name="EM_051_14" localSheetId="5">#REF!</definedName>
    <definedName name="EM_051_14" localSheetId="7">#REF!</definedName>
    <definedName name="EM_051_14" localSheetId="1">#REF!</definedName>
    <definedName name="EM_051_14" localSheetId="6">#REF!</definedName>
    <definedName name="EM_051_14">#REF!</definedName>
    <definedName name="EM_051_15" localSheetId="0">#REF!</definedName>
    <definedName name="EM_051_15" localSheetId="4">#REF!</definedName>
    <definedName name="EM_051_15" localSheetId="8">#REF!</definedName>
    <definedName name="EM_051_15" localSheetId="3">#REF!</definedName>
    <definedName name="EM_051_15" localSheetId="5">#REF!</definedName>
    <definedName name="EM_051_15" localSheetId="7">#REF!</definedName>
    <definedName name="EM_051_15" localSheetId="1">#REF!</definedName>
    <definedName name="EM_051_15" localSheetId="6">#REF!</definedName>
    <definedName name="EM_051_15">#REF!</definedName>
    <definedName name="EM_051_16" localSheetId="0">#REF!</definedName>
    <definedName name="EM_051_16" localSheetId="4">#REF!</definedName>
    <definedName name="EM_051_16" localSheetId="8">#REF!</definedName>
    <definedName name="EM_051_16" localSheetId="3">#REF!</definedName>
    <definedName name="EM_051_16" localSheetId="5">#REF!</definedName>
    <definedName name="EM_051_16" localSheetId="7">#REF!</definedName>
    <definedName name="EM_051_16" localSheetId="1">#REF!</definedName>
    <definedName name="EM_051_16" localSheetId="6">#REF!</definedName>
    <definedName name="EM_051_16">#REF!</definedName>
    <definedName name="EM_051_17" localSheetId="0">#REF!</definedName>
    <definedName name="EM_051_17" localSheetId="4">#REF!</definedName>
    <definedName name="EM_051_17" localSheetId="8">#REF!</definedName>
    <definedName name="EM_051_17" localSheetId="3">#REF!</definedName>
    <definedName name="EM_051_17" localSheetId="5">#REF!</definedName>
    <definedName name="EM_051_17" localSheetId="7">#REF!</definedName>
    <definedName name="EM_051_17" localSheetId="1">#REF!</definedName>
    <definedName name="EM_051_17" localSheetId="6">#REF!</definedName>
    <definedName name="EM_051_17">#REF!</definedName>
    <definedName name="EM_051_18" localSheetId="0">#REF!</definedName>
    <definedName name="EM_051_18" localSheetId="4">#REF!</definedName>
    <definedName name="EM_051_18" localSheetId="8">#REF!</definedName>
    <definedName name="EM_051_18" localSheetId="3">#REF!</definedName>
    <definedName name="EM_051_18" localSheetId="5">#REF!</definedName>
    <definedName name="EM_051_18" localSheetId="7">#REF!</definedName>
    <definedName name="EM_051_18" localSheetId="1">#REF!</definedName>
    <definedName name="EM_051_18" localSheetId="6">#REF!</definedName>
    <definedName name="EM_051_18">#REF!</definedName>
    <definedName name="EM_052_14" localSheetId="0">#REF!</definedName>
    <definedName name="EM_052_14" localSheetId="4">#REF!</definedName>
    <definedName name="EM_052_14" localSheetId="8">#REF!</definedName>
    <definedName name="EM_052_14" localSheetId="3">#REF!</definedName>
    <definedName name="EM_052_14" localSheetId="5">#REF!</definedName>
    <definedName name="EM_052_14" localSheetId="7">#REF!</definedName>
    <definedName name="EM_052_14" localSheetId="1">#REF!</definedName>
    <definedName name="EM_052_14" localSheetId="6">#REF!</definedName>
    <definedName name="EM_052_14">#REF!</definedName>
    <definedName name="EM_052_15" localSheetId="0">#REF!</definedName>
    <definedName name="EM_052_15" localSheetId="4">#REF!</definedName>
    <definedName name="EM_052_15" localSheetId="8">#REF!</definedName>
    <definedName name="EM_052_15" localSheetId="3">#REF!</definedName>
    <definedName name="EM_052_15" localSheetId="5">#REF!</definedName>
    <definedName name="EM_052_15" localSheetId="7">#REF!</definedName>
    <definedName name="EM_052_15" localSheetId="1">#REF!</definedName>
    <definedName name="EM_052_15" localSheetId="6">#REF!</definedName>
    <definedName name="EM_052_15">#REF!</definedName>
    <definedName name="EM_052_16" localSheetId="0">#REF!</definedName>
    <definedName name="EM_052_16" localSheetId="4">#REF!</definedName>
    <definedName name="EM_052_16" localSheetId="8">#REF!</definedName>
    <definedName name="EM_052_16" localSheetId="3">#REF!</definedName>
    <definedName name="EM_052_16" localSheetId="5">#REF!</definedName>
    <definedName name="EM_052_16" localSheetId="7">#REF!</definedName>
    <definedName name="EM_052_16" localSheetId="1">#REF!</definedName>
    <definedName name="EM_052_16" localSheetId="6">#REF!</definedName>
    <definedName name="EM_052_16">#REF!</definedName>
    <definedName name="EM_052_17" localSheetId="0">#REF!</definedName>
    <definedName name="EM_052_17" localSheetId="4">#REF!</definedName>
    <definedName name="EM_052_17" localSheetId="8">#REF!</definedName>
    <definedName name="EM_052_17" localSheetId="3">#REF!</definedName>
    <definedName name="EM_052_17" localSheetId="5">#REF!</definedName>
    <definedName name="EM_052_17" localSheetId="7">#REF!</definedName>
    <definedName name="EM_052_17" localSheetId="1">#REF!</definedName>
    <definedName name="EM_052_17" localSheetId="6">#REF!</definedName>
    <definedName name="EM_052_17">#REF!</definedName>
    <definedName name="EM_052_18" localSheetId="0">#REF!</definedName>
    <definedName name="EM_052_18" localSheetId="4">#REF!</definedName>
    <definedName name="EM_052_18" localSheetId="8">#REF!</definedName>
    <definedName name="EM_052_18" localSheetId="3">#REF!</definedName>
    <definedName name="EM_052_18" localSheetId="5">#REF!</definedName>
    <definedName name="EM_052_18" localSheetId="7">#REF!</definedName>
    <definedName name="EM_052_18" localSheetId="1">#REF!</definedName>
    <definedName name="EM_052_18" localSheetId="6">#REF!</definedName>
    <definedName name="EM_052_18">#REF!</definedName>
    <definedName name="EM_053_14" localSheetId="0">#REF!</definedName>
    <definedName name="EM_053_14" localSheetId="4">#REF!</definedName>
    <definedName name="EM_053_14" localSheetId="8">#REF!</definedName>
    <definedName name="EM_053_14" localSheetId="3">#REF!</definedName>
    <definedName name="EM_053_14" localSheetId="5">#REF!</definedName>
    <definedName name="EM_053_14" localSheetId="7">#REF!</definedName>
    <definedName name="EM_053_14" localSheetId="1">#REF!</definedName>
    <definedName name="EM_053_14" localSheetId="6">#REF!</definedName>
    <definedName name="EM_053_14">#REF!</definedName>
    <definedName name="EM_053_15" localSheetId="0">#REF!</definedName>
    <definedName name="EM_053_15" localSheetId="4">#REF!</definedName>
    <definedName name="EM_053_15" localSheetId="8">#REF!</definedName>
    <definedName name="EM_053_15" localSheetId="3">#REF!</definedName>
    <definedName name="EM_053_15" localSheetId="5">#REF!</definedName>
    <definedName name="EM_053_15" localSheetId="7">#REF!</definedName>
    <definedName name="EM_053_15" localSheetId="1">#REF!</definedName>
    <definedName name="EM_053_15" localSheetId="6">#REF!</definedName>
    <definedName name="EM_053_15">#REF!</definedName>
    <definedName name="EM_053_16" localSheetId="0">#REF!</definedName>
    <definedName name="EM_053_16" localSheetId="4">#REF!</definedName>
    <definedName name="EM_053_16" localSheetId="8">#REF!</definedName>
    <definedName name="EM_053_16" localSheetId="3">#REF!</definedName>
    <definedName name="EM_053_16" localSheetId="5">#REF!</definedName>
    <definedName name="EM_053_16" localSheetId="7">#REF!</definedName>
    <definedName name="EM_053_16" localSheetId="1">#REF!</definedName>
    <definedName name="EM_053_16" localSheetId="6">#REF!</definedName>
    <definedName name="EM_053_16">#REF!</definedName>
    <definedName name="EM_053_17" localSheetId="0">#REF!</definedName>
    <definedName name="EM_053_17" localSheetId="4">#REF!</definedName>
    <definedName name="EM_053_17" localSheetId="8">#REF!</definedName>
    <definedName name="EM_053_17" localSheetId="3">#REF!</definedName>
    <definedName name="EM_053_17" localSheetId="5">#REF!</definedName>
    <definedName name="EM_053_17" localSheetId="7">#REF!</definedName>
    <definedName name="EM_053_17" localSheetId="1">#REF!</definedName>
    <definedName name="EM_053_17" localSheetId="6">#REF!</definedName>
    <definedName name="EM_053_17">#REF!</definedName>
    <definedName name="EM_053_18" localSheetId="0">#REF!</definedName>
    <definedName name="EM_053_18" localSheetId="4">#REF!</definedName>
    <definedName name="EM_053_18" localSheetId="8">#REF!</definedName>
    <definedName name="EM_053_18" localSheetId="3">#REF!</definedName>
    <definedName name="EM_053_18" localSheetId="5">#REF!</definedName>
    <definedName name="EM_053_18" localSheetId="7">#REF!</definedName>
    <definedName name="EM_053_18" localSheetId="1">#REF!</definedName>
    <definedName name="EM_053_18" localSheetId="6">#REF!</definedName>
    <definedName name="EM_053_18">#REF!</definedName>
    <definedName name="EM_054_14" localSheetId="0">#REF!</definedName>
    <definedName name="EM_054_14" localSheetId="4">#REF!</definedName>
    <definedName name="EM_054_14" localSheetId="8">#REF!</definedName>
    <definedName name="EM_054_14" localSheetId="3">#REF!</definedName>
    <definedName name="EM_054_14" localSheetId="5">#REF!</definedName>
    <definedName name="EM_054_14" localSheetId="7">#REF!</definedName>
    <definedName name="EM_054_14" localSheetId="1">#REF!</definedName>
    <definedName name="EM_054_14" localSheetId="6">#REF!</definedName>
    <definedName name="EM_054_14">#REF!</definedName>
    <definedName name="EM_054_15" localSheetId="0">#REF!</definedName>
    <definedName name="EM_054_15" localSheetId="4">#REF!</definedName>
    <definedName name="EM_054_15" localSheetId="8">#REF!</definedName>
    <definedName name="EM_054_15" localSheetId="3">#REF!</definedName>
    <definedName name="EM_054_15" localSheetId="5">#REF!</definedName>
    <definedName name="EM_054_15" localSheetId="7">#REF!</definedName>
    <definedName name="EM_054_15" localSheetId="1">#REF!</definedName>
    <definedName name="EM_054_15" localSheetId="6">#REF!</definedName>
    <definedName name="EM_054_15">#REF!</definedName>
    <definedName name="EM_054_16" localSheetId="0">#REF!</definedName>
    <definedName name="EM_054_16" localSheetId="4">#REF!</definedName>
    <definedName name="EM_054_16" localSheetId="8">#REF!</definedName>
    <definedName name="EM_054_16" localSheetId="3">#REF!</definedName>
    <definedName name="EM_054_16" localSheetId="5">#REF!</definedName>
    <definedName name="EM_054_16" localSheetId="7">#REF!</definedName>
    <definedName name="EM_054_16" localSheetId="1">#REF!</definedName>
    <definedName name="EM_054_16" localSheetId="6">#REF!</definedName>
    <definedName name="EM_054_16">#REF!</definedName>
    <definedName name="EM_054_17" localSheetId="0">#REF!</definedName>
    <definedName name="EM_054_17" localSheetId="4">#REF!</definedName>
    <definedName name="EM_054_17" localSheetId="8">#REF!</definedName>
    <definedName name="EM_054_17" localSheetId="3">#REF!</definedName>
    <definedName name="EM_054_17" localSheetId="5">#REF!</definedName>
    <definedName name="EM_054_17" localSheetId="7">#REF!</definedName>
    <definedName name="EM_054_17" localSheetId="1">#REF!</definedName>
    <definedName name="EM_054_17" localSheetId="6">#REF!</definedName>
    <definedName name="EM_054_17">#REF!</definedName>
    <definedName name="EM_054_18" localSheetId="0">#REF!</definedName>
    <definedName name="EM_054_18" localSheetId="4">#REF!</definedName>
    <definedName name="EM_054_18" localSheetId="8">#REF!</definedName>
    <definedName name="EM_054_18" localSheetId="3">#REF!</definedName>
    <definedName name="EM_054_18" localSheetId="5">#REF!</definedName>
    <definedName name="EM_054_18" localSheetId="7">#REF!</definedName>
    <definedName name="EM_054_18" localSheetId="1">#REF!</definedName>
    <definedName name="EM_054_18" localSheetId="6">#REF!</definedName>
    <definedName name="EM_054_18">#REF!</definedName>
    <definedName name="EM_055_14" localSheetId="0">#REF!</definedName>
    <definedName name="EM_055_14" localSheetId="4">#REF!</definedName>
    <definedName name="EM_055_14" localSheetId="8">#REF!</definedName>
    <definedName name="EM_055_14" localSheetId="3">#REF!</definedName>
    <definedName name="EM_055_14" localSheetId="5">#REF!</definedName>
    <definedName name="EM_055_14" localSheetId="7">#REF!</definedName>
    <definedName name="EM_055_14" localSheetId="1">#REF!</definedName>
    <definedName name="EM_055_14" localSheetId="6">#REF!</definedName>
    <definedName name="EM_055_14">#REF!</definedName>
    <definedName name="EM_055_15" localSheetId="0">#REF!</definedName>
    <definedName name="EM_055_15" localSheetId="4">#REF!</definedName>
    <definedName name="EM_055_15" localSheetId="8">#REF!</definedName>
    <definedName name="EM_055_15" localSheetId="3">#REF!</definedName>
    <definedName name="EM_055_15" localSheetId="5">#REF!</definedName>
    <definedName name="EM_055_15" localSheetId="7">#REF!</definedName>
    <definedName name="EM_055_15" localSheetId="1">#REF!</definedName>
    <definedName name="EM_055_15" localSheetId="6">#REF!</definedName>
    <definedName name="EM_055_15">#REF!</definedName>
    <definedName name="EM_055_16" localSheetId="0">#REF!</definedName>
    <definedName name="EM_055_16" localSheetId="4">#REF!</definedName>
    <definedName name="EM_055_16" localSheetId="8">#REF!</definedName>
    <definedName name="EM_055_16" localSheetId="3">#REF!</definedName>
    <definedName name="EM_055_16" localSheetId="5">#REF!</definedName>
    <definedName name="EM_055_16" localSheetId="7">#REF!</definedName>
    <definedName name="EM_055_16" localSheetId="1">#REF!</definedName>
    <definedName name="EM_055_16" localSheetId="6">#REF!</definedName>
    <definedName name="EM_055_16">#REF!</definedName>
    <definedName name="EM_055_17" localSheetId="0">#REF!</definedName>
    <definedName name="EM_055_17" localSheetId="4">#REF!</definedName>
    <definedName name="EM_055_17" localSheetId="8">#REF!</definedName>
    <definedName name="EM_055_17" localSheetId="3">#REF!</definedName>
    <definedName name="EM_055_17" localSheetId="5">#REF!</definedName>
    <definedName name="EM_055_17" localSheetId="7">#REF!</definedName>
    <definedName name="EM_055_17" localSheetId="1">#REF!</definedName>
    <definedName name="EM_055_17" localSheetId="6">#REF!</definedName>
    <definedName name="EM_055_17">#REF!</definedName>
    <definedName name="EM_055_18" localSheetId="0">#REF!</definedName>
    <definedName name="EM_055_18" localSheetId="4">#REF!</definedName>
    <definedName name="EM_055_18" localSheetId="8">#REF!</definedName>
    <definedName name="EM_055_18" localSheetId="3">#REF!</definedName>
    <definedName name="EM_055_18" localSheetId="5">#REF!</definedName>
    <definedName name="EM_055_18" localSheetId="7">#REF!</definedName>
    <definedName name="EM_055_18" localSheetId="1">#REF!</definedName>
    <definedName name="EM_055_18" localSheetId="6">#REF!</definedName>
    <definedName name="EM_055_18">#REF!</definedName>
    <definedName name="EM_056_14" localSheetId="0">#REF!</definedName>
    <definedName name="EM_056_14" localSheetId="4">#REF!</definedName>
    <definedName name="EM_056_14" localSheetId="8">#REF!</definedName>
    <definedName name="EM_056_14" localSheetId="3">#REF!</definedName>
    <definedName name="EM_056_14" localSheetId="5">#REF!</definedName>
    <definedName name="EM_056_14" localSheetId="7">#REF!</definedName>
    <definedName name="EM_056_14" localSheetId="1">#REF!</definedName>
    <definedName name="EM_056_14" localSheetId="6">#REF!</definedName>
    <definedName name="EM_056_14">#REF!</definedName>
    <definedName name="EM_056_15" localSheetId="0">#REF!</definedName>
    <definedName name="EM_056_15" localSheetId="4">#REF!</definedName>
    <definedName name="EM_056_15" localSheetId="8">#REF!</definedName>
    <definedName name="EM_056_15" localSheetId="3">#REF!</definedName>
    <definedName name="EM_056_15" localSheetId="5">#REF!</definedName>
    <definedName name="EM_056_15" localSheetId="7">#REF!</definedName>
    <definedName name="EM_056_15" localSheetId="1">#REF!</definedName>
    <definedName name="EM_056_15" localSheetId="6">#REF!</definedName>
    <definedName name="EM_056_15">#REF!</definedName>
    <definedName name="EM_056_16" localSheetId="0">#REF!</definedName>
    <definedName name="EM_056_16" localSheetId="4">#REF!</definedName>
    <definedName name="EM_056_16" localSheetId="8">#REF!</definedName>
    <definedName name="EM_056_16" localSheetId="3">#REF!</definedName>
    <definedName name="EM_056_16" localSheetId="5">#REF!</definedName>
    <definedName name="EM_056_16" localSheetId="7">#REF!</definedName>
    <definedName name="EM_056_16" localSheetId="1">#REF!</definedName>
    <definedName name="EM_056_16" localSheetId="6">#REF!</definedName>
    <definedName name="EM_056_16">#REF!</definedName>
    <definedName name="EM_056_17" localSheetId="0">#REF!</definedName>
    <definedName name="EM_056_17" localSheetId="4">#REF!</definedName>
    <definedName name="EM_056_17" localSheetId="8">#REF!</definedName>
    <definedName name="EM_056_17" localSheetId="3">#REF!</definedName>
    <definedName name="EM_056_17" localSheetId="5">#REF!</definedName>
    <definedName name="EM_056_17" localSheetId="7">#REF!</definedName>
    <definedName name="EM_056_17" localSheetId="1">#REF!</definedName>
    <definedName name="EM_056_17" localSheetId="6">#REF!</definedName>
    <definedName name="EM_056_17">#REF!</definedName>
    <definedName name="EM_056_18" localSheetId="0">#REF!</definedName>
    <definedName name="EM_056_18" localSheetId="4">#REF!</definedName>
    <definedName name="EM_056_18" localSheetId="8">#REF!</definedName>
    <definedName name="EM_056_18" localSheetId="3">#REF!</definedName>
    <definedName name="EM_056_18" localSheetId="5">#REF!</definedName>
    <definedName name="EM_056_18" localSheetId="7">#REF!</definedName>
    <definedName name="EM_056_18" localSheetId="1">#REF!</definedName>
    <definedName name="EM_056_18" localSheetId="6">#REF!</definedName>
    <definedName name="EM_056_18">#REF!</definedName>
    <definedName name="EM_057_14" localSheetId="0">#REF!</definedName>
    <definedName name="EM_057_14" localSheetId="4">#REF!</definedName>
    <definedName name="EM_057_14" localSheetId="8">#REF!</definedName>
    <definedName name="EM_057_14" localSheetId="3">#REF!</definedName>
    <definedName name="EM_057_14" localSheetId="5">#REF!</definedName>
    <definedName name="EM_057_14" localSheetId="7">#REF!</definedName>
    <definedName name="EM_057_14" localSheetId="1">#REF!</definedName>
    <definedName name="EM_057_14" localSheetId="6">#REF!</definedName>
    <definedName name="EM_057_14">#REF!</definedName>
    <definedName name="EM_057_15" localSheetId="0">#REF!</definedName>
    <definedName name="EM_057_15" localSheetId="4">#REF!</definedName>
    <definedName name="EM_057_15" localSheetId="8">#REF!</definedName>
    <definedName name="EM_057_15" localSheetId="3">#REF!</definedName>
    <definedName name="EM_057_15" localSheetId="5">#REF!</definedName>
    <definedName name="EM_057_15" localSheetId="7">#REF!</definedName>
    <definedName name="EM_057_15" localSheetId="1">#REF!</definedName>
    <definedName name="EM_057_15" localSheetId="6">#REF!</definedName>
    <definedName name="EM_057_15">#REF!</definedName>
    <definedName name="EM_057_16" localSheetId="0">#REF!</definedName>
    <definedName name="EM_057_16" localSheetId="4">#REF!</definedName>
    <definedName name="EM_057_16" localSheetId="8">#REF!</definedName>
    <definedName name="EM_057_16" localSheetId="3">#REF!</definedName>
    <definedName name="EM_057_16" localSheetId="5">#REF!</definedName>
    <definedName name="EM_057_16" localSheetId="7">#REF!</definedName>
    <definedName name="EM_057_16" localSheetId="1">#REF!</definedName>
    <definedName name="EM_057_16" localSheetId="6">#REF!</definedName>
    <definedName name="EM_057_16">#REF!</definedName>
    <definedName name="EM_057_17" localSheetId="0">#REF!</definedName>
    <definedName name="EM_057_17" localSheetId="4">#REF!</definedName>
    <definedName name="EM_057_17" localSheetId="8">#REF!</definedName>
    <definedName name="EM_057_17" localSheetId="3">#REF!</definedName>
    <definedName name="EM_057_17" localSheetId="5">#REF!</definedName>
    <definedName name="EM_057_17" localSheetId="7">#REF!</definedName>
    <definedName name="EM_057_17" localSheetId="1">#REF!</definedName>
    <definedName name="EM_057_17" localSheetId="6">#REF!</definedName>
    <definedName name="EM_057_17">#REF!</definedName>
    <definedName name="EM_057_18" localSheetId="0">#REF!</definedName>
    <definedName name="EM_057_18" localSheetId="4">#REF!</definedName>
    <definedName name="EM_057_18" localSheetId="8">#REF!</definedName>
    <definedName name="EM_057_18" localSheetId="3">#REF!</definedName>
    <definedName name="EM_057_18" localSheetId="5">#REF!</definedName>
    <definedName name="EM_057_18" localSheetId="7">#REF!</definedName>
    <definedName name="EM_057_18" localSheetId="1">#REF!</definedName>
    <definedName name="EM_057_18" localSheetId="6">#REF!</definedName>
    <definedName name="EM_057_18">#REF!</definedName>
    <definedName name="EM_058_14" localSheetId="0">#REF!</definedName>
    <definedName name="EM_058_14" localSheetId="4">#REF!</definedName>
    <definedName name="EM_058_14" localSheetId="8">#REF!</definedName>
    <definedName name="EM_058_14" localSheetId="3">#REF!</definedName>
    <definedName name="EM_058_14" localSheetId="5">#REF!</definedName>
    <definedName name="EM_058_14" localSheetId="7">#REF!</definedName>
    <definedName name="EM_058_14" localSheetId="1">#REF!</definedName>
    <definedName name="EM_058_14" localSheetId="6">#REF!</definedName>
    <definedName name="EM_058_14">#REF!</definedName>
    <definedName name="EM_058_15" localSheetId="0">#REF!</definedName>
    <definedName name="EM_058_15" localSheetId="4">#REF!</definedName>
    <definedName name="EM_058_15" localSheetId="8">#REF!</definedName>
    <definedName name="EM_058_15" localSheetId="3">#REF!</definedName>
    <definedName name="EM_058_15" localSheetId="5">#REF!</definedName>
    <definedName name="EM_058_15" localSheetId="7">#REF!</definedName>
    <definedName name="EM_058_15" localSheetId="1">#REF!</definedName>
    <definedName name="EM_058_15" localSheetId="6">#REF!</definedName>
    <definedName name="EM_058_15">#REF!</definedName>
    <definedName name="EM_058_16" localSheetId="0">#REF!</definedName>
    <definedName name="EM_058_16" localSheetId="4">#REF!</definedName>
    <definedName name="EM_058_16" localSheetId="8">#REF!</definedName>
    <definedName name="EM_058_16" localSheetId="3">#REF!</definedName>
    <definedName name="EM_058_16" localSheetId="5">#REF!</definedName>
    <definedName name="EM_058_16" localSheetId="7">#REF!</definedName>
    <definedName name="EM_058_16" localSheetId="1">#REF!</definedName>
    <definedName name="EM_058_16" localSheetId="6">#REF!</definedName>
    <definedName name="EM_058_16">#REF!</definedName>
    <definedName name="EM_058_17" localSheetId="0">#REF!</definedName>
    <definedName name="EM_058_17" localSheetId="4">#REF!</definedName>
    <definedName name="EM_058_17" localSheetId="8">#REF!</definedName>
    <definedName name="EM_058_17" localSheetId="3">#REF!</definedName>
    <definedName name="EM_058_17" localSheetId="5">#REF!</definedName>
    <definedName name="EM_058_17" localSheetId="7">#REF!</definedName>
    <definedName name="EM_058_17" localSheetId="1">#REF!</definedName>
    <definedName name="EM_058_17" localSheetId="6">#REF!</definedName>
    <definedName name="EM_058_17">#REF!</definedName>
    <definedName name="EM_058_18" localSheetId="0">#REF!</definedName>
    <definedName name="EM_058_18" localSheetId="4">#REF!</definedName>
    <definedName name="EM_058_18" localSheetId="8">#REF!</definedName>
    <definedName name="EM_058_18" localSheetId="3">#REF!</definedName>
    <definedName name="EM_058_18" localSheetId="5">#REF!</definedName>
    <definedName name="EM_058_18" localSheetId="7">#REF!</definedName>
    <definedName name="EM_058_18" localSheetId="1">#REF!</definedName>
    <definedName name="EM_058_18" localSheetId="6">#REF!</definedName>
    <definedName name="EM_058_18">#REF!</definedName>
    <definedName name="EM_059_14" localSheetId="0">#REF!</definedName>
    <definedName name="EM_059_14" localSheetId="4">#REF!</definedName>
    <definedName name="EM_059_14" localSheetId="8">#REF!</definedName>
    <definedName name="EM_059_14" localSheetId="3">#REF!</definedName>
    <definedName name="EM_059_14" localSheetId="5">#REF!</definedName>
    <definedName name="EM_059_14" localSheetId="7">#REF!</definedName>
    <definedName name="EM_059_14" localSheetId="1">#REF!</definedName>
    <definedName name="EM_059_14" localSheetId="6">#REF!</definedName>
    <definedName name="EM_059_14">#REF!</definedName>
    <definedName name="EM_059_15" localSheetId="0">#REF!</definedName>
    <definedName name="EM_059_15" localSheetId="4">#REF!</definedName>
    <definedName name="EM_059_15" localSheetId="8">#REF!</definedName>
    <definedName name="EM_059_15" localSheetId="3">#REF!</definedName>
    <definedName name="EM_059_15" localSheetId="5">#REF!</definedName>
    <definedName name="EM_059_15" localSheetId="7">#REF!</definedName>
    <definedName name="EM_059_15" localSheetId="1">#REF!</definedName>
    <definedName name="EM_059_15" localSheetId="6">#REF!</definedName>
    <definedName name="EM_059_15">#REF!</definedName>
    <definedName name="EM_059_16" localSheetId="0">#REF!</definedName>
    <definedName name="EM_059_16" localSheetId="4">#REF!</definedName>
    <definedName name="EM_059_16" localSheetId="8">#REF!</definedName>
    <definedName name="EM_059_16" localSheetId="3">#REF!</definedName>
    <definedName name="EM_059_16" localSheetId="5">#REF!</definedName>
    <definedName name="EM_059_16" localSheetId="7">#REF!</definedName>
    <definedName name="EM_059_16" localSheetId="1">#REF!</definedName>
    <definedName name="EM_059_16" localSheetId="6">#REF!</definedName>
    <definedName name="EM_059_16">#REF!</definedName>
    <definedName name="EM_059_17" localSheetId="0">#REF!</definedName>
    <definedName name="EM_059_17" localSheetId="4">#REF!</definedName>
    <definedName name="EM_059_17" localSheetId="8">#REF!</definedName>
    <definedName name="EM_059_17" localSheetId="3">#REF!</definedName>
    <definedName name="EM_059_17" localSheetId="5">#REF!</definedName>
    <definedName name="EM_059_17" localSheetId="7">#REF!</definedName>
    <definedName name="EM_059_17" localSheetId="1">#REF!</definedName>
    <definedName name="EM_059_17" localSheetId="6">#REF!</definedName>
    <definedName name="EM_059_17">#REF!</definedName>
    <definedName name="EM_059_18" localSheetId="0">#REF!</definedName>
    <definedName name="EM_059_18" localSheetId="4">#REF!</definedName>
    <definedName name="EM_059_18" localSheetId="8">#REF!</definedName>
    <definedName name="EM_059_18" localSheetId="3">#REF!</definedName>
    <definedName name="EM_059_18" localSheetId="5">#REF!</definedName>
    <definedName name="EM_059_18" localSheetId="7">#REF!</definedName>
    <definedName name="EM_059_18" localSheetId="1">#REF!</definedName>
    <definedName name="EM_059_18" localSheetId="6">#REF!</definedName>
    <definedName name="EM_059_18">#REF!</definedName>
    <definedName name="EM_060_14" localSheetId="0">#REF!</definedName>
    <definedName name="EM_060_14" localSheetId="4">#REF!</definedName>
    <definedName name="EM_060_14" localSheetId="8">#REF!</definedName>
    <definedName name="EM_060_14" localSheetId="3">#REF!</definedName>
    <definedName name="EM_060_14" localSheetId="5">#REF!</definedName>
    <definedName name="EM_060_14" localSheetId="7">#REF!</definedName>
    <definedName name="EM_060_14" localSheetId="1">#REF!</definedName>
    <definedName name="EM_060_14" localSheetId="6">#REF!</definedName>
    <definedName name="EM_060_14">#REF!</definedName>
    <definedName name="EM_060_15" localSheetId="0">#REF!</definedName>
    <definedName name="EM_060_15" localSheetId="4">#REF!</definedName>
    <definedName name="EM_060_15" localSheetId="8">#REF!</definedName>
    <definedName name="EM_060_15" localSheetId="3">#REF!</definedName>
    <definedName name="EM_060_15" localSheetId="5">#REF!</definedName>
    <definedName name="EM_060_15" localSheetId="7">#REF!</definedName>
    <definedName name="EM_060_15" localSheetId="1">#REF!</definedName>
    <definedName name="EM_060_15" localSheetId="6">#REF!</definedName>
    <definedName name="EM_060_15">#REF!</definedName>
    <definedName name="EM_060_16" localSheetId="0">#REF!</definedName>
    <definedName name="EM_060_16" localSheetId="4">#REF!</definedName>
    <definedName name="EM_060_16" localSheetId="8">#REF!</definedName>
    <definedName name="EM_060_16" localSheetId="3">#REF!</definedName>
    <definedName name="EM_060_16" localSheetId="5">#REF!</definedName>
    <definedName name="EM_060_16" localSheetId="7">#REF!</definedName>
    <definedName name="EM_060_16" localSheetId="1">#REF!</definedName>
    <definedName name="EM_060_16" localSheetId="6">#REF!</definedName>
    <definedName name="EM_060_16">#REF!</definedName>
    <definedName name="EM_060_17" localSheetId="0">#REF!</definedName>
    <definedName name="EM_060_17" localSheetId="4">#REF!</definedName>
    <definedName name="EM_060_17" localSheetId="8">#REF!</definedName>
    <definedName name="EM_060_17" localSheetId="3">#REF!</definedName>
    <definedName name="EM_060_17" localSheetId="5">#REF!</definedName>
    <definedName name="EM_060_17" localSheetId="7">#REF!</definedName>
    <definedName name="EM_060_17" localSheetId="1">#REF!</definedName>
    <definedName name="EM_060_17" localSheetId="6">#REF!</definedName>
    <definedName name="EM_060_17">#REF!</definedName>
    <definedName name="EM_060_18" localSheetId="0">#REF!</definedName>
    <definedName name="EM_060_18" localSheetId="4">#REF!</definedName>
    <definedName name="EM_060_18" localSheetId="8">#REF!</definedName>
    <definedName name="EM_060_18" localSheetId="3">#REF!</definedName>
    <definedName name="EM_060_18" localSheetId="5">#REF!</definedName>
    <definedName name="EM_060_18" localSheetId="7">#REF!</definedName>
    <definedName name="EM_060_18" localSheetId="1">#REF!</definedName>
    <definedName name="EM_060_18" localSheetId="6">#REF!</definedName>
    <definedName name="EM_060_18">#REF!</definedName>
    <definedName name="EM_061_14" localSheetId="0">#REF!</definedName>
    <definedName name="EM_061_14" localSheetId="4">#REF!</definedName>
    <definedName name="EM_061_14" localSheetId="8">#REF!</definedName>
    <definedName name="EM_061_14" localSheetId="3">#REF!</definedName>
    <definedName name="EM_061_14" localSheetId="5">#REF!</definedName>
    <definedName name="EM_061_14" localSheetId="7">#REF!</definedName>
    <definedName name="EM_061_14" localSheetId="1">#REF!</definedName>
    <definedName name="EM_061_14" localSheetId="6">#REF!</definedName>
    <definedName name="EM_061_14">#REF!</definedName>
    <definedName name="EM_061_15" localSheetId="0">#REF!</definedName>
    <definedName name="EM_061_15" localSheetId="4">#REF!</definedName>
    <definedName name="EM_061_15" localSheetId="8">#REF!</definedName>
    <definedName name="EM_061_15" localSheetId="3">#REF!</definedName>
    <definedName name="EM_061_15" localSheetId="5">#REF!</definedName>
    <definedName name="EM_061_15" localSheetId="7">#REF!</definedName>
    <definedName name="EM_061_15" localSheetId="1">#REF!</definedName>
    <definedName name="EM_061_15" localSheetId="6">#REF!</definedName>
    <definedName name="EM_061_15">#REF!</definedName>
    <definedName name="EM_061_16" localSheetId="0">#REF!</definedName>
    <definedName name="EM_061_16" localSheetId="4">#REF!</definedName>
    <definedName name="EM_061_16" localSheetId="8">#REF!</definedName>
    <definedName name="EM_061_16" localSheetId="3">#REF!</definedName>
    <definedName name="EM_061_16" localSheetId="5">#REF!</definedName>
    <definedName name="EM_061_16" localSheetId="7">#REF!</definedName>
    <definedName name="EM_061_16" localSheetId="1">#REF!</definedName>
    <definedName name="EM_061_16" localSheetId="6">#REF!</definedName>
    <definedName name="EM_061_16">#REF!</definedName>
    <definedName name="EM_061_17" localSheetId="0">#REF!</definedName>
    <definedName name="EM_061_17" localSheetId="4">#REF!</definedName>
    <definedName name="EM_061_17" localSheetId="8">#REF!</definedName>
    <definedName name="EM_061_17" localSheetId="3">#REF!</definedName>
    <definedName name="EM_061_17" localSheetId="5">#REF!</definedName>
    <definedName name="EM_061_17" localSheetId="7">#REF!</definedName>
    <definedName name="EM_061_17" localSheetId="1">#REF!</definedName>
    <definedName name="EM_061_17" localSheetId="6">#REF!</definedName>
    <definedName name="EM_061_17">#REF!</definedName>
    <definedName name="EM_061_18" localSheetId="0">#REF!</definedName>
    <definedName name="EM_061_18" localSheetId="4">#REF!</definedName>
    <definedName name="EM_061_18" localSheetId="8">#REF!</definedName>
    <definedName name="EM_061_18" localSheetId="3">#REF!</definedName>
    <definedName name="EM_061_18" localSheetId="5">#REF!</definedName>
    <definedName name="EM_061_18" localSheetId="7">#REF!</definedName>
    <definedName name="EM_061_18" localSheetId="1">#REF!</definedName>
    <definedName name="EM_061_18" localSheetId="6">#REF!</definedName>
    <definedName name="EM_061_18">#REF!</definedName>
    <definedName name="EM_062_14" localSheetId="0">#REF!</definedName>
    <definedName name="EM_062_14" localSheetId="4">#REF!</definedName>
    <definedName name="EM_062_14" localSheetId="8">#REF!</definedName>
    <definedName name="EM_062_14" localSheetId="3">#REF!</definedName>
    <definedName name="EM_062_14" localSheetId="5">#REF!</definedName>
    <definedName name="EM_062_14" localSheetId="7">#REF!</definedName>
    <definedName name="EM_062_14" localSheetId="1">#REF!</definedName>
    <definedName name="EM_062_14" localSheetId="6">#REF!</definedName>
    <definedName name="EM_062_14">#REF!</definedName>
    <definedName name="EM_062_15" localSheetId="0">#REF!</definedName>
    <definedName name="EM_062_15" localSheetId="4">#REF!</definedName>
    <definedName name="EM_062_15" localSheetId="8">#REF!</definedName>
    <definedName name="EM_062_15" localSheetId="3">#REF!</definedName>
    <definedName name="EM_062_15" localSheetId="5">#REF!</definedName>
    <definedName name="EM_062_15" localSheetId="7">#REF!</definedName>
    <definedName name="EM_062_15" localSheetId="1">#REF!</definedName>
    <definedName name="EM_062_15" localSheetId="6">#REF!</definedName>
    <definedName name="EM_062_15">#REF!</definedName>
    <definedName name="EM_062_16" localSheetId="0">#REF!</definedName>
    <definedName name="EM_062_16" localSheetId="4">#REF!</definedName>
    <definedName name="EM_062_16" localSheetId="8">#REF!</definedName>
    <definedName name="EM_062_16" localSheetId="3">#REF!</definedName>
    <definedName name="EM_062_16" localSheetId="5">#REF!</definedName>
    <definedName name="EM_062_16" localSheetId="7">#REF!</definedName>
    <definedName name="EM_062_16" localSheetId="1">#REF!</definedName>
    <definedName name="EM_062_16" localSheetId="6">#REF!</definedName>
    <definedName name="EM_062_16">#REF!</definedName>
    <definedName name="EM_062_17" localSheetId="0">#REF!</definedName>
    <definedName name="EM_062_17" localSheetId="4">#REF!</definedName>
    <definedName name="EM_062_17" localSheetId="8">#REF!</definedName>
    <definedName name="EM_062_17" localSheetId="3">#REF!</definedName>
    <definedName name="EM_062_17" localSheetId="5">#REF!</definedName>
    <definedName name="EM_062_17" localSheetId="7">#REF!</definedName>
    <definedName name="EM_062_17" localSheetId="1">#REF!</definedName>
    <definedName name="EM_062_17" localSheetId="6">#REF!</definedName>
    <definedName name="EM_062_17">#REF!</definedName>
    <definedName name="EM_062_18" localSheetId="0">#REF!</definedName>
    <definedName name="EM_062_18" localSheetId="4">#REF!</definedName>
    <definedName name="EM_062_18" localSheetId="8">#REF!</definedName>
    <definedName name="EM_062_18" localSheetId="3">#REF!</definedName>
    <definedName name="EM_062_18" localSheetId="5">#REF!</definedName>
    <definedName name="EM_062_18" localSheetId="7">#REF!</definedName>
    <definedName name="EM_062_18" localSheetId="1">#REF!</definedName>
    <definedName name="EM_062_18" localSheetId="6">#REF!</definedName>
    <definedName name="EM_062_18">#REF!</definedName>
    <definedName name="EM_063_14" localSheetId="0">#REF!</definedName>
    <definedName name="EM_063_14" localSheetId="4">#REF!</definedName>
    <definedName name="EM_063_14" localSheetId="8">#REF!</definedName>
    <definedName name="EM_063_14" localSheetId="3">#REF!</definedName>
    <definedName name="EM_063_14" localSheetId="5">#REF!</definedName>
    <definedName name="EM_063_14" localSheetId="7">#REF!</definedName>
    <definedName name="EM_063_14" localSheetId="1">#REF!</definedName>
    <definedName name="EM_063_14" localSheetId="6">#REF!</definedName>
    <definedName name="EM_063_14">#REF!</definedName>
    <definedName name="EM_063_15" localSheetId="0">#REF!</definedName>
    <definedName name="EM_063_15" localSheetId="4">#REF!</definedName>
    <definedName name="EM_063_15" localSheetId="8">#REF!</definedName>
    <definedName name="EM_063_15" localSheetId="3">#REF!</definedName>
    <definedName name="EM_063_15" localSheetId="5">#REF!</definedName>
    <definedName name="EM_063_15" localSheetId="7">#REF!</definedName>
    <definedName name="EM_063_15" localSheetId="1">#REF!</definedName>
    <definedName name="EM_063_15" localSheetId="6">#REF!</definedName>
    <definedName name="EM_063_15">#REF!</definedName>
    <definedName name="EM_063_16" localSheetId="0">#REF!</definedName>
    <definedName name="EM_063_16" localSheetId="4">#REF!</definedName>
    <definedName name="EM_063_16" localSheetId="8">#REF!</definedName>
    <definedName name="EM_063_16" localSheetId="3">#REF!</definedName>
    <definedName name="EM_063_16" localSheetId="5">#REF!</definedName>
    <definedName name="EM_063_16" localSheetId="7">#REF!</definedName>
    <definedName name="EM_063_16" localSheetId="1">#REF!</definedName>
    <definedName name="EM_063_16" localSheetId="6">#REF!</definedName>
    <definedName name="EM_063_16">#REF!</definedName>
    <definedName name="EM_063_17" localSheetId="0">#REF!</definedName>
    <definedName name="EM_063_17" localSheetId="4">#REF!</definedName>
    <definedName name="EM_063_17" localSheetId="8">#REF!</definedName>
    <definedName name="EM_063_17" localSheetId="3">#REF!</definedName>
    <definedName name="EM_063_17" localSheetId="5">#REF!</definedName>
    <definedName name="EM_063_17" localSheetId="7">#REF!</definedName>
    <definedName name="EM_063_17" localSheetId="1">#REF!</definedName>
    <definedName name="EM_063_17" localSheetId="6">#REF!</definedName>
    <definedName name="EM_063_17">#REF!</definedName>
    <definedName name="EM_063_18" localSheetId="0">#REF!</definedName>
    <definedName name="EM_063_18" localSheetId="4">#REF!</definedName>
    <definedName name="EM_063_18" localSheetId="8">#REF!</definedName>
    <definedName name="EM_063_18" localSheetId="3">#REF!</definedName>
    <definedName name="EM_063_18" localSheetId="5">#REF!</definedName>
    <definedName name="EM_063_18" localSheetId="7">#REF!</definedName>
    <definedName name="EM_063_18" localSheetId="1">#REF!</definedName>
    <definedName name="EM_063_18" localSheetId="6">#REF!</definedName>
    <definedName name="EM_063_18">#REF!</definedName>
    <definedName name="EM_064_14" localSheetId="0">#REF!</definedName>
    <definedName name="EM_064_14" localSheetId="4">#REF!</definedName>
    <definedName name="EM_064_14" localSheetId="8">#REF!</definedName>
    <definedName name="EM_064_14" localSheetId="3">#REF!</definedName>
    <definedName name="EM_064_14" localSheetId="5">#REF!</definedName>
    <definedName name="EM_064_14" localSheetId="7">#REF!</definedName>
    <definedName name="EM_064_14" localSheetId="1">#REF!</definedName>
    <definedName name="EM_064_14" localSheetId="6">#REF!</definedName>
    <definedName name="EM_064_14">#REF!</definedName>
    <definedName name="EM_064_15" localSheetId="0">#REF!</definedName>
    <definedName name="EM_064_15" localSheetId="4">#REF!</definedName>
    <definedName name="EM_064_15" localSheetId="8">#REF!</definedName>
    <definedName name="EM_064_15" localSheetId="3">#REF!</definedName>
    <definedName name="EM_064_15" localSheetId="5">#REF!</definedName>
    <definedName name="EM_064_15" localSheetId="7">#REF!</definedName>
    <definedName name="EM_064_15" localSheetId="1">#REF!</definedName>
    <definedName name="EM_064_15" localSheetId="6">#REF!</definedName>
    <definedName name="EM_064_15">#REF!</definedName>
    <definedName name="EM_064_16" localSheetId="0">#REF!</definedName>
    <definedName name="EM_064_16" localSheetId="4">#REF!</definedName>
    <definedName name="EM_064_16" localSheetId="8">#REF!</definedName>
    <definedName name="EM_064_16" localSheetId="3">#REF!</definedName>
    <definedName name="EM_064_16" localSheetId="5">#REF!</definedName>
    <definedName name="EM_064_16" localSheetId="7">#REF!</definedName>
    <definedName name="EM_064_16" localSheetId="1">#REF!</definedName>
    <definedName name="EM_064_16" localSheetId="6">#REF!</definedName>
    <definedName name="EM_064_16">#REF!</definedName>
    <definedName name="EM_064_17" localSheetId="0">#REF!</definedName>
    <definedName name="EM_064_17" localSheetId="4">#REF!</definedName>
    <definedName name="EM_064_17" localSheetId="8">#REF!</definedName>
    <definedName name="EM_064_17" localSheetId="3">#REF!</definedName>
    <definedName name="EM_064_17" localSheetId="5">#REF!</definedName>
    <definedName name="EM_064_17" localSheetId="7">#REF!</definedName>
    <definedName name="EM_064_17" localSheetId="1">#REF!</definedName>
    <definedName name="EM_064_17" localSheetId="6">#REF!</definedName>
    <definedName name="EM_064_17">#REF!</definedName>
    <definedName name="EM_064_18" localSheetId="0">#REF!</definedName>
    <definedName name="EM_064_18" localSheetId="4">#REF!</definedName>
    <definedName name="EM_064_18" localSheetId="8">#REF!</definedName>
    <definedName name="EM_064_18" localSheetId="3">#REF!</definedName>
    <definedName name="EM_064_18" localSheetId="5">#REF!</definedName>
    <definedName name="EM_064_18" localSheetId="7">#REF!</definedName>
    <definedName name="EM_064_18" localSheetId="1">#REF!</definedName>
    <definedName name="EM_064_18" localSheetId="6">#REF!</definedName>
    <definedName name="EM_064_18">#REF!</definedName>
    <definedName name="EM_065_14" localSheetId="0">#REF!</definedName>
    <definedName name="EM_065_14" localSheetId="4">#REF!</definedName>
    <definedName name="EM_065_14" localSheetId="8">#REF!</definedName>
    <definedName name="EM_065_14" localSheetId="3">#REF!</definedName>
    <definedName name="EM_065_14" localSheetId="5">#REF!</definedName>
    <definedName name="EM_065_14" localSheetId="7">#REF!</definedName>
    <definedName name="EM_065_14" localSheetId="1">#REF!</definedName>
    <definedName name="EM_065_14" localSheetId="6">#REF!</definedName>
    <definedName name="EM_065_14">#REF!</definedName>
    <definedName name="EM_065_15" localSheetId="0">#REF!</definedName>
    <definedName name="EM_065_15" localSheetId="4">#REF!</definedName>
    <definedName name="EM_065_15" localSheetId="8">#REF!</definedName>
    <definedName name="EM_065_15" localSheetId="3">#REF!</definedName>
    <definedName name="EM_065_15" localSheetId="5">#REF!</definedName>
    <definedName name="EM_065_15" localSheetId="7">#REF!</definedName>
    <definedName name="EM_065_15" localSheetId="1">#REF!</definedName>
    <definedName name="EM_065_15" localSheetId="6">#REF!</definedName>
    <definedName name="EM_065_15">#REF!</definedName>
    <definedName name="EM_065_16" localSheetId="0">#REF!</definedName>
    <definedName name="EM_065_16" localSheetId="4">#REF!</definedName>
    <definedName name="EM_065_16" localSheetId="8">#REF!</definedName>
    <definedName name="EM_065_16" localSheetId="3">#REF!</definedName>
    <definedName name="EM_065_16" localSheetId="5">#REF!</definedName>
    <definedName name="EM_065_16" localSheetId="7">#REF!</definedName>
    <definedName name="EM_065_16" localSheetId="1">#REF!</definedName>
    <definedName name="EM_065_16" localSheetId="6">#REF!</definedName>
    <definedName name="EM_065_16">#REF!</definedName>
    <definedName name="EM_065_17" localSheetId="0">#REF!</definedName>
    <definedName name="EM_065_17" localSheetId="4">#REF!</definedName>
    <definedName name="EM_065_17" localSheetId="8">#REF!</definedName>
    <definedName name="EM_065_17" localSheetId="3">#REF!</definedName>
    <definedName name="EM_065_17" localSheetId="5">#REF!</definedName>
    <definedName name="EM_065_17" localSheetId="7">#REF!</definedName>
    <definedName name="EM_065_17" localSheetId="1">#REF!</definedName>
    <definedName name="EM_065_17" localSheetId="6">#REF!</definedName>
    <definedName name="EM_065_17">#REF!</definedName>
    <definedName name="EM_065_18" localSheetId="0">#REF!</definedName>
    <definedName name="EM_065_18" localSheetId="4">#REF!</definedName>
    <definedName name="EM_065_18" localSheetId="8">#REF!</definedName>
    <definedName name="EM_065_18" localSheetId="3">#REF!</definedName>
    <definedName name="EM_065_18" localSheetId="5">#REF!</definedName>
    <definedName name="EM_065_18" localSheetId="7">#REF!</definedName>
    <definedName name="EM_065_18" localSheetId="1">#REF!</definedName>
    <definedName name="EM_065_18" localSheetId="6">#REF!</definedName>
    <definedName name="EM_065_18">#REF!</definedName>
    <definedName name="EM_066_14" localSheetId="0">#REF!</definedName>
    <definedName name="EM_066_14" localSheetId="4">#REF!</definedName>
    <definedName name="EM_066_14" localSheetId="8">#REF!</definedName>
    <definedName name="EM_066_14" localSheetId="3">#REF!</definedName>
    <definedName name="EM_066_14" localSheetId="5">#REF!</definedName>
    <definedName name="EM_066_14" localSheetId="7">#REF!</definedName>
    <definedName name="EM_066_14" localSheetId="1">#REF!</definedName>
    <definedName name="EM_066_14" localSheetId="6">#REF!</definedName>
    <definedName name="EM_066_14">#REF!</definedName>
    <definedName name="EM_066_15" localSheetId="0">#REF!</definedName>
    <definedName name="EM_066_15" localSheetId="4">#REF!</definedName>
    <definedName name="EM_066_15" localSheetId="8">#REF!</definedName>
    <definedName name="EM_066_15" localSheetId="3">#REF!</definedName>
    <definedName name="EM_066_15" localSheetId="5">#REF!</definedName>
    <definedName name="EM_066_15" localSheetId="7">#REF!</definedName>
    <definedName name="EM_066_15" localSheetId="1">#REF!</definedName>
    <definedName name="EM_066_15" localSheetId="6">#REF!</definedName>
    <definedName name="EM_066_15">#REF!</definedName>
    <definedName name="EM_066_16" localSheetId="0">#REF!</definedName>
    <definedName name="EM_066_16" localSheetId="4">#REF!</definedName>
    <definedName name="EM_066_16" localSheetId="8">#REF!</definedName>
    <definedName name="EM_066_16" localSheetId="3">#REF!</definedName>
    <definedName name="EM_066_16" localSheetId="5">#REF!</definedName>
    <definedName name="EM_066_16" localSheetId="7">#REF!</definedName>
    <definedName name="EM_066_16" localSheetId="1">#REF!</definedName>
    <definedName name="EM_066_16" localSheetId="6">#REF!</definedName>
    <definedName name="EM_066_16">#REF!</definedName>
    <definedName name="EM_066_17" localSheetId="0">#REF!</definedName>
    <definedName name="EM_066_17" localSheetId="4">#REF!</definedName>
    <definedName name="EM_066_17" localSheetId="8">#REF!</definedName>
    <definedName name="EM_066_17" localSheetId="3">#REF!</definedName>
    <definedName name="EM_066_17" localSheetId="5">#REF!</definedName>
    <definedName name="EM_066_17" localSheetId="7">#REF!</definedName>
    <definedName name="EM_066_17" localSheetId="1">#REF!</definedName>
    <definedName name="EM_066_17" localSheetId="6">#REF!</definedName>
    <definedName name="EM_066_17">#REF!</definedName>
    <definedName name="EM_066_18" localSheetId="0">#REF!</definedName>
    <definedName name="EM_066_18" localSheetId="4">#REF!</definedName>
    <definedName name="EM_066_18" localSheetId="8">#REF!</definedName>
    <definedName name="EM_066_18" localSheetId="3">#REF!</definedName>
    <definedName name="EM_066_18" localSheetId="5">#REF!</definedName>
    <definedName name="EM_066_18" localSheetId="7">#REF!</definedName>
    <definedName name="EM_066_18" localSheetId="1">#REF!</definedName>
    <definedName name="EM_066_18" localSheetId="6">#REF!</definedName>
    <definedName name="EM_066_18">#REF!</definedName>
    <definedName name="EM_067_14" localSheetId="0">#REF!</definedName>
    <definedName name="EM_067_14" localSheetId="4">#REF!</definedName>
    <definedName name="EM_067_14" localSheetId="8">#REF!</definedName>
    <definedName name="EM_067_14" localSheetId="3">#REF!</definedName>
    <definedName name="EM_067_14" localSheetId="5">#REF!</definedName>
    <definedName name="EM_067_14" localSheetId="7">#REF!</definedName>
    <definedName name="EM_067_14" localSheetId="1">#REF!</definedName>
    <definedName name="EM_067_14" localSheetId="6">#REF!</definedName>
    <definedName name="EM_067_14">#REF!</definedName>
    <definedName name="EM_067_15" localSheetId="0">#REF!</definedName>
    <definedName name="EM_067_15" localSheetId="4">#REF!</definedName>
    <definedName name="EM_067_15" localSheetId="8">#REF!</definedName>
    <definedName name="EM_067_15" localSheetId="3">#REF!</definedName>
    <definedName name="EM_067_15" localSheetId="5">#REF!</definedName>
    <definedName name="EM_067_15" localSheetId="7">#REF!</definedName>
    <definedName name="EM_067_15" localSheetId="1">#REF!</definedName>
    <definedName name="EM_067_15" localSheetId="6">#REF!</definedName>
    <definedName name="EM_067_15">#REF!</definedName>
    <definedName name="EM_067_16" localSheetId="0">#REF!</definedName>
    <definedName name="EM_067_16" localSheetId="4">#REF!</definedName>
    <definedName name="EM_067_16" localSheetId="8">#REF!</definedName>
    <definedName name="EM_067_16" localSheetId="3">#REF!</definedName>
    <definedName name="EM_067_16" localSheetId="5">#REF!</definedName>
    <definedName name="EM_067_16" localSheetId="7">#REF!</definedName>
    <definedName name="EM_067_16" localSheetId="1">#REF!</definedName>
    <definedName name="EM_067_16" localSheetId="6">#REF!</definedName>
    <definedName name="EM_067_16">#REF!</definedName>
    <definedName name="EM_067_17" localSheetId="0">#REF!</definedName>
    <definedName name="EM_067_17" localSheetId="4">#REF!</definedName>
    <definedName name="EM_067_17" localSheetId="8">#REF!</definedName>
    <definedName name="EM_067_17" localSheetId="3">#REF!</definedName>
    <definedName name="EM_067_17" localSheetId="5">#REF!</definedName>
    <definedName name="EM_067_17" localSheetId="7">#REF!</definedName>
    <definedName name="EM_067_17" localSheetId="1">#REF!</definedName>
    <definedName name="EM_067_17" localSheetId="6">#REF!</definedName>
    <definedName name="EM_067_17">#REF!</definedName>
    <definedName name="EM_067_18" localSheetId="0">#REF!</definedName>
    <definedName name="EM_067_18" localSheetId="4">#REF!</definedName>
    <definedName name="EM_067_18" localSheetId="8">#REF!</definedName>
    <definedName name="EM_067_18" localSheetId="3">#REF!</definedName>
    <definedName name="EM_067_18" localSheetId="5">#REF!</definedName>
    <definedName name="EM_067_18" localSheetId="7">#REF!</definedName>
    <definedName name="EM_067_18" localSheetId="1">#REF!</definedName>
    <definedName name="EM_067_18" localSheetId="6">#REF!</definedName>
    <definedName name="EM_067_18">#REF!</definedName>
    <definedName name="EM_068_14" localSheetId="0">#REF!</definedName>
    <definedName name="EM_068_14" localSheetId="4">#REF!</definedName>
    <definedName name="EM_068_14" localSheetId="8">#REF!</definedName>
    <definedName name="EM_068_14" localSheetId="3">#REF!</definedName>
    <definedName name="EM_068_14" localSheetId="5">#REF!</definedName>
    <definedName name="EM_068_14" localSheetId="7">#REF!</definedName>
    <definedName name="EM_068_14" localSheetId="1">#REF!</definedName>
    <definedName name="EM_068_14" localSheetId="6">#REF!</definedName>
    <definedName name="EM_068_14">#REF!</definedName>
    <definedName name="EM_068_15" localSheetId="0">#REF!</definedName>
    <definedName name="EM_068_15" localSheetId="4">#REF!</definedName>
    <definedName name="EM_068_15" localSheetId="8">#REF!</definedName>
    <definedName name="EM_068_15" localSheetId="3">#REF!</definedName>
    <definedName name="EM_068_15" localSheetId="5">#REF!</definedName>
    <definedName name="EM_068_15" localSheetId="7">#REF!</definedName>
    <definedName name="EM_068_15" localSheetId="1">#REF!</definedName>
    <definedName name="EM_068_15" localSheetId="6">#REF!</definedName>
    <definedName name="EM_068_15">#REF!</definedName>
    <definedName name="EM_068_16" localSheetId="0">#REF!</definedName>
    <definedName name="EM_068_16" localSheetId="4">#REF!</definedName>
    <definedName name="EM_068_16" localSheetId="8">#REF!</definedName>
    <definedName name="EM_068_16" localSheetId="3">#REF!</definedName>
    <definedName name="EM_068_16" localSheetId="5">#REF!</definedName>
    <definedName name="EM_068_16" localSheetId="7">#REF!</definedName>
    <definedName name="EM_068_16" localSheetId="1">#REF!</definedName>
    <definedName name="EM_068_16" localSheetId="6">#REF!</definedName>
    <definedName name="EM_068_16">#REF!</definedName>
    <definedName name="EM_068_17" localSheetId="0">#REF!</definedName>
    <definedName name="EM_068_17" localSheetId="4">#REF!</definedName>
    <definedName name="EM_068_17" localSheetId="8">#REF!</definedName>
    <definedName name="EM_068_17" localSheetId="3">#REF!</definedName>
    <definedName name="EM_068_17" localSheetId="5">#REF!</definedName>
    <definedName name="EM_068_17" localSheetId="7">#REF!</definedName>
    <definedName name="EM_068_17" localSheetId="1">#REF!</definedName>
    <definedName name="EM_068_17" localSheetId="6">#REF!</definedName>
    <definedName name="EM_068_17">#REF!</definedName>
    <definedName name="EM_068_18" localSheetId="0">#REF!</definedName>
    <definedName name="EM_068_18" localSheetId="4">#REF!</definedName>
    <definedName name="EM_068_18" localSheetId="8">#REF!</definedName>
    <definedName name="EM_068_18" localSheetId="3">#REF!</definedName>
    <definedName name="EM_068_18" localSheetId="5">#REF!</definedName>
    <definedName name="EM_068_18" localSheetId="7">#REF!</definedName>
    <definedName name="EM_068_18" localSheetId="1">#REF!</definedName>
    <definedName name="EM_068_18" localSheetId="6">#REF!</definedName>
    <definedName name="EM_068_18">#REF!</definedName>
    <definedName name="EM_069_14" localSheetId="0">#REF!</definedName>
    <definedName name="EM_069_14" localSheetId="4">#REF!</definedName>
    <definedName name="EM_069_14" localSheetId="8">#REF!</definedName>
    <definedName name="EM_069_14" localSheetId="3">#REF!</definedName>
    <definedName name="EM_069_14" localSheetId="5">#REF!</definedName>
    <definedName name="EM_069_14" localSheetId="7">#REF!</definedName>
    <definedName name="EM_069_14" localSheetId="1">#REF!</definedName>
    <definedName name="EM_069_14" localSheetId="6">#REF!</definedName>
    <definedName name="EM_069_14">#REF!</definedName>
    <definedName name="EM_069_15" localSheetId="0">#REF!</definedName>
    <definedName name="EM_069_15" localSheetId="4">#REF!</definedName>
    <definedName name="EM_069_15" localSheetId="8">#REF!</definedName>
    <definedName name="EM_069_15" localSheetId="3">#REF!</definedName>
    <definedName name="EM_069_15" localSheetId="5">#REF!</definedName>
    <definedName name="EM_069_15" localSheetId="7">#REF!</definedName>
    <definedName name="EM_069_15" localSheetId="1">#REF!</definedName>
    <definedName name="EM_069_15" localSheetId="6">#REF!</definedName>
    <definedName name="EM_069_15">#REF!</definedName>
    <definedName name="EM_069_16" localSheetId="0">#REF!</definedName>
    <definedName name="EM_069_16" localSheetId="4">#REF!</definedName>
    <definedName name="EM_069_16" localSheetId="8">#REF!</definedName>
    <definedName name="EM_069_16" localSheetId="3">#REF!</definedName>
    <definedName name="EM_069_16" localSheetId="5">#REF!</definedName>
    <definedName name="EM_069_16" localSheetId="7">#REF!</definedName>
    <definedName name="EM_069_16" localSheetId="1">#REF!</definedName>
    <definedName name="EM_069_16" localSheetId="6">#REF!</definedName>
    <definedName name="EM_069_16">#REF!</definedName>
    <definedName name="EM_069_17" localSheetId="0">#REF!</definedName>
    <definedName name="EM_069_17" localSheetId="4">#REF!</definedName>
    <definedName name="EM_069_17" localSheetId="8">#REF!</definedName>
    <definedName name="EM_069_17" localSheetId="3">#REF!</definedName>
    <definedName name="EM_069_17" localSheetId="5">#REF!</definedName>
    <definedName name="EM_069_17" localSheetId="7">#REF!</definedName>
    <definedName name="EM_069_17" localSheetId="1">#REF!</definedName>
    <definedName name="EM_069_17" localSheetId="6">#REF!</definedName>
    <definedName name="EM_069_17">#REF!</definedName>
    <definedName name="EM_069_18" localSheetId="0">#REF!</definedName>
    <definedName name="EM_069_18" localSheetId="4">#REF!</definedName>
    <definedName name="EM_069_18" localSheetId="8">#REF!</definedName>
    <definedName name="EM_069_18" localSheetId="3">#REF!</definedName>
    <definedName name="EM_069_18" localSheetId="5">#REF!</definedName>
    <definedName name="EM_069_18" localSheetId="7">#REF!</definedName>
    <definedName name="EM_069_18" localSheetId="1">#REF!</definedName>
    <definedName name="EM_069_18" localSheetId="6">#REF!</definedName>
    <definedName name="EM_069_18">#REF!</definedName>
    <definedName name="EM_070_14" localSheetId="0">#REF!</definedName>
    <definedName name="EM_070_14" localSheetId="4">#REF!</definedName>
    <definedName name="EM_070_14" localSheetId="8">#REF!</definedName>
    <definedName name="EM_070_14" localSheetId="3">#REF!</definedName>
    <definedName name="EM_070_14" localSheetId="5">#REF!</definedName>
    <definedName name="EM_070_14" localSheetId="7">#REF!</definedName>
    <definedName name="EM_070_14" localSheetId="1">#REF!</definedName>
    <definedName name="EM_070_14" localSheetId="6">#REF!</definedName>
    <definedName name="EM_070_14">#REF!</definedName>
    <definedName name="EM_070_15" localSheetId="0">#REF!</definedName>
    <definedName name="EM_070_15" localSheetId="4">#REF!</definedName>
    <definedName name="EM_070_15" localSheetId="8">#REF!</definedName>
    <definedName name="EM_070_15" localSheetId="3">#REF!</definedName>
    <definedName name="EM_070_15" localSheetId="5">#REF!</definedName>
    <definedName name="EM_070_15" localSheetId="7">#REF!</definedName>
    <definedName name="EM_070_15" localSheetId="1">#REF!</definedName>
    <definedName name="EM_070_15" localSheetId="6">#REF!</definedName>
    <definedName name="EM_070_15">#REF!</definedName>
    <definedName name="EM_070_16" localSheetId="0">#REF!</definedName>
    <definedName name="EM_070_16" localSheetId="4">#REF!</definedName>
    <definedName name="EM_070_16" localSheetId="8">#REF!</definedName>
    <definedName name="EM_070_16" localSheetId="3">#REF!</definedName>
    <definedName name="EM_070_16" localSheetId="5">#REF!</definedName>
    <definedName name="EM_070_16" localSheetId="7">#REF!</definedName>
    <definedName name="EM_070_16" localSheetId="1">#REF!</definedName>
    <definedName name="EM_070_16" localSheetId="6">#REF!</definedName>
    <definedName name="EM_070_16">#REF!</definedName>
    <definedName name="EM_070_17" localSheetId="0">#REF!</definedName>
    <definedName name="EM_070_17" localSheetId="4">#REF!</definedName>
    <definedName name="EM_070_17" localSheetId="8">#REF!</definedName>
    <definedName name="EM_070_17" localSheetId="3">#REF!</definedName>
    <definedName name="EM_070_17" localSheetId="5">#REF!</definedName>
    <definedName name="EM_070_17" localSheetId="7">#REF!</definedName>
    <definedName name="EM_070_17" localSheetId="1">#REF!</definedName>
    <definedName name="EM_070_17" localSheetId="6">#REF!</definedName>
    <definedName name="EM_070_17">#REF!</definedName>
    <definedName name="EM_070_18" localSheetId="0">#REF!</definedName>
    <definedName name="EM_070_18" localSheetId="4">#REF!</definedName>
    <definedName name="EM_070_18" localSheetId="8">#REF!</definedName>
    <definedName name="EM_070_18" localSheetId="3">#REF!</definedName>
    <definedName name="EM_070_18" localSheetId="5">#REF!</definedName>
    <definedName name="EM_070_18" localSheetId="7">#REF!</definedName>
    <definedName name="EM_070_18" localSheetId="1">#REF!</definedName>
    <definedName name="EM_070_18" localSheetId="6">#REF!</definedName>
    <definedName name="EM_070_18">#REF!</definedName>
    <definedName name="EM_071_14" localSheetId="0">#REF!</definedName>
    <definedName name="EM_071_14" localSheetId="4">#REF!</definedName>
    <definedName name="EM_071_14" localSheetId="8">#REF!</definedName>
    <definedName name="EM_071_14" localSheetId="3">#REF!</definedName>
    <definedName name="EM_071_14" localSheetId="5">#REF!</definedName>
    <definedName name="EM_071_14" localSheetId="7">#REF!</definedName>
    <definedName name="EM_071_14" localSheetId="1">#REF!</definedName>
    <definedName name="EM_071_14" localSheetId="6">#REF!</definedName>
    <definedName name="EM_071_14">#REF!</definedName>
    <definedName name="EM_071_15" localSheetId="0">#REF!</definedName>
    <definedName name="EM_071_15" localSheetId="4">#REF!</definedName>
    <definedName name="EM_071_15" localSheetId="8">#REF!</definedName>
    <definedName name="EM_071_15" localSheetId="3">#REF!</definedName>
    <definedName name="EM_071_15" localSheetId="5">#REF!</definedName>
    <definedName name="EM_071_15" localSheetId="7">#REF!</definedName>
    <definedName name="EM_071_15" localSheetId="1">#REF!</definedName>
    <definedName name="EM_071_15" localSheetId="6">#REF!</definedName>
    <definedName name="EM_071_15">#REF!</definedName>
    <definedName name="EM_071_16" localSheetId="0">#REF!</definedName>
    <definedName name="EM_071_16" localSheetId="4">#REF!</definedName>
    <definedName name="EM_071_16" localSheetId="8">#REF!</definedName>
    <definedName name="EM_071_16" localSheetId="3">#REF!</definedName>
    <definedName name="EM_071_16" localSheetId="5">#REF!</definedName>
    <definedName name="EM_071_16" localSheetId="7">#REF!</definedName>
    <definedName name="EM_071_16" localSheetId="1">#REF!</definedName>
    <definedName name="EM_071_16" localSheetId="6">#REF!</definedName>
    <definedName name="EM_071_16">#REF!</definedName>
    <definedName name="EM_071_17" localSheetId="0">#REF!</definedName>
    <definedName name="EM_071_17" localSheetId="4">#REF!</definedName>
    <definedName name="EM_071_17" localSheetId="8">#REF!</definedName>
    <definedName name="EM_071_17" localSheetId="3">#REF!</definedName>
    <definedName name="EM_071_17" localSheetId="5">#REF!</definedName>
    <definedName name="EM_071_17" localSheetId="7">#REF!</definedName>
    <definedName name="EM_071_17" localSheetId="1">#REF!</definedName>
    <definedName name="EM_071_17" localSheetId="6">#REF!</definedName>
    <definedName name="EM_071_17">#REF!</definedName>
    <definedName name="EM_071_18" localSheetId="0">#REF!</definedName>
    <definedName name="EM_071_18" localSheetId="4">#REF!</definedName>
    <definedName name="EM_071_18" localSheetId="8">#REF!</definedName>
    <definedName name="EM_071_18" localSheetId="3">#REF!</definedName>
    <definedName name="EM_071_18" localSheetId="5">#REF!</definedName>
    <definedName name="EM_071_18" localSheetId="7">#REF!</definedName>
    <definedName name="EM_071_18" localSheetId="1">#REF!</definedName>
    <definedName name="EM_071_18" localSheetId="6">#REF!</definedName>
    <definedName name="EM_071_18">#REF!</definedName>
    <definedName name="EM_072_14" localSheetId="0">#REF!</definedName>
    <definedName name="EM_072_14" localSheetId="4">#REF!</definedName>
    <definedName name="EM_072_14" localSheetId="8">#REF!</definedName>
    <definedName name="EM_072_14" localSheetId="3">#REF!</definedName>
    <definedName name="EM_072_14" localSheetId="5">#REF!</definedName>
    <definedName name="EM_072_14" localSheetId="7">#REF!</definedName>
    <definedName name="EM_072_14" localSheetId="1">#REF!</definedName>
    <definedName name="EM_072_14" localSheetId="6">#REF!</definedName>
    <definedName name="EM_072_14">#REF!</definedName>
    <definedName name="EM_072_15" localSheetId="0">#REF!</definedName>
    <definedName name="EM_072_15" localSheetId="4">#REF!</definedName>
    <definedName name="EM_072_15" localSheetId="8">#REF!</definedName>
    <definedName name="EM_072_15" localSheetId="3">#REF!</definedName>
    <definedName name="EM_072_15" localSheetId="5">#REF!</definedName>
    <definedName name="EM_072_15" localSheetId="7">#REF!</definedName>
    <definedName name="EM_072_15" localSheetId="1">#REF!</definedName>
    <definedName name="EM_072_15" localSheetId="6">#REF!</definedName>
    <definedName name="EM_072_15">#REF!</definedName>
    <definedName name="EM_072_16" localSheetId="0">#REF!</definedName>
    <definedName name="EM_072_16" localSheetId="4">#REF!</definedName>
    <definedName name="EM_072_16" localSheetId="8">#REF!</definedName>
    <definedName name="EM_072_16" localSheetId="3">#REF!</definedName>
    <definedName name="EM_072_16" localSheetId="5">#REF!</definedName>
    <definedName name="EM_072_16" localSheetId="7">#REF!</definedName>
    <definedName name="EM_072_16" localSheetId="1">#REF!</definedName>
    <definedName name="EM_072_16" localSheetId="6">#REF!</definedName>
    <definedName name="EM_072_16">#REF!</definedName>
    <definedName name="EM_072_17" localSheetId="0">#REF!</definedName>
    <definedName name="EM_072_17" localSheetId="4">#REF!</definedName>
    <definedName name="EM_072_17" localSheetId="8">#REF!</definedName>
    <definedName name="EM_072_17" localSheetId="3">#REF!</definedName>
    <definedName name="EM_072_17" localSheetId="5">#REF!</definedName>
    <definedName name="EM_072_17" localSheetId="7">#REF!</definedName>
    <definedName name="EM_072_17" localSheetId="1">#REF!</definedName>
    <definedName name="EM_072_17" localSheetId="6">#REF!</definedName>
    <definedName name="EM_072_17">#REF!</definedName>
    <definedName name="EM_072_18" localSheetId="0">#REF!</definedName>
    <definedName name="EM_072_18" localSheetId="4">#REF!</definedName>
    <definedName name="EM_072_18" localSheetId="8">#REF!</definedName>
    <definedName name="EM_072_18" localSheetId="3">#REF!</definedName>
    <definedName name="EM_072_18" localSheetId="5">#REF!</definedName>
    <definedName name="EM_072_18" localSheetId="7">#REF!</definedName>
    <definedName name="EM_072_18" localSheetId="1">#REF!</definedName>
    <definedName name="EM_072_18" localSheetId="6">#REF!</definedName>
    <definedName name="EM_072_18">#REF!</definedName>
    <definedName name="EM_073_14" localSheetId="0">#REF!</definedName>
    <definedName name="EM_073_14" localSheetId="4">#REF!</definedName>
    <definedName name="EM_073_14" localSheetId="8">#REF!</definedName>
    <definedName name="EM_073_14" localSheetId="3">#REF!</definedName>
    <definedName name="EM_073_14" localSheetId="5">#REF!</definedName>
    <definedName name="EM_073_14" localSheetId="7">#REF!</definedName>
    <definedName name="EM_073_14" localSheetId="1">#REF!</definedName>
    <definedName name="EM_073_14" localSheetId="6">#REF!</definedName>
    <definedName name="EM_073_14">#REF!</definedName>
    <definedName name="EM_073_15" localSheetId="0">#REF!</definedName>
    <definedName name="EM_073_15" localSheetId="4">#REF!</definedName>
    <definedName name="EM_073_15" localSheetId="8">#REF!</definedName>
    <definedName name="EM_073_15" localSheetId="3">#REF!</definedName>
    <definedName name="EM_073_15" localSheetId="5">#REF!</definedName>
    <definedName name="EM_073_15" localSheetId="7">#REF!</definedName>
    <definedName name="EM_073_15" localSheetId="1">#REF!</definedName>
    <definedName name="EM_073_15" localSheetId="6">#REF!</definedName>
    <definedName name="EM_073_15">#REF!</definedName>
    <definedName name="EM_073_16" localSheetId="0">#REF!</definedName>
    <definedName name="EM_073_16" localSheetId="4">#REF!</definedName>
    <definedName name="EM_073_16" localSheetId="8">#REF!</definedName>
    <definedName name="EM_073_16" localSheetId="3">#REF!</definedName>
    <definedName name="EM_073_16" localSheetId="5">#REF!</definedName>
    <definedName name="EM_073_16" localSheetId="7">#REF!</definedName>
    <definedName name="EM_073_16" localSheetId="1">#REF!</definedName>
    <definedName name="EM_073_16" localSheetId="6">#REF!</definedName>
    <definedName name="EM_073_16">#REF!</definedName>
    <definedName name="EM_073_17" localSheetId="0">#REF!</definedName>
    <definedName name="EM_073_17" localSheetId="4">#REF!</definedName>
    <definedName name="EM_073_17" localSheetId="8">#REF!</definedName>
    <definedName name="EM_073_17" localSheetId="3">#REF!</definedName>
    <definedName name="EM_073_17" localSheetId="5">#REF!</definedName>
    <definedName name="EM_073_17" localSheetId="7">#REF!</definedName>
    <definedName name="EM_073_17" localSheetId="1">#REF!</definedName>
    <definedName name="EM_073_17" localSheetId="6">#REF!</definedName>
    <definedName name="EM_073_17">#REF!</definedName>
    <definedName name="EM_073_18" localSheetId="0">#REF!</definedName>
    <definedName name="EM_073_18" localSheetId="4">#REF!</definedName>
    <definedName name="EM_073_18" localSheetId="8">#REF!</definedName>
    <definedName name="EM_073_18" localSheetId="3">#REF!</definedName>
    <definedName name="EM_073_18" localSheetId="5">#REF!</definedName>
    <definedName name="EM_073_18" localSheetId="7">#REF!</definedName>
    <definedName name="EM_073_18" localSheetId="1">#REF!</definedName>
    <definedName name="EM_073_18" localSheetId="6">#REF!</definedName>
    <definedName name="EM_073_18">#REF!</definedName>
    <definedName name="EM_074_14" localSheetId="0">#REF!</definedName>
    <definedName name="EM_074_14" localSheetId="4">#REF!</definedName>
    <definedName name="EM_074_14" localSheetId="8">#REF!</definedName>
    <definedName name="EM_074_14" localSheetId="3">#REF!</definedName>
    <definedName name="EM_074_14" localSheetId="5">#REF!</definedName>
    <definedName name="EM_074_14" localSheetId="7">#REF!</definedName>
    <definedName name="EM_074_14" localSheetId="1">#REF!</definedName>
    <definedName name="EM_074_14" localSheetId="6">#REF!</definedName>
    <definedName name="EM_074_14">#REF!</definedName>
    <definedName name="EM_074_15" localSheetId="0">#REF!</definedName>
    <definedName name="EM_074_15" localSheetId="4">#REF!</definedName>
    <definedName name="EM_074_15" localSheetId="8">#REF!</definedName>
    <definedName name="EM_074_15" localSheetId="3">#REF!</definedName>
    <definedName name="EM_074_15" localSheetId="5">#REF!</definedName>
    <definedName name="EM_074_15" localSheetId="7">#REF!</definedName>
    <definedName name="EM_074_15" localSheetId="1">#REF!</definedName>
    <definedName name="EM_074_15" localSheetId="6">#REF!</definedName>
    <definedName name="EM_074_15">#REF!</definedName>
    <definedName name="EM_074_16" localSheetId="0">#REF!</definedName>
    <definedName name="EM_074_16" localSheetId="4">#REF!</definedName>
    <definedName name="EM_074_16" localSheetId="8">#REF!</definedName>
    <definedName name="EM_074_16" localSheetId="3">#REF!</definedName>
    <definedName name="EM_074_16" localSheetId="5">#REF!</definedName>
    <definedName name="EM_074_16" localSheetId="7">#REF!</definedName>
    <definedName name="EM_074_16" localSheetId="1">#REF!</definedName>
    <definedName name="EM_074_16" localSheetId="6">#REF!</definedName>
    <definedName name="EM_074_16">#REF!</definedName>
    <definedName name="EM_074_17" localSheetId="0">#REF!</definedName>
    <definedName name="EM_074_17" localSheetId="4">#REF!</definedName>
    <definedName name="EM_074_17" localSheetId="8">#REF!</definedName>
    <definedName name="EM_074_17" localSheetId="3">#REF!</definedName>
    <definedName name="EM_074_17" localSheetId="5">#REF!</definedName>
    <definedName name="EM_074_17" localSheetId="7">#REF!</definedName>
    <definedName name="EM_074_17" localSheetId="1">#REF!</definedName>
    <definedName name="EM_074_17" localSheetId="6">#REF!</definedName>
    <definedName name="EM_074_17">#REF!</definedName>
    <definedName name="EM_074_18" localSheetId="0">#REF!</definedName>
    <definedName name="EM_074_18" localSheetId="4">#REF!</definedName>
    <definedName name="EM_074_18" localSheetId="8">#REF!</definedName>
    <definedName name="EM_074_18" localSheetId="3">#REF!</definedName>
    <definedName name="EM_074_18" localSheetId="5">#REF!</definedName>
    <definedName name="EM_074_18" localSheetId="7">#REF!</definedName>
    <definedName name="EM_074_18" localSheetId="1">#REF!</definedName>
    <definedName name="EM_074_18" localSheetId="6">#REF!</definedName>
    <definedName name="EM_074_18">#REF!</definedName>
    <definedName name="EPC" localSheetId="0">#REF!</definedName>
    <definedName name="EPC" localSheetId="4">#REF!</definedName>
    <definedName name="EPC" localSheetId="8">#REF!</definedName>
    <definedName name="EPC" localSheetId="3">#REF!</definedName>
    <definedName name="EPC" localSheetId="5">#REF!</definedName>
    <definedName name="EPC" localSheetId="7">#REF!</definedName>
    <definedName name="EPC" localSheetId="1">#REF!</definedName>
    <definedName name="EPC" localSheetId="6">#REF!</definedName>
    <definedName name="EPC">#REF!</definedName>
    <definedName name="eq_index" localSheetId="0">#REF!</definedName>
    <definedName name="eq_index" localSheetId="4">#REF!</definedName>
    <definedName name="eq_index" localSheetId="8">#REF!</definedName>
    <definedName name="eq_index" localSheetId="3">#REF!</definedName>
    <definedName name="eq_index" localSheetId="5">#REF!</definedName>
    <definedName name="eq_index" localSheetId="7">#REF!</definedName>
    <definedName name="eq_index" localSheetId="1">#REF!</definedName>
    <definedName name="eq_index" localSheetId="6">#REF!</definedName>
    <definedName name="eq_index">#REF!</definedName>
    <definedName name="eq_name">[22]eq_data!$C$5:$C$54</definedName>
    <definedName name="ES" localSheetId="0">#REF!</definedName>
    <definedName name="ES" localSheetId="4">#REF!</definedName>
    <definedName name="ES" localSheetId="8">#REF!</definedName>
    <definedName name="ES" localSheetId="3">#REF!</definedName>
    <definedName name="ES" localSheetId="9">#REF!</definedName>
    <definedName name="ES" localSheetId="5">#REF!</definedName>
    <definedName name="ES" localSheetId="7">#REF!</definedName>
    <definedName name="ES" localSheetId="1">#REF!</definedName>
    <definedName name="ES" localSheetId="6">#REF!</definedName>
    <definedName name="ES">#REF!</definedName>
    <definedName name="ESA" localSheetId="0">#REF!</definedName>
    <definedName name="ESA" localSheetId="4">#REF!</definedName>
    <definedName name="ESA" localSheetId="8">#REF!</definedName>
    <definedName name="ESA" localSheetId="3">#REF!</definedName>
    <definedName name="ESA" localSheetId="5">#REF!</definedName>
    <definedName name="ESA" localSheetId="7">#REF!</definedName>
    <definedName name="ESA" localSheetId="1">#REF!</definedName>
    <definedName name="ESA" localSheetId="6">#REF!</definedName>
    <definedName name="ESA">#REF!</definedName>
    <definedName name="Est" localSheetId="0">#REF!</definedName>
    <definedName name="Est" localSheetId="4">#REF!</definedName>
    <definedName name="Est" localSheetId="8">#REF!</definedName>
    <definedName name="Est" localSheetId="3">#REF!</definedName>
    <definedName name="Est" localSheetId="5">#REF!</definedName>
    <definedName name="Est" localSheetId="7">#REF!</definedName>
    <definedName name="Est" localSheetId="1">#REF!</definedName>
    <definedName name="Est" localSheetId="6">#REF!</definedName>
    <definedName name="Est">#REF!</definedName>
    <definedName name="EVQ">'[11]P3_ONSHORE(SPP1)'!$G$1</definedName>
    <definedName name="exc" localSheetId="0" hidden="1">{"'Total_curve(ABT)'!$A$1:$AN$60"}</definedName>
    <definedName name="exc" localSheetId="9" hidden="1">{"'Total_curve(ABT)'!$A$1:$AN$60"}</definedName>
    <definedName name="exc" localSheetId="1" hidden="1">{"'Total_curve(ABT)'!$A$1:$AN$60"}</definedName>
    <definedName name="exc" hidden="1">{"'Total_curve(ABT)'!$A$1:$AN$60"}</definedName>
    <definedName name="Excel_BuiltIn_Print_Titles_8" localSheetId="0">#REF!</definedName>
    <definedName name="Excel_BuiltIn_Print_Titles_8" localSheetId="4">#REF!</definedName>
    <definedName name="Excel_BuiltIn_Print_Titles_8" localSheetId="8">#REF!</definedName>
    <definedName name="Excel_BuiltIn_Print_Titles_8" localSheetId="3">#REF!</definedName>
    <definedName name="Excel_BuiltIn_Print_Titles_8" localSheetId="5">#REF!</definedName>
    <definedName name="Excel_BuiltIn_Print_Titles_8" localSheetId="7">#REF!</definedName>
    <definedName name="Excel_BuiltIn_Print_Titles_8" localSheetId="1">#REF!</definedName>
    <definedName name="Excel_BuiltIn_Print_Titles_8" localSheetId="6">#REF!</definedName>
    <definedName name="Excel_BuiltIn_Print_Titles_8">#REF!</definedName>
    <definedName name="F" localSheetId="0" hidden="1">{"'Total_curve(ABT)'!$A$1:$AN$60"}</definedName>
    <definedName name="F" localSheetId="9" hidden="1">{"'Total_curve(ABT)'!$A$1:$AN$60"}</definedName>
    <definedName name="F" localSheetId="1" hidden="1">{"'Total_curve(ABT)'!$A$1:$AN$60"}</definedName>
    <definedName name="F" hidden="1">{"'Total_curve(ABT)'!$A$1:$AN$60"}</definedName>
    <definedName name="f_shape" localSheetId="0">#REF!</definedName>
    <definedName name="f_shape" localSheetId="4">#REF!</definedName>
    <definedName name="f_shape" localSheetId="8">#REF!</definedName>
    <definedName name="f_shape" localSheetId="3">#REF!</definedName>
    <definedName name="f_shape" localSheetId="5">#REF!</definedName>
    <definedName name="f_shape" localSheetId="7">#REF!</definedName>
    <definedName name="f_shape" localSheetId="1">#REF!</definedName>
    <definedName name="f_shape" localSheetId="6">#REF!</definedName>
    <definedName name="f_shape">#REF!</definedName>
    <definedName name="fact" localSheetId="0">#REF!</definedName>
    <definedName name="fact" localSheetId="4">#REF!</definedName>
    <definedName name="fact" localSheetId="8">#REF!</definedName>
    <definedName name="fact" localSheetId="3">#REF!</definedName>
    <definedName name="fact" localSheetId="5">#REF!</definedName>
    <definedName name="fact" localSheetId="7">#REF!</definedName>
    <definedName name="fact" localSheetId="1">#REF!</definedName>
    <definedName name="fact" localSheetId="6">#REF!</definedName>
    <definedName name="fact">#REF!</definedName>
    <definedName name="factor" localSheetId="0">#REF!</definedName>
    <definedName name="factor" localSheetId="4">#REF!</definedName>
    <definedName name="factor" localSheetId="8">#REF!</definedName>
    <definedName name="factor" localSheetId="3">#REF!</definedName>
    <definedName name="factor" localSheetId="5">#REF!</definedName>
    <definedName name="factor" localSheetId="7">#REF!</definedName>
    <definedName name="factor" localSheetId="1">#REF!</definedName>
    <definedName name="factor" localSheetId="6">#REF!</definedName>
    <definedName name="factor">#REF!</definedName>
    <definedName name="Farzad" localSheetId="0">[5]Original!#REF!</definedName>
    <definedName name="Farzad" localSheetId="4">[5]Original!#REF!</definedName>
    <definedName name="Farzad" localSheetId="8">[5]Original!#REF!</definedName>
    <definedName name="Farzad" localSheetId="3">[5]Original!#REF!</definedName>
    <definedName name="Farzad" localSheetId="5">[5]Original!#REF!</definedName>
    <definedName name="Farzad" localSheetId="7">[5]Original!#REF!</definedName>
    <definedName name="Farzad" localSheetId="1">[5]Original!#REF!</definedName>
    <definedName name="Farzad" localSheetId="6">[5]Original!#REF!</definedName>
    <definedName name="Farzad">[5]Original!#REF!</definedName>
    <definedName name="fdn_no" localSheetId="0">#REF!</definedName>
    <definedName name="fdn_no" localSheetId="4">#REF!</definedName>
    <definedName name="fdn_no" localSheetId="8">#REF!</definedName>
    <definedName name="fdn_no" localSheetId="3">#REF!</definedName>
    <definedName name="fdn_no" localSheetId="9">#REF!</definedName>
    <definedName name="fdn_no" localSheetId="5">#REF!</definedName>
    <definedName name="fdn_no" localSheetId="7">#REF!</definedName>
    <definedName name="fdn_no" localSheetId="1">#REF!</definedName>
    <definedName name="fdn_no" localSheetId="6">#REF!</definedName>
    <definedName name="fdn_no">#REF!</definedName>
    <definedName name="ffff" localSheetId="0">#REF!</definedName>
    <definedName name="ffff" localSheetId="4">#REF!</definedName>
    <definedName name="ffff" localSheetId="8">#REF!</definedName>
    <definedName name="ffff" localSheetId="3">#REF!</definedName>
    <definedName name="ffff" localSheetId="5">#REF!</definedName>
    <definedName name="ffff" localSheetId="7">#REF!</definedName>
    <definedName name="ffff" localSheetId="1">#REF!</definedName>
    <definedName name="ffff" localSheetId="6">#REF!</definedName>
    <definedName name="ffff">#REF!</definedName>
    <definedName name="fffff" localSheetId="0">#REF!</definedName>
    <definedName name="fffff" localSheetId="4">#REF!</definedName>
    <definedName name="fffff" localSheetId="8">#REF!</definedName>
    <definedName name="fffff" localSheetId="3">#REF!</definedName>
    <definedName name="fffff" localSheetId="5">#REF!</definedName>
    <definedName name="fffff" localSheetId="7">#REF!</definedName>
    <definedName name="fffff" localSheetId="1">#REF!</definedName>
    <definedName name="fffff" localSheetId="6">#REF!</definedName>
    <definedName name="fffff">#REF!</definedName>
    <definedName name="FFR" localSheetId="0">#REF!</definedName>
    <definedName name="FFR" localSheetId="4">#REF!</definedName>
    <definedName name="FFR" localSheetId="8">#REF!</definedName>
    <definedName name="FFR" localSheetId="3">#REF!</definedName>
    <definedName name="FFR" localSheetId="5">#REF!</definedName>
    <definedName name="FFR" localSheetId="7">#REF!</definedName>
    <definedName name="FFR" localSheetId="1">#REF!</definedName>
    <definedName name="FFR" localSheetId="6">#REF!</definedName>
    <definedName name="FFR">#REF!</definedName>
    <definedName name="fgas" localSheetId="0">'[15]Corrib Haz'!#REF!</definedName>
    <definedName name="fgas" localSheetId="4">'[15]Corrib Haz'!#REF!</definedName>
    <definedName name="fgas" localSheetId="8">'[15]Corrib Haz'!#REF!</definedName>
    <definedName name="fgas" localSheetId="3">'[15]Corrib Haz'!#REF!</definedName>
    <definedName name="fgas" localSheetId="5">'[15]Corrib Haz'!#REF!</definedName>
    <definedName name="fgas" localSheetId="7">'[15]Corrib Haz'!#REF!</definedName>
    <definedName name="fgas" localSheetId="1">'[15]Corrib Haz'!#REF!</definedName>
    <definedName name="fgas" localSheetId="6">'[15]Corrib Haz'!#REF!</definedName>
    <definedName name="fgas">'[15]Corrib Haz'!#REF!</definedName>
    <definedName name="Final" localSheetId="0">#REF!</definedName>
    <definedName name="Final" localSheetId="4">#REF!</definedName>
    <definedName name="Final" localSheetId="8">#REF!</definedName>
    <definedName name="Final" localSheetId="3">#REF!</definedName>
    <definedName name="Final" localSheetId="9">#REF!</definedName>
    <definedName name="Final" localSheetId="5">#REF!</definedName>
    <definedName name="Final" localSheetId="7">#REF!</definedName>
    <definedName name="Final" localSheetId="1">#REF!</definedName>
    <definedName name="Final" localSheetId="6">#REF!</definedName>
    <definedName name="Final">#REF!</definedName>
    <definedName name="FirstRow" localSheetId="0">#REF!</definedName>
    <definedName name="FirstRow" localSheetId="4">#REF!</definedName>
    <definedName name="FirstRow" localSheetId="8">#REF!</definedName>
    <definedName name="FirstRow" localSheetId="3">#REF!</definedName>
    <definedName name="FirstRow" localSheetId="5">#REF!</definedName>
    <definedName name="FirstRow" localSheetId="7">#REF!</definedName>
    <definedName name="FirstRow" localSheetId="1">#REF!</definedName>
    <definedName name="FirstRow" localSheetId="6">#REF!</definedName>
    <definedName name="FirstRow">#REF!</definedName>
    <definedName name="fluids2" localSheetId="0">'[15]Corrib Haz'!#REF!</definedName>
    <definedName name="fluids2" localSheetId="4">'[15]Corrib Haz'!#REF!</definedName>
    <definedName name="fluids2" localSheetId="8">'[15]Corrib Haz'!#REF!</definedName>
    <definedName name="fluids2" localSheetId="3">'[15]Corrib Haz'!#REF!</definedName>
    <definedName name="fluids2" localSheetId="5">'[15]Corrib Haz'!#REF!</definedName>
    <definedName name="fluids2" localSheetId="7">'[15]Corrib Haz'!#REF!</definedName>
    <definedName name="fluids2" localSheetId="1">'[15]Corrib Haz'!#REF!</definedName>
    <definedName name="fluids2" localSheetId="6">'[15]Corrib Haz'!#REF!</definedName>
    <definedName name="fluids2">'[15]Corrib Haz'!#REF!</definedName>
    <definedName name="fluids3" localSheetId="0">'[15]Corrib Haz'!#REF!</definedName>
    <definedName name="fluids3" localSheetId="4">'[15]Corrib Haz'!#REF!</definedName>
    <definedName name="fluids3" localSheetId="8">'[15]Corrib Haz'!#REF!</definedName>
    <definedName name="fluids3" localSheetId="3">'[15]Corrib Haz'!#REF!</definedName>
    <definedName name="fluids3" localSheetId="5">'[15]Corrib Haz'!#REF!</definedName>
    <definedName name="fluids3" localSheetId="7">'[15]Corrib Haz'!#REF!</definedName>
    <definedName name="fluids3" localSheetId="1">'[15]Corrib Haz'!#REF!</definedName>
    <definedName name="fluids3" localSheetId="6">'[15]Corrib Haz'!#REF!</definedName>
    <definedName name="fluids3">'[15]Corrib Haz'!#REF!</definedName>
    <definedName name="Form_code" localSheetId="0">#REF!</definedName>
    <definedName name="Form_code" localSheetId="4">#REF!</definedName>
    <definedName name="Form_code" localSheetId="8">#REF!</definedName>
    <definedName name="Form_code" localSheetId="3">#REF!</definedName>
    <definedName name="Form_code" localSheetId="9">#REF!</definedName>
    <definedName name="Form_code" localSheetId="5">#REF!</definedName>
    <definedName name="Form_code" localSheetId="7">#REF!</definedName>
    <definedName name="Form_code" localSheetId="1">#REF!</definedName>
    <definedName name="Form_code" localSheetId="6">#REF!</definedName>
    <definedName name="Form_code">#REF!</definedName>
    <definedName name="FormulaRange" localSheetId="0">#REF!</definedName>
    <definedName name="FormulaRange" localSheetId="4">#REF!</definedName>
    <definedName name="FormulaRange" localSheetId="8">#REF!</definedName>
    <definedName name="FormulaRange" localSheetId="3">#REF!</definedName>
    <definedName name="FormulaRange" localSheetId="5">#REF!</definedName>
    <definedName name="FormulaRange" localSheetId="7">#REF!</definedName>
    <definedName name="FormulaRange" localSheetId="1">#REF!</definedName>
    <definedName name="FormulaRange" localSheetId="6">#REF!</definedName>
    <definedName name="FormulaRange">#REF!</definedName>
    <definedName name="FT" localSheetId="0">#REF!</definedName>
    <definedName name="FT" localSheetId="4">#REF!</definedName>
    <definedName name="FT" localSheetId="8">#REF!</definedName>
    <definedName name="FT" localSheetId="3">#REF!</definedName>
    <definedName name="FT" localSheetId="5">#REF!</definedName>
    <definedName name="FT" localSheetId="7">#REF!</definedName>
    <definedName name="FT" localSheetId="1">#REF!</definedName>
    <definedName name="FT" localSheetId="6">#REF!</definedName>
    <definedName name="FT">#REF!</definedName>
    <definedName name="gas" localSheetId="0">'[15]Corrib Haz'!#REF!</definedName>
    <definedName name="gas" localSheetId="4">'[15]Corrib Haz'!#REF!</definedName>
    <definedName name="gas" localSheetId="8">'[15]Corrib Haz'!#REF!</definedName>
    <definedName name="gas" localSheetId="3">'[15]Corrib Haz'!#REF!</definedName>
    <definedName name="gas" localSheetId="5">'[15]Corrib Haz'!#REF!</definedName>
    <definedName name="gas" localSheetId="7">'[15]Corrib Haz'!#REF!</definedName>
    <definedName name="gas" localSheetId="1">'[15]Corrib Haz'!#REF!</definedName>
    <definedName name="gas" localSheetId="6">'[15]Corrib Haz'!#REF!</definedName>
    <definedName name="gas">'[15]Corrib Haz'!#REF!</definedName>
    <definedName name="GBP" localSheetId="0">#REF!</definedName>
    <definedName name="GBP" localSheetId="4">#REF!</definedName>
    <definedName name="GBP" localSheetId="8">#REF!</definedName>
    <definedName name="GBP" localSheetId="3">#REF!</definedName>
    <definedName name="GBP" localSheetId="9">#REF!</definedName>
    <definedName name="GBP" localSheetId="5">#REF!</definedName>
    <definedName name="GBP" localSheetId="7">#REF!</definedName>
    <definedName name="GBP" localSheetId="1">#REF!</definedName>
    <definedName name="GBP" localSheetId="6">#REF!</definedName>
    <definedName name="GBP">#REF!</definedName>
    <definedName name="GDFG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FG" localSheetId="9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FG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FG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G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G" localSheetId="9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G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G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eneral" localSheetId="0">'[15]Corrib Haz'!#REF!</definedName>
    <definedName name="general" localSheetId="4">'[15]Corrib Haz'!#REF!</definedName>
    <definedName name="general" localSheetId="8">'[15]Corrib Haz'!#REF!</definedName>
    <definedName name="general" localSheetId="3">'[15]Corrib Haz'!#REF!</definedName>
    <definedName name="general" localSheetId="5">'[15]Corrib Haz'!#REF!</definedName>
    <definedName name="general" localSheetId="7">'[15]Corrib Haz'!#REF!</definedName>
    <definedName name="general" localSheetId="1">'[15]Corrib Haz'!#REF!</definedName>
    <definedName name="general" localSheetId="6">'[15]Corrib Haz'!#REF!</definedName>
    <definedName name="general">'[15]Corrib Haz'!#REF!</definedName>
    <definedName name="GFG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FG" localSheetId="9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FG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FG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gg" localSheetId="0">'[2]Corrib Haz'!#REF!</definedName>
    <definedName name="ggg" localSheetId="4">'[2]Corrib Haz'!#REF!</definedName>
    <definedName name="ggg" localSheetId="8">'[2]Corrib Haz'!#REF!</definedName>
    <definedName name="ggg" localSheetId="3">'[2]Corrib Haz'!#REF!</definedName>
    <definedName name="ggg" localSheetId="5">'[2]Corrib Haz'!#REF!</definedName>
    <definedName name="ggg" localSheetId="7">'[2]Corrib Haz'!#REF!</definedName>
    <definedName name="ggg" localSheetId="1">'[2]Corrib Haz'!#REF!</definedName>
    <definedName name="ggg" localSheetId="6">'[2]Corrib Haz'!#REF!</definedName>
    <definedName name="ggg">'[2]Corrib Haz'!#REF!</definedName>
    <definedName name="GLAND11KV" localSheetId="0">#REF!</definedName>
    <definedName name="GLAND11KV" localSheetId="4">#REF!</definedName>
    <definedName name="GLAND11KV" localSheetId="8">#REF!</definedName>
    <definedName name="GLAND11KV" localSheetId="3">#REF!</definedName>
    <definedName name="GLAND11KV" localSheetId="9">#REF!</definedName>
    <definedName name="GLAND11KV" localSheetId="5">#REF!</definedName>
    <definedName name="GLAND11KV" localSheetId="7">#REF!</definedName>
    <definedName name="GLAND11KV" localSheetId="1">#REF!</definedName>
    <definedName name="GLAND11KV" localSheetId="6">#REF!</definedName>
    <definedName name="GLAND11KV">#REF!</definedName>
    <definedName name="GLAND600V" localSheetId="0">#REF!</definedName>
    <definedName name="GLAND600V" localSheetId="4">#REF!</definedName>
    <definedName name="GLAND600V" localSheetId="8">#REF!</definedName>
    <definedName name="GLAND600V" localSheetId="3">#REF!</definedName>
    <definedName name="GLAND600V" localSheetId="5">#REF!</definedName>
    <definedName name="GLAND600V" localSheetId="7">#REF!</definedName>
    <definedName name="GLAND600V" localSheetId="1">#REF!</definedName>
    <definedName name="GLAND600V" localSheetId="6">#REF!</definedName>
    <definedName name="GLAND600V">#REF!</definedName>
    <definedName name="GLAND6KV" localSheetId="0">#REF!</definedName>
    <definedName name="GLAND6KV" localSheetId="4">#REF!</definedName>
    <definedName name="GLAND6KV" localSheetId="8">#REF!</definedName>
    <definedName name="GLAND6KV" localSheetId="3">#REF!</definedName>
    <definedName name="GLAND6KV" localSheetId="5">#REF!</definedName>
    <definedName name="GLAND6KV" localSheetId="7">#REF!</definedName>
    <definedName name="GLAND6KV" localSheetId="1">#REF!</definedName>
    <definedName name="GLAND6KV" localSheetId="6">#REF!</definedName>
    <definedName name="GLAND6KV">#REF!</definedName>
    <definedName name="GLANDE600V" localSheetId="0">#REF!</definedName>
    <definedName name="GLANDE600V" localSheetId="4">#REF!</definedName>
    <definedName name="GLANDE600V" localSheetId="8">#REF!</definedName>
    <definedName name="GLANDE600V" localSheetId="3">#REF!</definedName>
    <definedName name="GLANDE600V" localSheetId="5">#REF!</definedName>
    <definedName name="GLANDE600V" localSheetId="7">#REF!</definedName>
    <definedName name="GLANDE600V" localSheetId="1">#REF!</definedName>
    <definedName name="GLANDE600V" localSheetId="6">#REF!</definedName>
    <definedName name="GLANDE600V">#REF!</definedName>
    <definedName name="GLANDN600V" localSheetId="0">#REF!</definedName>
    <definedName name="GLANDN600V" localSheetId="4">#REF!</definedName>
    <definedName name="GLANDN600V" localSheetId="8">#REF!</definedName>
    <definedName name="GLANDN600V" localSheetId="3">#REF!</definedName>
    <definedName name="GLANDN600V" localSheetId="5">#REF!</definedName>
    <definedName name="GLANDN600V" localSheetId="7">#REF!</definedName>
    <definedName name="GLANDN600V" localSheetId="1">#REF!</definedName>
    <definedName name="GLANDN600V" localSheetId="6">#REF!</definedName>
    <definedName name="GLANDN600V">#REF!</definedName>
    <definedName name="Graph">'[14]PLAN QTY'!$T$51</definedName>
    <definedName name="GRAPH2">'[14]PLAN QTY'!$T$50:$AG$73</definedName>
    <definedName name="grout_type" localSheetId="0">#REF!</definedName>
    <definedName name="grout_type" localSheetId="4">#REF!</definedName>
    <definedName name="grout_type" localSheetId="8">#REF!</definedName>
    <definedName name="grout_type" localSheetId="3">#REF!</definedName>
    <definedName name="grout_type" localSheetId="9">#REF!</definedName>
    <definedName name="grout_type" localSheetId="5">#REF!</definedName>
    <definedName name="grout_type" localSheetId="7">#REF!</definedName>
    <definedName name="grout_type" localSheetId="1">#REF!</definedName>
    <definedName name="grout_type" localSheetId="6">#REF!</definedName>
    <definedName name="grout_type">#REF!</definedName>
    <definedName name="GrphActSales" localSheetId="0">#REF!</definedName>
    <definedName name="GrphActSales" localSheetId="4">#REF!</definedName>
    <definedName name="GrphActSales" localSheetId="8">#REF!</definedName>
    <definedName name="GrphActSales" localSheetId="3">#REF!</definedName>
    <definedName name="GrphActSales" localSheetId="5">#REF!</definedName>
    <definedName name="GrphActSales" localSheetId="7">#REF!</definedName>
    <definedName name="GrphActSales" localSheetId="1">#REF!</definedName>
    <definedName name="GrphActSales" localSheetId="6">#REF!</definedName>
    <definedName name="GrphActSales">#REF!</definedName>
    <definedName name="GrphActStk" localSheetId="0">#REF!</definedName>
    <definedName name="GrphActStk" localSheetId="4">#REF!</definedName>
    <definedName name="GrphActStk" localSheetId="8">#REF!</definedName>
    <definedName name="GrphActStk" localSheetId="3">#REF!</definedName>
    <definedName name="GrphActStk" localSheetId="5">#REF!</definedName>
    <definedName name="GrphActStk" localSheetId="7">#REF!</definedName>
    <definedName name="GrphActStk" localSheetId="1">#REF!</definedName>
    <definedName name="GrphActStk" localSheetId="6">#REF!</definedName>
    <definedName name="GrphActStk">#REF!</definedName>
    <definedName name="GrphPlanSales" localSheetId="0">#REF!</definedName>
    <definedName name="GrphPlanSales" localSheetId="4">#REF!</definedName>
    <definedName name="GrphPlanSales" localSheetId="8">#REF!</definedName>
    <definedName name="GrphPlanSales" localSheetId="3">#REF!</definedName>
    <definedName name="GrphPlanSales" localSheetId="5">#REF!</definedName>
    <definedName name="GrphPlanSales" localSheetId="7">#REF!</definedName>
    <definedName name="GrphPlanSales" localSheetId="1">#REF!</definedName>
    <definedName name="GrphPlanSales" localSheetId="6">#REF!</definedName>
    <definedName name="GrphPlanSales">#REF!</definedName>
    <definedName name="GrphTgtStk" localSheetId="0">#REF!</definedName>
    <definedName name="GrphTgtStk" localSheetId="4">#REF!</definedName>
    <definedName name="GrphTgtStk" localSheetId="8">#REF!</definedName>
    <definedName name="GrphTgtStk" localSheetId="3">#REF!</definedName>
    <definedName name="GrphTgtStk" localSheetId="5">#REF!</definedName>
    <definedName name="GrphTgtStk" localSheetId="7">#REF!</definedName>
    <definedName name="GrphTgtStk" localSheetId="1">#REF!</definedName>
    <definedName name="GrphTgtStk" localSheetId="6">#REF!</definedName>
    <definedName name="GrphTgtStk">#REF!</definedName>
    <definedName name="h_af" localSheetId="0">#REF!</definedName>
    <definedName name="h_af" localSheetId="4">#REF!</definedName>
    <definedName name="h_af" localSheetId="8">#REF!</definedName>
    <definedName name="h_af" localSheetId="3">#REF!</definedName>
    <definedName name="h_af" localSheetId="5">#REF!</definedName>
    <definedName name="h_af" localSheetId="7">#REF!</definedName>
    <definedName name="h_af" localSheetId="1">#REF!</definedName>
    <definedName name="h_af" localSheetId="6">#REF!</definedName>
    <definedName name="h_af">#REF!</definedName>
    <definedName name="h_bf" localSheetId="0">#REF!</definedName>
    <definedName name="h_bf" localSheetId="4">#REF!</definedName>
    <definedName name="h_bf" localSheetId="8">#REF!</definedName>
    <definedName name="h_bf" localSheetId="3">#REF!</definedName>
    <definedName name="h_bf" localSheetId="5">#REF!</definedName>
    <definedName name="h_bf" localSheetId="7">#REF!</definedName>
    <definedName name="h_bf" localSheetId="1">#REF!</definedName>
    <definedName name="h_bf" localSheetId="6">#REF!</definedName>
    <definedName name="h_bf">#REF!</definedName>
    <definedName name="hf" localSheetId="0">#REF!</definedName>
    <definedName name="hf" localSheetId="4">#REF!</definedName>
    <definedName name="hf" localSheetId="8">#REF!</definedName>
    <definedName name="hf" localSheetId="3">#REF!</definedName>
    <definedName name="hf" localSheetId="5">#REF!</definedName>
    <definedName name="hf" localSheetId="7">#REF!</definedName>
    <definedName name="hf" localSheetId="1">#REF!</definedName>
    <definedName name="hf" localSheetId="6">#REF!</definedName>
    <definedName name="hf">#REF!</definedName>
    <definedName name="hhh" localSheetId="0">'[2]Corrib Haz'!#REF!</definedName>
    <definedName name="hhh" localSheetId="4">'[2]Corrib Haz'!#REF!</definedName>
    <definedName name="hhh" localSheetId="8">'[2]Corrib Haz'!#REF!</definedName>
    <definedName name="hhh" localSheetId="3">'[2]Corrib Haz'!#REF!</definedName>
    <definedName name="hhh" localSheetId="5">'[2]Corrib Haz'!#REF!</definedName>
    <definedName name="hhh" localSheetId="7">'[2]Corrib Haz'!#REF!</definedName>
    <definedName name="hhh" localSheetId="1">'[2]Corrib Haz'!#REF!</definedName>
    <definedName name="hhh" localSheetId="6">'[2]Corrib Haz'!#REF!</definedName>
    <definedName name="hhh">'[2]Corrib Haz'!#REF!</definedName>
    <definedName name="hjuhjhjhjhjhjhj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hjuhjhjhjhjhjhj" localSheetId="9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hjuhjhjhjhjhjhj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hjuhjhjhjhjhjhj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HKLO" localSheetId="0">#REF!</definedName>
    <definedName name="HKLO" localSheetId="4">#REF!</definedName>
    <definedName name="HKLO" localSheetId="8">#REF!</definedName>
    <definedName name="HKLO" localSheetId="3">#REF!</definedName>
    <definedName name="HKLO" localSheetId="9">#REF!</definedName>
    <definedName name="HKLO" localSheetId="5">#REF!</definedName>
    <definedName name="HKLO" localSheetId="7">#REF!</definedName>
    <definedName name="HKLO" localSheetId="1">#REF!</definedName>
    <definedName name="HKLO" localSheetId="6">#REF!</definedName>
    <definedName name="HKLO">#REF!</definedName>
    <definedName name="HOME1">'[1]개시대사 (2)'!$A$1</definedName>
    <definedName name="HOME2">'[1]개시대사 (2)'!$H$1</definedName>
    <definedName name="HTML_CodePage" hidden="1">949</definedName>
    <definedName name="HTML_Control" localSheetId="0" hidden="1">{"'Total_curve(ABT)'!$A$1:$AN$60"}</definedName>
    <definedName name="HTML_Control" localSheetId="9" hidden="1">{"'Total_curve(ABT)'!$A$1:$AN$60"}</definedName>
    <definedName name="HTML_Control" localSheetId="1" hidden="1">{"'Total_curve(ABT)'!$A$1:$AN$60"}</definedName>
    <definedName name="HTML_Control" hidden="1">{"'Total_curve(ABT)'!$A$1:$AN$60"}</definedName>
    <definedName name="HTML_Description" hidden="1">""</definedName>
    <definedName name="HTML_Email" hidden="1">""</definedName>
    <definedName name="HTML_Header" hidden="1">"Total_curve(ABT)"</definedName>
    <definedName name="HTML_LastUpdate" hidden="1">"02-05-09"</definedName>
    <definedName name="HTML_LineAfter" hidden="1">FALSE</definedName>
    <definedName name="HTML_LineBefore" hidden="1">FALSE</definedName>
    <definedName name="HTML_Name" hidden="1">"하상용"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"0509Scurve"</definedName>
    <definedName name="HUB" localSheetId="0">#REF!</definedName>
    <definedName name="HUB" localSheetId="4">#REF!</definedName>
    <definedName name="HUB" localSheetId="8">#REF!</definedName>
    <definedName name="HUB" localSheetId="3">#REF!</definedName>
    <definedName name="HUB" localSheetId="9">#REF!</definedName>
    <definedName name="HUB" localSheetId="5">#REF!</definedName>
    <definedName name="HUB" localSheetId="7">#REF!</definedName>
    <definedName name="HUB" localSheetId="1">#REF!</definedName>
    <definedName name="HUB" localSheetId="6">#REF!</definedName>
    <definedName name="HUB">#REF!</definedName>
    <definedName name="I_RANGE">'[23]S-Curve Invoice'!$A$3:$EE$464</definedName>
    <definedName name="IC" localSheetId="0">#REF!</definedName>
    <definedName name="IC" localSheetId="4">#REF!</definedName>
    <definedName name="IC" localSheetId="8">#REF!</definedName>
    <definedName name="IC" localSheetId="3">#REF!</definedName>
    <definedName name="IC" localSheetId="9">#REF!</definedName>
    <definedName name="IC" localSheetId="5">#REF!</definedName>
    <definedName name="IC" localSheetId="7">#REF!</definedName>
    <definedName name="IC" localSheetId="1">#REF!</definedName>
    <definedName name="IC" localSheetId="6">#REF!</definedName>
    <definedName name="IC">#REF!</definedName>
    <definedName name="ID11KV" localSheetId="0">#REF!</definedName>
    <definedName name="ID11KV" localSheetId="4">#REF!</definedName>
    <definedName name="ID11KV" localSheetId="8">#REF!</definedName>
    <definedName name="ID11KV" localSheetId="3">#REF!</definedName>
    <definedName name="ID11KV" localSheetId="5">#REF!</definedName>
    <definedName name="ID11KV" localSheetId="7">#REF!</definedName>
    <definedName name="ID11KV" localSheetId="1">#REF!</definedName>
    <definedName name="ID11KV" localSheetId="6">#REF!</definedName>
    <definedName name="ID11KV">#REF!</definedName>
    <definedName name="ID600V" localSheetId="0">#REF!</definedName>
    <definedName name="ID600V" localSheetId="4">#REF!</definedName>
    <definedName name="ID600V" localSheetId="8">#REF!</definedName>
    <definedName name="ID600V" localSheetId="3">#REF!</definedName>
    <definedName name="ID600V" localSheetId="5">#REF!</definedName>
    <definedName name="ID600V" localSheetId="7">#REF!</definedName>
    <definedName name="ID600V" localSheetId="1">#REF!</definedName>
    <definedName name="ID600V" localSheetId="6">#REF!</definedName>
    <definedName name="ID600V">#REF!</definedName>
    <definedName name="ID6KV" localSheetId="0">#REF!</definedName>
    <definedName name="ID6KV" localSheetId="4">#REF!</definedName>
    <definedName name="ID6KV" localSheetId="8">#REF!</definedName>
    <definedName name="ID6KV" localSheetId="3">#REF!</definedName>
    <definedName name="ID6KV" localSheetId="5">#REF!</definedName>
    <definedName name="ID6KV" localSheetId="7">#REF!</definedName>
    <definedName name="ID6KV" localSheetId="1">#REF!</definedName>
    <definedName name="ID6KV" localSheetId="6">#REF!</definedName>
    <definedName name="ID6KV">#REF!</definedName>
    <definedName name="IDE600V" localSheetId="0">#REF!</definedName>
    <definedName name="IDE600V" localSheetId="4">#REF!</definedName>
    <definedName name="IDE600V" localSheetId="8">#REF!</definedName>
    <definedName name="IDE600V" localSheetId="3">#REF!</definedName>
    <definedName name="IDE600V" localSheetId="5">#REF!</definedName>
    <definedName name="IDE600V" localSheetId="7">#REF!</definedName>
    <definedName name="IDE600V" localSheetId="1">#REF!</definedName>
    <definedName name="IDE600V" localSheetId="6">#REF!</definedName>
    <definedName name="IDE600V">#REF!</definedName>
    <definedName name="IDN600V" localSheetId="0">#REF!</definedName>
    <definedName name="IDN600V" localSheetId="4">#REF!</definedName>
    <definedName name="IDN600V" localSheetId="8">#REF!</definedName>
    <definedName name="IDN600V" localSheetId="3">#REF!</definedName>
    <definedName name="IDN600V" localSheetId="5">#REF!</definedName>
    <definedName name="IDN600V" localSheetId="7">#REF!</definedName>
    <definedName name="IDN600V" localSheetId="1">#REF!</definedName>
    <definedName name="IDN600V" localSheetId="6">#REF!</definedName>
    <definedName name="IDN600V">#REF!</definedName>
    <definedName name="IELWSALES" localSheetId="0">#REF!</definedName>
    <definedName name="IELWSALES" localSheetId="4">#REF!</definedName>
    <definedName name="IELWSALES" localSheetId="8">#REF!</definedName>
    <definedName name="IELWSALES" localSheetId="3">#REF!</definedName>
    <definedName name="IELWSALES" localSheetId="5">#REF!</definedName>
    <definedName name="IELWSALES" localSheetId="7">#REF!</definedName>
    <definedName name="IELWSALES" localSheetId="1">#REF!</definedName>
    <definedName name="IELWSALES" localSheetId="6">#REF!</definedName>
    <definedName name="IELWSALES">#REF!</definedName>
    <definedName name="IELYSALES" localSheetId="0">#REF!</definedName>
    <definedName name="IELYSALES" localSheetId="4">#REF!</definedName>
    <definedName name="IELYSALES" localSheetId="8">#REF!</definedName>
    <definedName name="IELYSALES" localSheetId="3">#REF!</definedName>
    <definedName name="IELYSALES" localSheetId="5">#REF!</definedName>
    <definedName name="IELYSALES" localSheetId="7">#REF!</definedName>
    <definedName name="IELYSALES" localSheetId="1">#REF!</definedName>
    <definedName name="IELYSALES" localSheetId="6">#REF!</definedName>
    <definedName name="IELYSALES">#REF!</definedName>
    <definedName name="IEPLANSALES" localSheetId="0">#REF!</definedName>
    <definedName name="IEPLANSALES" localSheetId="4">#REF!</definedName>
    <definedName name="IEPLANSALES" localSheetId="8">#REF!</definedName>
    <definedName name="IEPLANSALES" localSheetId="3">#REF!</definedName>
    <definedName name="IEPLANSALES" localSheetId="5">#REF!</definedName>
    <definedName name="IEPLANSALES" localSheetId="7">#REF!</definedName>
    <definedName name="IEPLANSALES" localSheetId="1">#REF!</definedName>
    <definedName name="IEPLANSALES" localSheetId="6">#REF!</definedName>
    <definedName name="IEPLANSALES">#REF!</definedName>
    <definedName name="IESP" localSheetId="0">#REF!</definedName>
    <definedName name="IESP" localSheetId="4">#REF!</definedName>
    <definedName name="IESP" localSheetId="8">#REF!</definedName>
    <definedName name="IESP" localSheetId="3">#REF!</definedName>
    <definedName name="IESP" localSheetId="5">#REF!</definedName>
    <definedName name="IESP" localSheetId="7">#REF!</definedName>
    <definedName name="IESP" localSheetId="1">#REF!</definedName>
    <definedName name="IESP" localSheetId="6">#REF!</definedName>
    <definedName name="IESP">#REF!</definedName>
    <definedName name="in" localSheetId="0">#REF!</definedName>
    <definedName name="in" localSheetId="4">#REF!</definedName>
    <definedName name="in" localSheetId="8">#REF!</definedName>
    <definedName name="in" localSheetId="3">#REF!</definedName>
    <definedName name="in" localSheetId="5">#REF!</definedName>
    <definedName name="in" localSheetId="7">#REF!</definedName>
    <definedName name="in" localSheetId="1">#REF!</definedName>
    <definedName name="in" localSheetId="6">#REF!</definedName>
    <definedName name="in">#REF!</definedName>
    <definedName name="Index_Sheet_Kutools" localSheetId="0">#REF!</definedName>
    <definedName name="Index_Sheet_Kutools" localSheetId="4">#REF!</definedName>
    <definedName name="Index_Sheet_Kutools" localSheetId="8">#REF!</definedName>
    <definedName name="Index_Sheet_Kutools" localSheetId="3">#REF!</definedName>
    <definedName name="Index_Sheet_Kutools" localSheetId="5">#REF!</definedName>
    <definedName name="Index_Sheet_Kutools" localSheetId="7">#REF!</definedName>
    <definedName name="Index_Sheet_Kutools" localSheetId="1">#REF!</definedName>
    <definedName name="Index_Sheet_Kutools" localSheetId="6">#REF!</definedName>
    <definedName name="Index_Sheet_Kutools">#REF!</definedName>
    <definedName name="INSTDKADU" localSheetId="0">#REF!</definedName>
    <definedName name="INSTDKADU" localSheetId="4">#REF!</definedName>
    <definedName name="INSTDKADU" localSheetId="8">#REF!</definedName>
    <definedName name="INSTDKADU" localSheetId="3">#REF!</definedName>
    <definedName name="INSTDKADU" localSheetId="5">#REF!</definedName>
    <definedName name="INSTDKADU" localSheetId="7">#REF!</definedName>
    <definedName name="INSTDKADU" localSheetId="1">#REF!</definedName>
    <definedName name="INSTDKADU" localSheetId="6">#REF!</definedName>
    <definedName name="INSTDKADU">#REF!</definedName>
    <definedName name="INSTNFGP" localSheetId="0">#REF!</definedName>
    <definedName name="INSTNFGP" localSheetId="4">#REF!</definedName>
    <definedName name="INSTNFGP" localSheetId="8">#REF!</definedName>
    <definedName name="INSTNFGP" localSheetId="3">#REF!</definedName>
    <definedName name="INSTNFGP" localSheetId="5">#REF!</definedName>
    <definedName name="INSTNFGP" localSheetId="7">#REF!</definedName>
    <definedName name="INSTNFGP" localSheetId="1">#REF!</definedName>
    <definedName name="INSTNFGP" localSheetId="6">#REF!</definedName>
    <definedName name="INSTNFGP">#REF!</definedName>
    <definedName name="INSTNGL4" localSheetId="0">#REF!</definedName>
    <definedName name="INSTNGL4" localSheetId="4">#REF!</definedName>
    <definedName name="INSTNGL4" localSheetId="8">#REF!</definedName>
    <definedName name="INSTNGL4" localSheetId="3">#REF!</definedName>
    <definedName name="INSTNGL4" localSheetId="5">#REF!</definedName>
    <definedName name="INSTNGL4" localSheetId="7">#REF!</definedName>
    <definedName name="INSTNGL4" localSheetId="1">#REF!</definedName>
    <definedName name="INSTNGL4" localSheetId="6">#REF!</definedName>
    <definedName name="INSTNGL4">#REF!</definedName>
    <definedName name="INSTPGM" localSheetId="0">#REF!</definedName>
    <definedName name="INSTPGM" localSheetId="4">#REF!</definedName>
    <definedName name="INSTPGM" localSheetId="8">#REF!</definedName>
    <definedName name="INSTPGM" localSheetId="3">#REF!</definedName>
    <definedName name="INSTPGM" localSheetId="5">#REF!</definedName>
    <definedName name="INSTPGM" localSheetId="7">#REF!</definedName>
    <definedName name="INSTPGM" localSheetId="1">#REF!</definedName>
    <definedName name="INSTPGM" localSheetId="6">#REF!</definedName>
    <definedName name="INSTPGM">#REF!</definedName>
    <definedName name="INSTPIPELINE" localSheetId="0">#REF!</definedName>
    <definedName name="INSTPIPELINE" localSheetId="4">#REF!</definedName>
    <definedName name="INSTPIPELINE" localSheetId="8">#REF!</definedName>
    <definedName name="INSTPIPELINE" localSheetId="3">#REF!</definedName>
    <definedName name="INSTPIPELINE" localSheetId="5">#REF!</definedName>
    <definedName name="INSTPIPELINE" localSheetId="7">#REF!</definedName>
    <definedName name="INSTPIPELINE" localSheetId="1">#REF!</definedName>
    <definedName name="INSTPIPELINE" localSheetId="6">#REF!</definedName>
    <definedName name="INSTPIPELINE">#REF!</definedName>
    <definedName name="INSTTANK" localSheetId="0">#REF!</definedName>
    <definedName name="INSTTANK" localSheetId="4">#REF!</definedName>
    <definedName name="INSTTANK" localSheetId="8">#REF!</definedName>
    <definedName name="INSTTANK" localSheetId="3">#REF!</definedName>
    <definedName name="INSTTANK" localSheetId="5">#REF!</definedName>
    <definedName name="INSTTANK" localSheetId="7">#REF!</definedName>
    <definedName name="INSTTANK" localSheetId="1">#REF!</definedName>
    <definedName name="INSTTANK" localSheetId="6">#REF!</definedName>
    <definedName name="INSTTANK">#REF!</definedName>
    <definedName name="IntFreeCred" localSheetId="0">#REF!</definedName>
    <definedName name="IntFreeCred" localSheetId="4">#REF!</definedName>
    <definedName name="IntFreeCred" localSheetId="8">#REF!</definedName>
    <definedName name="IntFreeCred" localSheetId="3">#REF!</definedName>
    <definedName name="IntFreeCred" localSheetId="5">#REF!</definedName>
    <definedName name="IntFreeCred" localSheetId="7">#REF!</definedName>
    <definedName name="IntFreeCred" localSheetId="1">#REF!</definedName>
    <definedName name="IntFreeCred" localSheetId="6">#REF!</definedName>
    <definedName name="IntFreeCred">#REF!</definedName>
    <definedName name="Inv_No" localSheetId="0">[24]Cover!$K$5</definedName>
    <definedName name="Inv_No" localSheetId="1">[24]Cover!$K$5</definedName>
    <definedName name="Inv_No">[25]Cover!$K$5</definedName>
    <definedName name="ISO_Alpha_2_code">[16]!tblCountry[[#All],[ISO ALPHA 2
CODE]]</definedName>
    <definedName name="ISUAL" localSheetId="0">#REF!</definedName>
    <definedName name="ISUAL" localSheetId="4">#REF!</definedName>
    <definedName name="ISUAL" localSheetId="8">#REF!</definedName>
    <definedName name="ISUAL" localSheetId="3">#REF!</definedName>
    <definedName name="ISUAL" localSheetId="9">#REF!</definedName>
    <definedName name="ISUAL" localSheetId="5">#REF!</definedName>
    <definedName name="ISUAL" localSheetId="7">#REF!</definedName>
    <definedName name="ISUAL" localSheetId="1">#REF!</definedName>
    <definedName name="ISUAL" localSheetId="6">#REF!</definedName>
    <definedName name="ISUAL">#REF!</definedName>
    <definedName name="IVENTS" localSheetId="0">'[15]Corrib Haz'!#REF!</definedName>
    <definedName name="IVENTS" localSheetId="4">'[15]Corrib Haz'!#REF!</definedName>
    <definedName name="IVENTS" localSheetId="8">'[15]Corrib Haz'!#REF!</definedName>
    <definedName name="IVENTS" localSheetId="3">'[15]Corrib Haz'!#REF!</definedName>
    <definedName name="IVENTS" localSheetId="9">'[15]Corrib Haz'!#REF!</definedName>
    <definedName name="IVENTS" localSheetId="5">'[15]Corrib Haz'!#REF!</definedName>
    <definedName name="IVENTS" localSheetId="7">'[15]Corrib Haz'!#REF!</definedName>
    <definedName name="IVENTS" localSheetId="1">'[15]Corrib Haz'!#REF!</definedName>
    <definedName name="IVENTS" localSheetId="6">'[15]Corrib Haz'!#REF!</definedName>
    <definedName name="IVENTS">'[15]Corrib Haz'!#REF!</definedName>
    <definedName name="j_filler" localSheetId="0">#REF!</definedName>
    <definedName name="j_filler" localSheetId="4">#REF!</definedName>
    <definedName name="j_filler" localSheetId="8">#REF!</definedName>
    <definedName name="j_filler" localSheetId="3">#REF!</definedName>
    <definedName name="j_filler" localSheetId="9">#REF!</definedName>
    <definedName name="j_filler" localSheetId="5">#REF!</definedName>
    <definedName name="j_filler" localSheetId="7">#REF!</definedName>
    <definedName name="j_filler" localSheetId="1">#REF!</definedName>
    <definedName name="j_filler" localSheetId="6">#REF!</definedName>
    <definedName name="j_filler">#REF!</definedName>
    <definedName name="JAFANPARS" localSheetId="0" hidden="1">{"'Total_curve(ABT)'!$A$1:$AN$60"}</definedName>
    <definedName name="JAFANPARS" localSheetId="9" hidden="1">{"'Total_curve(ABT)'!$A$1:$AN$60"}</definedName>
    <definedName name="JAFANPARS" localSheetId="1" hidden="1">{"'Total_curve(ABT)'!$A$1:$AN$60"}</definedName>
    <definedName name="JAFANPARS" hidden="1">{"'Total_curve(ABT)'!$A$1:$AN$60"}</definedName>
    <definedName name="jkjkjkjkj" localSheetId="0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jkjkjkjkj" localSheetId="9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jkjkjkjkj" localSheetId="1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jkjkjkjkj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JOB" localSheetId="0">#REF!</definedName>
    <definedName name="JOB" localSheetId="4">#REF!</definedName>
    <definedName name="JOB" localSheetId="8">#REF!</definedName>
    <definedName name="JOB" localSheetId="3">#REF!</definedName>
    <definedName name="JOB" localSheetId="9">#REF!</definedName>
    <definedName name="JOB" localSheetId="5">#REF!</definedName>
    <definedName name="JOB" localSheetId="7">#REF!</definedName>
    <definedName name="JOB" localSheetId="1">#REF!</definedName>
    <definedName name="JOB" localSheetId="6">#REF!</definedName>
    <definedName name="JOB">#REF!</definedName>
    <definedName name="JTABL" localSheetId="0">[26]Sheet4!$D$1:$E$17</definedName>
    <definedName name="JTABL" localSheetId="1">[26]Sheet4!$D$1:$E$17</definedName>
    <definedName name="JTABL">[27]Sheet4!$D$1:$E$17</definedName>
    <definedName name="k_dej">[13]ج!$C$32</definedName>
    <definedName name="K_narm">[13]ج!$C$31</definedName>
    <definedName name="k_sang">[13]ج!$C$33</definedName>
    <definedName name="kkk" localSheetId="0" hidden="1">{#N/A,#N/A,TRUE,"COVERSHEET";#N/A,#N/A,TRUE,"LEGEND";#N/A,#N/A,TRUE,"LIST"}</definedName>
    <definedName name="kkk" localSheetId="9" hidden="1">{#N/A,#N/A,TRUE,"COVERSHEET";#N/A,#N/A,TRUE,"LEGEND";#N/A,#N/A,TRUE,"LIST"}</definedName>
    <definedName name="kkk" localSheetId="1" hidden="1">{#N/A,#N/A,TRUE,"COVERSHEET";#N/A,#N/A,TRUE,"LEGEND";#N/A,#N/A,TRUE,"LIST"}</definedName>
    <definedName name="kkk" hidden="1">{#N/A,#N/A,TRUE,"COVERSHEET";#N/A,#N/A,TRUE,"LEGEND";#N/A,#N/A,TRUE,"LIST"}</definedName>
    <definedName name="klhgfgfffd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klhgfgfffd" localSheetId="9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klhgfgfffd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klhgfgfffd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KW_DATA">[21]DATA!$F$5:$F$50</definedName>
    <definedName name="LastRow" localSheetId="0">#REF!</definedName>
    <definedName name="LastRow" localSheetId="4">#REF!</definedName>
    <definedName name="LastRow" localSheetId="8">#REF!</definedName>
    <definedName name="LastRow" localSheetId="3">#REF!</definedName>
    <definedName name="LastRow" localSheetId="9">#REF!</definedName>
    <definedName name="LastRow" localSheetId="5">#REF!</definedName>
    <definedName name="LastRow" localSheetId="7">#REF!</definedName>
    <definedName name="LastRow" localSheetId="1">#REF!</definedName>
    <definedName name="LastRow" localSheetId="6">#REF!</definedName>
    <definedName name="LastRow">#REF!</definedName>
    <definedName name="lean" localSheetId="0">#REF!</definedName>
    <definedName name="lean" localSheetId="4">#REF!</definedName>
    <definedName name="lean" localSheetId="8">#REF!</definedName>
    <definedName name="lean" localSheetId="3">#REF!</definedName>
    <definedName name="lean" localSheetId="5">#REF!</definedName>
    <definedName name="lean" localSheetId="7">#REF!</definedName>
    <definedName name="lean" localSheetId="1">#REF!</definedName>
    <definedName name="lean" localSheetId="6">#REF!</definedName>
    <definedName name="lean">#REF!</definedName>
    <definedName name="LEVEL_2_1_HEXENE_PG.1">'[12]Summary Sheets'!$W$382:$AG$416</definedName>
    <definedName name="LEVEL_2_1_HEXENE_PG.2">'[12]Summary Sheets'!$W$420:$AG$454</definedName>
    <definedName name="LEVEL_2_1_HEXENE_PG.3">'[12]Summary Sheets'!$W$458:$AG$492</definedName>
    <definedName name="LEVEL_2_1_HEXENE_PG.4">'[12]Summary Sheets'!$W$496:$AG$530</definedName>
    <definedName name="LEVEL_2_1_HEXENE_PG_5">'[12]Summary Sheets'!$W$534:$AG$568</definedName>
    <definedName name="LEVEL_2_DKADU_PG.1">'[18]ITB COST'!$W$2:$AG$42</definedName>
    <definedName name="LEVEL_2_DKADU_PG.2">'[18]ITB COST'!$W$46:$AG$86</definedName>
    <definedName name="LEVEL_2_DKADU_PG.3">'[18]ITB COST'!$W$90:$AG$130</definedName>
    <definedName name="LEVEL_2_DKADU_PG.4">'[18]ITB COST'!$W$134:$AG$174</definedName>
    <definedName name="LEVEL_2_DOCK_PG.1">'[12]Summary Sheets'!$W$762:$AG$796</definedName>
    <definedName name="LEVEL_2_DOCK_PG.2">'[12]Summary Sheets'!$W$800:$AG$834</definedName>
    <definedName name="LEVEL_2_DOCK_PG.3">'[12]Summary Sheets'!$W$838:$AG$872</definedName>
    <definedName name="LEVEL_2_DOCK_PG.4">'[12]Summary Sheets'!$W$876:$AG$910</definedName>
    <definedName name="LEVEL_2_DOCK_PG_5">'[12]Summary Sheets'!$W$914:$AG$948</definedName>
    <definedName name="LEVEL_2_ETHYLENE_PG.1">'[12]Summary Sheets'!$W$2:$AG$36</definedName>
    <definedName name="LEVEL_2_ETHYLENE_PG.2">'[12]Summary Sheets'!$W$40:$AG$74</definedName>
    <definedName name="LEVEL_2_ETHYLENE_PG.3">'[12]Summary Sheets'!$W$78:$AG$112</definedName>
    <definedName name="LEVEL_2_ETHYLENE_PG.4">'[12]Summary Sheets'!$W$116:$AG$150</definedName>
    <definedName name="LEVEL_2_ETHYLENE_PG_5">'[12]Summary Sheets'!$W$154:$AG$188</definedName>
    <definedName name="LEVEL_2_NFGP_PG.1">'[18]ITB COST'!$W$398:$AG$438</definedName>
    <definedName name="LEVEL_2_NFGP_PG.2">'[18]ITB COST'!$W$442:$AG$482</definedName>
    <definedName name="LEVEL_2_NFGP_PG.3">'[18]ITB COST'!$W$486:$AG$526</definedName>
    <definedName name="LEVEL_2_NFGP_PG.4">'[18]ITB COST'!$W$530:$AG$570</definedName>
    <definedName name="LEVEL_2_NGL4_PG.1">'[18]ITB COST'!$W$178:$AG$218</definedName>
    <definedName name="LEVEL_2_NGL4_PG.2">'[18]ITB COST'!$W$222:$AG$262</definedName>
    <definedName name="LEVEL_2_NGL4_PG.3">'[18]ITB COST'!$W$266:$AG$306</definedName>
    <definedName name="LEVEL_2_NGL4_PG.4">'[18]ITB COST'!$W$310:$AG$350</definedName>
    <definedName name="LEVEL_2_OFFSITES_PG.1">'[12]Summary Sheets'!$W$572:$AG$606</definedName>
    <definedName name="LEVEL_2_OFFSITES_PG.2">'[12]Summary Sheets'!$W$610:$AG$644</definedName>
    <definedName name="LEVEL_2_OFFSITES_PG.3">'[12]Summary Sheets'!$W$648:$AG$682</definedName>
    <definedName name="LEVEL_2_OFFSITES_PG.4">'[12]Summary Sheets'!$W$686:$AG$720</definedName>
    <definedName name="LEVEL_2_OFFSITES_PG_5">'[12]Summary Sheets'!$W$724:$AG$758</definedName>
    <definedName name="LEVEL_2_PGM_PG.1">'[18]ITB COST'!$W$881:$AG$922</definedName>
    <definedName name="LEVEL_2_PGM_PG.2">'[18]ITB COST'!$W$925:$AG$966</definedName>
    <definedName name="LEVEL_2_PIPELINE_PG.1">'[18]ITB COST'!$W$574:$AG$614</definedName>
    <definedName name="LEVEL_2_PIPELINE_PG.2">'[18]ITB COST'!$W$618:$AG$658</definedName>
    <definedName name="LEVEL_2_PIPELINE_PG.3">'[18]ITB COST'!$W$662:$AG$702</definedName>
    <definedName name="LEVEL_2_POLYETHYLENE_PG.1">'[12]Summary Sheets'!$W$192:$AG$226</definedName>
    <definedName name="LEVEL_2_POLYETHYLENE_PG.2">'[12]Summary Sheets'!$W$230:$AG$264</definedName>
    <definedName name="LEVEL_2_POLYETHYLENE_PG.3">'[12]Summary Sheets'!$W$268:$AG$302</definedName>
    <definedName name="LEVEL_2_POLYETHYLENE_PG.4">'[12]Summary Sheets'!$W$306:$AG$340</definedName>
    <definedName name="LEVEL_2_POLYETHYLENE_PG_5">'[12]Summary Sheets'!$W$344:$AG$378</definedName>
    <definedName name="LEVEL_2_TANK_PG.1">'[18]ITB COST'!$W$706:$AG$746</definedName>
    <definedName name="LEVEL_2_TANK_PG.2">'[18]ITB COST'!$W$750:$AG$790</definedName>
    <definedName name="LEVEL_2_TANK_PG.3">'[18]ITB COST'!$W$794:$AG$834</definedName>
    <definedName name="LEVEL_2_TANK_PG.4">'[18]ITB COST'!$W$838:$AG$878</definedName>
    <definedName name="LEVEL_3_1_HEXENE_EQUIP_PG_1">'[12]Summary Sheets'!$AH$382:$AR$416</definedName>
    <definedName name="LEVEL_3_1_HEXENE_EQUIP_PG_2">'[12]Summary Sheets'!$AH$420:$AR$454</definedName>
    <definedName name="LEVEL_3_1_HEXENE_EQUIP_PG_3">'[12]Summary Sheets'!$AH$458:$AR$492</definedName>
    <definedName name="LEVEL_3_DKADU_EQUIP_PG_1">'[18]ITB COST'!$AH$2:$AR$42</definedName>
    <definedName name="LEVEL_3_DKADU_EQUIP_PG_2">'[18]ITB COST'!$AH$46:$AR$86</definedName>
    <definedName name="LEVEL_3_DKADU_EQUIP_PG_3">'[18]ITB COST'!$AH$90:$AR$130</definedName>
    <definedName name="LEVEL_3_DOCK_EQUIP_PG_1">'[12]Summary Sheets'!$AH$762:$AR$796</definedName>
    <definedName name="LEVEL_3_DOCK_EQUIP_PG_2">'[12]Summary Sheets'!$AH$800:$AR$834</definedName>
    <definedName name="LEVEL_3_DOCK_EQUIP_PG_3">'[12]Summary Sheets'!$AH$838:$AR$872</definedName>
    <definedName name="LEVEL_3_ETHYLENE_EQUIP_PG_1">'[12]Summary Sheets'!$AH$2:$AR$36</definedName>
    <definedName name="LEVEL_3_ETHYLENE_EQUIP_PG_2">'[12]Summary Sheets'!$AH$40:$AR$74</definedName>
    <definedName name="LEVEL_3_ETHYLENE_EQUIP_PG_3">'[12]Summary Sheets'!$AH$78:$AR$112</definedName>
    <definedName name="LEVEL_3_NFGP_EQUIP_PG_1">'[18]ITB COST'!$AH$398:$AR$438</definedName>
    <definedName name="LEVEL_3_NFGP_EQUIP_PG_2">'[18]ITB COST'!$AH$442:$AR$482</definedName>
    <definedName name="LEVEL_3_NFGP_EQUIP_PG_3">'[18]ITB COST'!$AH$486:$AR$526</definedName>
    <definedName name="LEVEL_3_NGL4_EQUIP_PG_1">'[18]ITB COST'!$AH$178:$AR$218</definedName>
    <definedName name="LEVEL_3_NGL4_EQUIP_PG_2">'[18]ITB COST'!$AH$222:$AR$262</definedName>
    <definedName name="LEVEL_3_NGL4_EQUIP_PG_3">'[18]ITB COST'!$AH$266:$AR$306</definedName>
    <definedName name="LEVEL_3_NGL4_EQUIP_PG_4">'[18]ITB COST'!$AH$310:$AR$350</definedName>
    <definedName name="LEVEL_3_NGL4_EQUIP_PG_5">'[18]ITB COST'!$AH$354:$AR$394</definedName>
    <definedName name="LEVEL_3_OFFSITES_EQUIP_PG_1">'[12]Summary Sheets'!$AH$572:$AR$606</definedName>
    <definedName name="LEVEL_3_OFFSITES_EQUIP_PG_2">'[12]Summary Sheets'!$AH$610:$AR$644</definedName>
    <definedName name="LEVEL_3_OFFSITES_EQUIP_PG_3">'[12]Summary Sheets'!$AH$648:$AR$682</definedName>
    <definedName name="LEVEL_3_PIPELINE_EQUIP_PG_1">'[18]ITB COST'!$AH$574:$AR$614</definedName>
    <definedName name="LEVEL_3_POLYETHYLENE_EQUIP_PG_1">'[12]Summary Sheets'!$AH$192:$AR$226</definedName>
    <definedName name="LEVEL_3_POLYETHYLENE_EQUIP_PG_2">'[12]Summary Sheets'!$AH$230:$AR$264</definedName>
    <definedName name="LEVEL_3_POLYETHYLENE_EQUIP_PG_3">'[12]Summary Sheets'!$AH$268:$AR$302</definedName>
    <definedName name="LEVEL_3_TANK_EQUIP_PG_1">'[18]ITB COST'!$AH$706:$AR$746</definedName>
    <definedName name="LIRA" localSheetId="0">#REF!</definedName>
    <definedName name="LIRA" localSheetId="4">#REF!</definedName>
    <definedName name="LIRA" localSheetId="8">#REF!</definedName>
    <definedName name="LIRA" localSheetId="3">#REF!</definedName>
    <definedName name="LIRA" localSheetId="9">#REF!</definedName>
    <definedName name="LIRA" localSheetId="5">#REF!</definedName>
    <definedName name="LIRA" localSheetId="7">#REF!</definedName>
    <definedName name="LIRA" localSheetId="1">#REF!</definedName>
    <definedName name="LIRA" localSheetId="6">#REF!</definedName>
    <definedName name="LIRA">#REF!</definedName>
    <definedName name="LOC" localSheetId="0">#REF!</definedName>
    <definedName name="LOC" localSheetId="4">#REF!</definedName>
    <definedName name="LOC" localSheetId="8">#REF!</definedName>
    <definedName name="LOC" localSheetId="3">#REF!</definedName>
    <definedName name="LOC" localSheetId="5">#REF!</definedName>
    <definedName name="LOC" localSheetId="7">#REF!</definedName>
    <definedName name="LOC" localSheetId="1">#REF!</definedName>
    <definedName name="LOC" localSheetId="6">#REF!</definedName>
    <definedName name="LOC">#REF!</definedName>
    <definedName name="LOW">[28]DATA!$A$2:$B$71</definedName>
    <definedName name="LWSALES" localSheetId="0">#REF!</definedName>
    <definedName name="LWSALES" localSheetId="4">#REF!</definedName>
    <definedName name="LWSALES" localSheetId="8">#REF!</definedName>
    <definedName name="LWSALES" localSheetId="3">#REF!</definedName>
    <definedName name="LWSALES" localSheetId="9">#REF!</definedName>
    <definedName name="LWSALES" localSheetId="5">#REF!</definedName>
    <definedName name="LWSALES" localSheetId="7">#REF!</definedName>
    <definedName name="LWSALES" localSheetId="1">#REF!</definedName>
    <definedName name="LWSALES" localSheetId="6">#REF!</definedName>
    <definedName name="LWSALES">#REF!</definedName>
    <definedName name="lx" localSheetId="0">#REF!</definedName>
    <definedName name="lx" localSheetId="4">#REF!</definedName>
    <definedName name="lx" localSheetId="8">#REF!</definedName>
    <definedName name="lx" localSheetId="3">#REF!</definedName>
    <definedName name="lx" localSheetId="5">#REF!</definedName>
    <definedName name="lx" localSheetId="7">#REF!</definedName>
    <definedName name="lx" localSheetId="1">#REF!</definedName>
    <definedName name="lx" localSheetId="6">#REF!</definedName>
    <definedName name="lx">#REF!</definedName>
    <definedName name="ly" localSheetId="0">#REF!</definedName>
    <definedName name="ly" localSheetId="4">#REF!</definedName>
    <definedName name="ly" localSheetId="8">#REF!</definedName>
    <definedName name="ly" localSheetId="3">#REF!</definedName>
    <definedName name="ly" localSheetId="5">#REF!</definedName>
    <definedName name="ly" localSheetId="7">#REF!</definedName>
    <definedName name="ly" localSheetId="1">#REF!</definedName>
    <definedName name="ly" localSheetId="6">#REF!</definedName>
    <definedName name="ly">#REF!</definedName>
    <definedName name="LYBin" localSheetId="0">#REF!</definedName>
    <definedName name="LYBin" localSheetId="4">#REF!</definedName>
    <definedName name="LYBin" localSheetId="8">#REF!</definedName>
    <definedName name="LYBin" localSheetId="3">#REF!</definedName>
    <definedName name="LYBin" localSheetId="5">#REF!</definedName>
    <definedName name="LYBin" localSheetId="7">#REF!</definedName>
    <definedName name="LYBin" localSheetId="1">#REF!</definedName>
    <definedName name="LYBin" localSheetId="6">#REF!</definedName>
    <definedName name="LYBin">#REF!</definedName>
    <definedName name="LYHolds" localSheetId="0">#REF!</definedName>
    <definedName name="LYHolds" localSheetId="4">#REF!</definedName>
    <definedName name="LYHolds" localSheetId="8">#REF!</definedName>
    <definedName name="LYHolds" localSheetId="3">#REF!</definedName>
    <definedName name="LYHolds" localSheetId="5">#REF!</definedName>
    <definedName name="LYHolds" localSheetId="7">#REF!</definedName>
    <definedName name="LYHolds" localSheetId="1">#REF!</definedName>
    <definedName name="LYHolds" localSheetId="6">#REF!</definedName>
    <definedName name="LYHolds">#REF!</definedName>
    <definedName name="LYNet" localSheetId="0">#REF!</definedName>
    <definedName name="LYNet" localSheetId="4">#REF!</definedName>
    <definedName name="LYNet" localSheetId="8">#REF!</definedName>
    <definedName name="LYNet" localSheetId="3">#REF!</definedName>
    <definedName name="LYNet" localSheetId="5">#REF!</definedName>
    <definedName name="LYNet" localSheetId="7">#REF!</definedName>
    <definedName name="LYNet" localSheetId="1">#REF!</definedName>
    <definedName name="LYNet" localSheetId="6">#REF!</definedName>
    <definedName name="LYNet">#REF!</definedName>
    <definedName name="LYoos" localSheetId="0">#REF!</definedName>
    <definedName name="LYoos" localSheetId="4">#REF!</definedName>
    <definedName name="LYoos" localSheetId="8">#REF!</definedName>
    <definedName name="LYoos" localSheetId="3">#REF!</definedName>
    <definedName name="LYoos" localSheetId="5">#REF!</definedName>
    <definedName name="LYoos" localSheetId="7">#REF!</definedName>
    <definedName name="LYoos" localSheetId="1">#REF!</definedName>
    <definedName name="LYoos" localSheetId="6">#REF!</definedName>
    <definedName name="LYoos">#REF!</definedName>
    <definedName name="LYReselects" localSheetId="0">#REF!</definedName>
    <definedName name="LYReselects" localSheetId="4">#REF!</definedName>
    <definedName name="LYReselects" localSheetId="8">#REF!</definedName>
    <definedName name="LYReselects" localSheetId="3">#REF!</definedName>
    <definedName name="LYReselects" localSheetId="5">#REF!</definedName>
    <definedName name="LYReselects" localSheetId="7">#REF!</definedName>
    <definedName name="LYReselects" localSheetId="1">#REF!</definedName>
    <definedName name="LYReselects" localSheetId="6">#REF!</definedName>
    <definedName name="LYReselects">#REF!</definedName>
    <definedName name="LYReturns" localSheetId="0">#REF!</definedName>
    <definedName name="LYReturns" localSheetId="4">#REF!</definedName>
    <definedName name="LYReturns" localSheetId="8">#REF!</definedName>
    <definedName name="LYReturns" localSheetId="3">#REF!</definedName>
    <definedName name="LYReturns" localSheetId="5">#REF!</definedName>
    <definedName name="LYReturns" localSheetId="7">#REF!</definedName>
    <definedName name="LYReturns" localSheetId="1">#REF!</definedName>
    <definedName name="LYReturns" localSheetId="6">#REF!</definedName>
    <definedName name="LYReturns">#REF!</definedName>
    <definedName name="LYSales" localSheetId="0">#REF!</definedName>
    <definedName name="LYSales" localSheetId="4">#REF!</definedName>
    <definedName name="LYSales" localSheetId="8">#REF!</definedName>
    <definedName name="LYSales" localSheetId="3">#REF!</definedName>
    <definedName name="LYSales" localSheetId="5">#REF!</definedName>
    <definedName name="LYSales" localSheetId="7">#REF!</definedName>
    <definedName name="LYSales" localSheetId="1">#REF!</definedName>
    <definedName name="LYSales" localSheetId="6">#REF!</definedName>
    <definedName name="LYSales">#REF!</definedName>
    <definedName name="LYTotal" localSheetId="0">#REF!</definedName>
    <definedName name="LYTotal" localSheetId="4">#REF!</definedName>
    <definedName name="LYTotal" localSheetId="8">#REF!</definedName>
    <definedName name="LYTotal" localSheetId="3">#REF!</definedName>
    <definedName name="LYTotal" localSheetId="5">#REF!</definedName>
    <definedName name="LYTotal" localSheetId="7">#REF!</definedName>
    <definedName name="LYTotal" localSheetId="1">#REF!</definedName>
    <definedName name="LYTotal" localSheetId="6">#REF!</definedName>
    <definedName name="LYTotal">#REF!</definedName>
    <definedName name="M1122_" localSheetId="0">'[15]Corrib Haz'!#REF!</definedName>
    <definedName name="M1122_" localSheetId="4">'[15]Corrib Haz'!#REF!</definedName>
    <definedName name="M1122_" localSheetId="8">'[15]Corrib Haz'!#REF!</definedName>
    <definedName name="M1122_" localSheetId="3">'[15]Corrib Haz'!#REF!</definedName>
    <definedName name="M1122_" localSheetId="5">'[15]Corrib Haz'!#REF!</definedName>
    <definedName name="M1122_" localSheetId="7">'[15]Corrib Haz'!#REF!</definedName>
    <definedName name="M1122_" localSheetId="1">'[15]Corrib Haz'!#REF!</definedName>
    <definedName name="M1122_" localSheetId="6">'[15]Corrib Haz'!#REF!</definedName>
    <definedName name="M1122_">'[15]Corrib Haz'!#REF!</definedName>
    <definedName name="MARGINPLAN" localSheetId="0">#REF!</definedName>
    <definedName name="MARGINPLAN" localSheetId="4">#REF!</definedName>
    <definedName name="MARGINPLAN" localSheetId="8">#REF!</definedName>
    <definedName name="MARGINPLAN" localSheetId="3">#REF!</definedName>
    <definedName name="MARGINPLAN" localSheetId="9">#REF!</definedName>
    <definedName name="MARGINPLAN" localSheetId="5">#REF!</definedName>
    <definedName name="MARGINPLAN" localSheetId="7">#REF!</definedName>
    <definedName name="MARGINPLAN" localSheetId="1">#REF!</definedName>
    <definedName name="MARGINPLAN" localSheetId="6">#REF!</definedName>
    <definedName name="MARGINPLAN">#REF!</definedName>
    <definedName name="MARGINPROJ" localSheetId="0">#REF!</definedName>
    <definedName name="MARGINPROJ" localSheetId="4">#REF!</definedName>
    <definedName name="MARGINPROJ" localSheetId="8">#REF!</definedName>
    <definedName name="MARGINPROJ" localSheetId="3">#REF!</definedName>
    <definedName name="MARGINPROJ" localSheetId="5">#REF!</definedName>
    <definedName name="MARGINPROJ" localSheetId="7">#REF!</definedName>
    <definedName name="MARGINPROJ" localSheetId="1">#REF!</definedName>
    <definedName name="MARGINPROJ" localSheetId="6">#REF!</definedName>
    <definedName name="MARGINPROJ">#REF!</definedName>
    <definedName name="Max">#N/A</definedName>
    <definedName name="ME" localSheetId="0">#REF!</definedName>
    <definedName name="ME" localSheetId="4">#REF!</definedName>
    <definedName name="ME" localSheetId="8">#REF!</definedName>
    <definedName name="ME" localSheetId="3">#REF!</definedName>
    <definedName name="ME" localSheetId="9">#REF!</definedName>
    <definedName name="ME" localSheetId="5">#REF!</definedName>
    <definedName name="ME" localSheetId="7">#REF!</definedName>
    <definedName name="ME" localSheetId="1">#REF!</definedName>
    <definedName name="ME" localSheetId="6">#REF!</definedName>
    <definedName name="ME">#REF!</definedName>
    <definedName name="Min">#N/A</definedName>
    <definedName name="mine">#N/A</definedName>
    <definedName name="Mobilization_of_Site_Key_Personnel" localSheetId="0">OFFSET('[3]Weekly Overall Plan (2)'!C1048564,1,1,285,1)</definedName>
    <definedName name="Mobilization_of_Site_Key_Personnel" localSheetId="1">OFFSET('[3]Weekly Overall Plan (2)'!C1048564,1,1,285,1)</definedName>
    <definedName name="Mobilization_of_Site_Key_Personnel">OFFSET('[4]Weekly Overall Plan (2)'!C1048564,1,1,285,1)</definedName>
    <definedName name="MPR" localSheetId="0">#REF!</definedName>
    <definedName name="MPR" localSheetId="4">#REF!</definedName>
    <definedName name="MPR" localSheetId="8">#REF!</definedName>
    <definedName name="MPR" localSheetId="3">#REF!</definedName>
    <definedName name="MPR" localSheetId="9">#REF!</definedName>
    <definedName name="MPR" localSheetId="5">#REF!</definedName>
    <definedName name="MPR" localSheetId="7">#REF!</definedName>
    <definedName name="MPR" localSheetId="1">#REF!</definedName>
    <definedName name="MPR" localSheetId="6">#REF!</definedName>
    <definedName name="MPR">#REF!</definedName>
    <definedName name="N" localSheetId="0">[29]Cover!#REF!</definedName>
    <definedName name="N" localSheetId="4">[29]Cover!#REF!</definedName>
    <definedName name="N" localSheetId="8">[29]Cover!#REF!</definedName>
    <definedName name="N" localSheetId="3">[29]Cover!#REF!</definedName>
    <definedName name="N" localSheetId="9">[29]Cover!#REF!</definedName>
    <definedName name="N" localSheetId="5">[29]Cover!#REF!</definedName>
    <definedName name="N" localSheetId="7">[29]Cover!#REF!</definedName>
    <definedName name="N" localSheetId="1">[29]Cover!#REF!</definedName>
    <definedName name="N" localSheetId="6">[29]Cover!#REF!</definedName>
    <definedName name="N">[29]Cover!#REF!</definedName>
    <definedName name="NAME" localSheetId="0">#REF!</definedName>
    <definedName name="NAME" localSheetId="4">#REF!</definedName>
    <definedName name="NAME" localSheetId="8">#REF!</definedName>
    <definedName name="NAME" localSheetId="3">#REF!</definedName>
    <definedName name="NAME" localSheetId="9">#REF!</definedName>
    <definedName name="NAME" localSheetId="5">#REF!</definedName>
    <definedName name="NAME" localSheetId="7">#REF!</definedName>
    <definedName name="NAME" localSheetId="1">#REF!</definedName>
    <definedName name="NAME" localSheetId="6">#REF!</definedName>
    <definedName name="NAME">#REF!</definedName>
    <definedName name="NEGOTIATION_MARGIN" localSheetId="0">#REF!</definedName>
    <definedName name="NEGOTIATION_MARGIN" localSheetId="4">#REF!</definedName>
    <definedName name="NEGOTIATION_MARGIN" localSheetId="8">#REF!</definedName>
    <definedName name="NEGOTIATION_MARGIN" localSheetId="3">#REF!</definedName>
    <definedName name="NEGOTIATION_MARGIN" localSheetId="5">#REF!</definedName>
    <definedName name="NEGOTIATION_MARGIN" localSheetId="7">#REF!</definedName>
    <definedName name="NEGOTIATION_MARGIN" localSheetId="1">#REF!</definedName>
    <definedName name="NEGOTIATION_MARGIN" localSheetId="6">#REF!</definedName>
    <definedName name="NEGOTIATION_MARGIN">#REF!</definedName>
    <definedName name="new" localSheetId="0">'[9]P3_ONSHORE(SPP1)'!$F$1</definedName>
    <definedName name="new" localSheetId="1">'[9]P3_ONSHORE(SPP1)'!$F$1</definedName>
    <definedName name="new">'[10]P3_ONSHORE(SPP1)'!$F$1</definedName>
    <definedName name="nikan" localSheetId="0">#REF!</definedName>
    <definedName name="nikan" localSheetId="4">#REF!</definedName>
    <definedName name="nikan" localSheetId="8">#REF!</definedName>
    <definedName name="nikan" localSheetId="3">#REF!</definedName>
    <definedName name="nikan" localSheetId="9">#REF!</definedName>
    <definedName name="nikan" localSheetId="5">#REF!</definedName>
    <definedName name="nikan" localSheetId="7">#REF!</definedName>
    <definedName name="nikan" localSheetId="1">#REF!</definedName>
    <definedName name="nikan" localSheetId="6">#REF!</definedName>
    <definedName name="nikan">#REF!</definedName>
    <definedName name="nnn" localSheetId="0" hidden="1">{#N/A,#N/A,TRUE,"COVERSHEET";#N/A,#N/A,TRUE,"LEGEND";#N/A,#N/A,TRUE,"LIST"}</definedName>
    <definedName name="nnn" localSheetId="9" hidden="1">{#N/A,#N/A,TRUE,"COVERSHEET";#N/A,#N/A,TRUE,"LEGEND";#N/A,#N/A,TRUE,"LIST"}</definedName>
    <definedName name="nnn" localSheetId="1" hidden="1">{#N/A,#N/A,TRUE,"COVERSHEET";#N/A,#N/A,TRUE,"LEGEND";#N/A,#N/A,TRUE,"LIST"}</definedName>
    <definedName name="nnn" hidden="1">{#N/A,#N/A,TRUE,"COVERSHEET";#N/A,#N/A,TRUE,"LEGEND";#N/A,#N/A,TRUE,"LIST"}</definedName>
    <definedName name="NNNN" localSheetId="0">[29]Cover!#REF!</definedName>
    <definedName name="NNNN" localSheetId="4">[29]Cover!#REF!</definedName>
    <definedName name="NNNN" localSheetId="8">[29]Cover!#REF!</definedName>
    <definedName name="NNNN" localSheetId="3">[29]Cover!#REF!</definedName>
    <definedName name="NNNN" localSheetId="5">[29]Cover!#REF!</definedName>
    <definedName name="NNNN" localSheetId="7">[29]Cover!#REF!</definedName>
    <definedName name="NNNN" localSheetId="1">[29]Cover!#REF!</definedName>
    <definedName name="NNNN" localSheetId="6">[29]Cover!#REF!</definedName>
    <definedName name="NNNN">[29]Cover!#REF!</definedName>
    <definedName name="num" localSheetId="0">#REF!</definedName>
    <definedName name="num" localSheetId="4">#REF!</definedName>
    <definedName name="num" localSheetId="8">#REF!</definedName>
    <definedName name="num" localSheetId="3">#REF!</definedName>
    <definedName name="num" localSheetId="9">#REF!</definedName>
    <definedName name="num" localSheetId="5">#REF!</definedName>
    <definedName name="num" localSheetId="7">#REF!</definedName>
    <definedName name="num" localSheetId="1">#REF!</definedName>
    <definedName name="num" localSheetId="6">#REF!</definedName>
    <definedName name="num">#REF!</definedName>
    <definedName name="O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" localSheetId="9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D" localSheetId="0">#REF!</definedName>
    <definedName name="OD" localSheetId="4">#REF!</definedName>
    <definedName name="OD" localSheetId="8">#REF!</definedName>
    <definedName name="OD" localSheetId="3">#REF!</definedName>
    <definedName name="OD" localSheetId="9">#REF!</definedName>
    <definedName name="OD" localSheetId="5">#REF!</definedName>
    <definedName name="OD" localSheetId="7">#REF!</definedName>
    <definedName name="OD" localSheetId="1">#REF!</definedName>
    <definedName name="OD" localSheetId="6">#REF!</definedName>
    <definedName name="OD">#REF!</definedName>
    <definedName name="of" localSheetId="0">#REF!</definedName>
    <definedName name="of" localSheetId="4">#REF!</definedName>
    <definedName name="of" localSheetId="8">#REF!</definedName>
    <definedName name="of" localSheetId="3">#REF!</definedName>
    <definedName name="of" localSheetId="5">#REF!</definedName>
    <definedName name="of" localSheetId="7">#REF!</definedName>
    <definedName name="of" localSheetId="1">#REF!</definedName>
    <definedName name="of" localSheetId="6">#REF!</definedName>
    <definedName name="of">#REF!</definedName>
    <definedName name="oioioioi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ioioioi" localSheetId="9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ioioioi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ioioioi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ld" localSheetId="0">#REF!</definedName>
    <definedName name="Old" localSheetId="4">#REF!</definedName>
    <definedName name="Old" localSheetId="8">#REF!</definedName>
    <definedName name="Old" localSheetId="3">#REF!</definedName>
    <definedName name="Old" localSheetId="9">#REF!</definedName>
    <definedName name="Old" localSheetId="5">#REF!</definedName>
    <definedName name="Old" localSheetId="7">#REF!</definedName>
    <definedName name="Old" localSheetId="1">#REF!</definedName>
    <definedName name="Old" localSheetId="6">#REF!</definedName>
    <definedName name="Old">#REF!</definedName>
    <definedName name="OverallProps" localSheetId="0">[30]Settings!$A$30:$A$150</definedName>
    <definedName name="OverallProps" localSheetId="1">[30]Settings!$A$30:$A$150</definedName>
    <definedName name="OverallProps">[31]Settings!$A$30:$A$150</definedName>
    <definedName name="p" localSheetId="0">#REF!</definedName>
    <definedName name="p" localSheetId="4">#REF!</definedName>
    <definedName name="p" localSheetId="8">#REF!</definedName>
    <definedName name="p" localSheetId="3">#REF!</definedName>
    <definedName name="p" localSheetId="9">#REF!</definedName>
    <definedName name="p" localSheetId="5">#REF!</definedName>
    <definedName name="p" localSheetId="7">#REF!</definedName>
    <definedName name="p" localSheetId="1">#REF!</definedName>
    <definedName name="p" localSheetId="6">#REF!</definedName>
    <definedName name="p">#REF!</definedName>
    <definedName name="P_RANGE">'[23]S-Curve Physical'!$A$3:$EE$464</definedName>
    <definedName name="p_shape" localSheetId="0">#REF!</definedName>
    <definedName name="p_shape" localSheetId="4">#REF!</definedName>
    <definedName name="p_shape" localSheetId="8">#REF!</definedName>
    <definedName name="p_shape" localSheetId="3">#REF!</definedName>
    <definedName name="p_shape" localSheetId="9">#REF!</definedName>
    <definedName name="p_shape" localSheetId="5">#REF!</definedName>
    <definedName name="p_shape" localSheetId="7">#REF!</definedName>
    <definedName name="p_shape" localSheetId="1">#REF!</definedName>
    <definedName name="p_shape" localSheetId="6">#REF!</definedName>
    <definedName name="p_shape">#REF!</definedName>
    <definedName name="PAGE1" localSheetId="0">#REF!</definedName>
    <definedName name="PAGE1" localSheetId="4">#REF!</definedName>
    <definedName name="PAGE1" localSheetId="8">#REF!</definedName>
    <definedName name="PAGE1" localSheetId="3">#REF!</definedName>
    <definedName name="PAGE1" localSheetId="5">#REF!</definedName>
    <definedName name="PAGE1" localSheetId="7">#REF!</definedName>
    <definedName name="PAGE1" localSheetId="1">#REF!</definedName>
    <definedName name="PAGE1" localSheetId="6">#REF!</definedName>
    <definedName name="PAGE1">#REF!</definedName>
    <definedName name="PC" localSheetId="0">#REF!</definedName>
    <definedName name="PC" localSheetId="4">#REF!</definedName>
    <definedName name="PC" localSheetId="8">#REF!</definedName>
    <definedName name="PC" localSheetId="3">#REF!</definedName>
    <definedName name="PC" localSheetId="5">#REF!</definedName>
    <definedName name="PC" localSheetId="7">#REF!</definedName>
    <definedName name="PC" localSheetId="1">#REF!</definedName>
    <definedName name="PC" localSheetId="6">#REF!</definedName>
    <definedName name="PC">#REF!</definedName>
    <definedName name="PCT">'[11]P3_ONSHORE(SPP1)'!$D$1</definedName>
    <definedName name="pd" localSheetId="0">#REF!</definedName>
    <definedName name="pd" localSheetId="4">#REF!</definedName>
    <definedName name="pd" localSheetId="8">#REF!</definedName>
    <definedName name="pd" localSheetId="3">#REF!</definedName>
    <definedName name="pd" localSheetId="9">#REF!</definedName>
    <definedName name="pd" localSheetId="5">#REF!</definedName>
    <definedName name="pd" localSheetId="7">#REF!</definedName>
    <definedName name="pd" localSheetId="1">#REF!</definedName>
    <definedName name="pd" localSheetId="6">#REF!</definedName>
    <definedName name="pd">#REF!</definedName>
    <definedName name="ped_no" localSheetId="0">#REF!</definedName>
    <definedName name="ped_no" localSheetId="4">#REF!</definedName>
    <definedName name="ped_no" localSheetId="8">#REF!</definedName>
    <definedName name="ped_no" localSheetId="3">#REF!</definedName>
    <definedName name="ped_no" localSheetId="5">#REF!</definedName>
    <definedName name="ped_no" localSheetId="7">#REF!</definedName>
    <definedName name="ped_no" localSheetId="1">#REF!</definedName>
    <definedName name="ped_no" localSheetId="6">#REF!</definedName>
    <definedName name="ped_no">#REF!</definedName>
    <definedName name="PF" localSheetId="0">#REF!</definedName>
    <definedName name="PF" localSheetId="4">#REF!</definedName>
    <definedName name="PF" localSheetId="8">#REF!</definedName>
    <definedName name="PF" localSheetId="3">#REF!</definedName>
    <definedName name="PF" localSheetId="5">#REF!</definedName>
    <definedName name="PF" localSheetId="7">#REF!</definedName>
    <definedName name="PF" localSheetId="1">#REF!</definedName>
    <definedName name="PF" localSheetId="6">#REF!</definedName>
    <definedName name="PF">#REF!</definedName>
    <definedName name="PF_DATA">[21]DATA!$H$5:$H$50</definedName>
    <definedName name="PGLANDS" localSheetId="0">'[15]Corrib Haz'!#REF!</definedName>
    <definedName name="PGLANDS" localSheetId="4">'[15]Corrib Haz'!#REF!</definedName>
    <definedName name="PGLANDS" localSheetId="8">'[15]Corrib Haz'!#REF!</definedName>
    <definedName name="PGLANDS" localSheetId="3">'[15]Corrib Haz'!#REF!</definedName>
    <definedName name="PGLANDS" localSheetId="9">'[15]Corrib Haz'!#REF!</definedName>
    <definedName name="PGLANDS" localSheetId="5">'[15]Corrib Haz'!#REF!</definedName>
    <definedName name="PGLANDS" localSheetId="7">'[15]Corrib Haz'!#REF!</definedName>
    <definedName name="PGLANDS" localSheetId="1">'[15]Corrib Haz'!#REF!</definedName>
    <definedName name="PGLANDS" localSheetId="6">'[15]Corrib Haz'!#REF!</definedName>
    <definedName name="PGLANDS">'[15]Corrib Haz'!#REF!</definedName>
    <definedName name="PHS" localSheetId="0">#REF!</definedName>
    <definedName name="PHS" localSheetId="4">#REF!</definedName>
    <definedName name="PHS" localSheetId="8">#REF!</definedName>
    <definedName name="PHS" localSheetId="3">#REF!</definedName>
    <definedName name="PHS" localSheetId="9">#REF!</definedName>
    <definedName name="PHS" localSheetId="5">#REF!</definedName>
    <definedName name="PHS" localSheetId="7">#REF!</definedName>
    <definedName name="PHS" localSheetId="1">#REF!</definedName>
    <definedName name="PHS" localSheetId="6">#REF!</definedName>
    <definedName name="PHS">#REF!</definedName>
    <definedName name="PI" localSheetId="0">#REF!</definedName>
    <definedName name="PI" localSheetId="4">#REF!</definedName>
    <definedName name="PI" localSheetId="8">#REF!</definedName>
    <definedName name="PI" localSheetId="3">#REF!</definedName>
    <definedName name="PI" localSheetId="5">#REF!</definedName>
    <definedName name="PI" localSheetId="7">#REF!</definedName>
    <definedName name="PI" localSheetId="1">#REF!</definedName>
    <definedName name="PI" localSheetId="6">#REF!</definedName>
    <definedName name="PI">#REF!</definedName>
    <definedName name="PIC" localSheetId="0">INDIRECT('[3]ZONE DETAIL'!$T$2)</definedName>
    <definedName name="PIC" localSheetId="1">INDIRECT('[3]ZONE DETAIL'!$T$2)</definedName>
    <definedName name="PIC">INDIRECT('[4]ZONE DETAIL'!$T$2)</definedName>
    <definedName name="pile_no" localSheetId="0">#REF!</definedName>
    <definedName name="pile_no" localSheetId="4">#REF!</definedName>
    <definedName name="pile_no" localSheetId="8">#REF!</definedName>
    <definedName name="pile_no" localSheetId="3">#REF!</definedName>
    <definedName name="pile_no" localSheetId="9">#REF!</definedName>
    <definedName name="pile_no" localSheetId="5">#REF!</definedName>
    <definedName name="pile_no" localSheetId="7">#REF!</definedName>
    <definedName name="pile_no" localSheetId="1">#REF!</definedName>
    <definedName name="pile_no" localSheetId="6">#REF!</definedName>
    <definedName name="pile_no">#REF!</definedName>
    <definedName name="Piling2">'[32]P3_ONSHORE(SPP1)'!$E$1</definedName>
    <definedName name="Piping" localSheetId="0">#REF!</definedName>
    <definedName name="Piping" localSheetId="4">#REF!</definedName>
    <definedName name="Piping" localSheetId="8">#REF!</definedName>
    <definedName name="Piping" localSheetId="3">#REF!</definedName>
    <definedName name="Piping" localSheetId="9">#REF!</definedName>
    <definedName name="Piping" localSheetId="5">#REF!</definedName>
    <definedName name="Piping" localSheetId="7">#REF!</definedName>
    <definedName name="Piping" localSheetId="1">#REF!</definedName>
    <definedName name="Piping" localSheetId="6">#REF!</definedName>
    <definedName name="Piping">#REF!</definedName>
    <definedName name="plan">'[14]PLAN QTY'!$B$1:$R$38</definedName>
    <definedName name="PLAN1181" localSheetId="0">#REF!</definedName>
    <definedName name="PLAN1181" localSheetId="4">#REF!</definedName>
    <definedName name="PLAN1181" localSheetId="8">#REF!</definedName>
    <definedName name="PLAN1181" localSheetId="3">#REF!</definedName>
    <definedName name="PLAN1181" localSheetId="9">#REF!</definedName>
    <definedName name="PLAN1181" localSheetId="5">#REF!</definedName>
    <definedName name="PLAN1181" localSheetId="7">#REF!</definedName>
    <definedName name="PLAN1181" localSheetId="1">#REF!</definedName>
    <definedName name="PLAN1181" localSheetId="6">#REF!</definedName>
    <definedName name="PLAN1181">#REF!</definedName>
    <definedName name="PO" localSheetId="0">#REF!</definedName>
    <definedName name="PO" localSheetId="4">#REF!</definedName>
    <definedName name="PO" localSheetId="8">#REF!</definedName>
    <definedName name="PO" localSheetId="3">#REF!</definedName>
    <definedName name="PO" localSheetId="5">#REF!</definedName>
    <definedName name="PO" localSheetId="7">#REF!</definedName>
    <definedName name="PO" localSheetId="1">#REF!</definedName>
    <definedName name="PO" localSheetId="6">#REF!</definedName>
    <definedName name="PO">#REF!</definedName>
    <definedName name="PosPhases" localSheetId="0">[30]Settings!$H$4:$H$14</definedName>
    <definedName name="PosPhases" localSheetId="1">[30]Settings!$H$4:$H$14</definedName>
    <definedName name="PosPhases">[31]Settings!$H$4:$H$14</definedName>
    <definedName name="pp" localSheetId="0">#REF!</definedName>
    <definedName name="pp" localSheetId="4">#REF!</definedName>
    <definedName name="pp" localSheetId="8">#REF!</definedName>
    <definedName name="pp" localSheetId="3">#REF!</definedName>
    <definedName name="pp" localSheetId="9">#REF!</definedName>
    <definedName name="pp" localSheetId="5">#REF!</definedName>
    <definedName name="pp" localSheetId="7">#REF!</definedName>
    <definedName name="pp" localSheetId="1">#REF!</definedName>
    <definedName name="pp" localSheetId="6">#REF!</definedName>
    <definedName name="pp">#REF!</definedName>
    <definedName name="pppoppo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pppoppo" localSheetId="9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pppoppo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pppoppo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pr" localSheetId="0">#REF!</definedName>
    <definedName name="pr" localSheetId="4">#REF!</definedName>
    <definedName name="pr" localSheetId="8">#REF!</definedName>
    <definedName name="pr" localSheetId="3">#REF!</definedName>
    <definedName name="pr" localSheetId="9">#REF!</definedName>
    <definedName name="pr" localSheetId="5">#REF!</definedName>
    <definedName name="pr" localSheetId="7">#REF!</definedName>
    <definedName name="pr" localSheetId="1">#REF!</definedName>
    <definedName name="pr" localSheetId="6">#REF!</definedName>
    <definedName name="pr">#REF!</definedName>
    <definedName name="PRDump" localSheetId="0">#REF!</definedName>
    <definedName name="PRDump" localSheetId="4">#REF!</definedName>
    <definedName name="PRDump" localSheetId="8">#REF!</definedName>
    <definedName name="PRDump" localSheetId="3">#REF!</definedName>
    <definedName name="PRDump" localSheetId="5">#REF!</definedName>
    <definedName name="PRDump" localSheetId="7">#REF!</definedName>
    <definedName name="PRDump" localSheetId="1">#REF!</definedName>
    <definedName name="PRDump" localSheetId="6">#REF!</definedName>
    <definedName name="PRDump">#REF!</definedName>
    <definedName name="_xlnm.Print_Area" localSheetId="0">Air!$C$4:$N$36</definedName>
    <definedName name="_xlnm.Print_Area" localSheetId="4">'Closed Drain drum'!$B$2:$H$22</definedName>
    <definedName name="_xlnm.Print_Area" localSheetId="8">Corrosion!$B$2:$G$17</definedName>
    <definedName name="_xlnm.Print_Area" localSheetId="3">'Diesel Oil (2)'!$B$2:$L$58</definedName>
    <definedName name="_xlnm.Print_Area" localSheetId="9">#REF!</definedName>
    <definedName name="_xlnm.Print_Area" localSheetId="5">'Glycol Sump Drum'!$B$2:$H$19</definedName>
    <definedName name="_xlnm.Print_Area" localSheetId="7">Methanol!$B$2:$G$15</definedName>
    <definedName name="_xlnm.Print_Area" localSheetId="1">Nitrogen!$B$2:$H$32</definedName>
    <definedName name="_xlnm.Print_Area" localSheetId="6">'Oily Sump'!$B$2:$G$30</definedName>
    <definedName name="_xlnm.Print_Area" localSheetId="2">'Potable Water'!$B$2:$G$21</definedName>
    <definedName name="_xlnm.Print_Area">#REF!</definedName>
    <definedName name="Print_Area_MI" localSheetId="0">#REF!</definedName>
    <definedName name="Print_Area_MI" localSheetId="4">#REF!</definedName>
    <definedName name="Print_Area_MI" localSheetId="8">#REF!</definedName>
    <definedName name="Print_Area_MI" localSheetId="3">#REF!</definedName>
    <definedName name="Print_Area_MI" localSheetId="5">#REF!</definedName>
    <definedName name="Print_Area_MI" localSheetId="7">#REF!</definedName>
    <definedName name="Print_Area_MI" localSheetId="1">#REF!</definedName>
    <definedName name="Print_Area_MI" localSheetId="6">#REF!</definedName>
    <definedName name="Print_Area_MI">#REF!</definedName>
    <definedName name="_xlnm.Print_Titles" localSheetId="0">#REF!</definedName>
    <definedName name="_xlnm.Print_Titles" localSheetId="4">#REF!</definedName>
    <definedName name="_xlnm.Print_Titles" localSheetId="8">#REF!</definedName>
    <definedName name="_xlnm.Print_Titles" localSheetId="3">#REF!</definedName>
    <definedName name="_xlnm.Print_Titles" localSheetId="5">#REF!</definedName>
    <definedName name="_xlnm.Print_Titles" localSheetId="7">#REF!</definedName>
    <definedName name="_xlnm.Print_Titles" localSheetId="1">#REF!</definedName>
    <definedName name="_xlnm.Print_Titles" localSheetId="6">#REF!</definedName>
    <definedName name="_xlnm.Print_Titles">#REF!</definedName>
    <definedName name="PRIO" localSheetId="0">#REF!</definedName>
    <definedName name="PRIO" localSheetId="4">#REF!</definedName>
    <definedName name="PRIO" localSheetId="8">#REF!</definedName>
    <definedName name="PRIO" localSheetId="3">#REF!</definedName>
    <definedName name="PRIO" localSheetId="5">#REF!</definedName>
    <definedName name="PRIO" localSheetId="7">#REF!</definedName>
    <definedName name="PRIO" localSheetId="1">#REF!</definedName>
    <definedName name="PRIO" localSheetId="6">#REF!</definedName>
    <definedName name="PRIO">#REF!</definedName>
    <definedName name="PRN_CODE" localSheetId="0">'[33]IT-BAT'!#REF!</definedName>
    <definedName name="PRN_CODE" localSheetId="4">'[33]IT-BAT'!#REF!</definedName>
    <definedName name="PRN_CODE" localSheetId="8">'[33]IT-BAT'!#REF!</definedName>
    <definedName name="PRN_CODE" localSheetId="3">'[33]IT-BAT'!#REF!</definedName>
    <definedName name="PRN_CODE" localSheetId="5">'[33]IT-BAT'!#REF!</definedName>
    <definedName name="PRN_CODE" localSheetId="7">'[33]IT-BAT'!#REF!</definedName>
    <definedName name="PRN_CODE" localSheetId="1">'[33]IT-BAT'!#REF!</definedName>
    <definedName name="PRN_CODE" localSheetId="6">'[33]IT-BAT'!#REF!</definedName>
    <definedName name="PRN_CODE">'[33]IT-BAT'!#REF!</definedName>
    <definedName name="PROFIT" localSheetId="0">#REF!</definedName>
    <definedName name="PROFIT" localSheetId="4">#REF!</definedName>
    <definedName name="PROFIT" localSheetId="8">#REF!</definedName>
    <definedName name="PROFIT" localSheetId="3">#REF!</definedName>
    <definedName name="PROFIT" localSheetId="9">#REF!</definedName>
    <definedName name="PROFIT" localSheetId="5">#REF!</definedName>
    <definedName name="PROFIT" localSheetId="7">#REF!</definedName>
    <definedName name="PROFIT" localSheetId="1">#REF!</definedName>
    <definedName name="PROFIT" localSheetId="6">#REF!</definedName>
    <definedName name="PROFIT">#REF!</definedName>
    <definedName name="PROGRESS" localSheetId="0">#REF!</definedName>
    <definedName name="PROGRESS" localSheetId="4">#REF!</definedName>
    <definedName name="PROGRESS" localSheetId="8">#REF!</definedName>
    <definedName name="PROGRESS" localSheetId="3">#REF!</definedName>
    <definedName name="PROGRESS" localSheetId="5">#REF!</definedName>
    <definedName name="PROGRESS" localSheetId="7">#REF!</definedName>
    <definedName name="PROGRESS" localSheetId="1">#REF!</definedName>
    <definedName name="PROGRESS" localSheetId="6">#REF!</definedName>
    <definedName name="PROGRESS">#REF!</definedName>
    <definedName name="PROJECT_TOTAL">'[12]Summary Sheets'!$A$2:$K$36</definedName>
    <definedName name="PS" localSheetId="0">#REF!</definedName>
    <definedName name="PS" localSheetId="4">#REF!</definedName>
    <definedName name="PS" localSheetId="8">#REF!</definedName>
    <definedName name="PS" localSheetId="3">#REF!</definedName>
    <definedName name="PS" localSheetId="9">#REF!</definedName>
    <definedName name="PS" localSheetId="5">#REF!</definedName>
    <definedName name="PS" localSheetId="7">#REF!</definedName>
    <definedName name="PS" localSheetId="1">#REF!</definedName>
    <definedName name="PS" localSheetId="6">#REF!</definedName>
    <definedName name="PS">#REF!</definedName>
    <definedName name="Py.dej">[13]ج!$C$40</definedName>
    <definedName name="Py.sang">[13]ج!$C$41</definedName>
    <definedName name="Q" localSheetId="0">#REF!</definedName>
    <definedName name="Q" localSheetId="4">#REF!</definedName>
    <definedName name="Q" localSheetId="8">#REF!</definedName>
    <definedName name="Q" localSheetId="3">#REF!</definedName>
    <definedName name="Q" localSheetId="9">#REF!</definedName>
    <definedName name="Q" localSheetId="5">#REF!</definedName>
    <definedName name="Q" localSheetId="7">#REF!</definedName>
    <definedName name="Q" localSheetId="1">#REF!</definedName>
    <definedName name="Q" localSheetId="6">#REF!</definedName>
    <definedName name="Q">#REF!</definedName>
    <definedName name="qq" localSheetId="0">#REF!</definedName>
    <definedName name="qq" localSheetId="4">#REF!</definedName>
    <definedName name="qq" localSheetId="8">#REF!</definedName>
    <definedName name="qq" localSheetId="3">#REF!</definedName>
    <definedName name="qq" localSheetId="5">#REF!</definedName>
    <definedName name="qq" localSheetId="7">#REF!</definedName>
    <definedName name="qq" localSheetId="1">#REF!</definedName>
    <definedName name="qq" localSheetId="6">#REF!</definedName>
    <definedName name="qq">#REF!</definedName>
    <definedName name="QQQ">'[1]개시대사 (2)'!$M$26</definedName>
    <definedName name="qqqqq">[34]Cover!$A$11:$AH$62</definedName>
    <definedName name="QT" localSheetId="0">#REF!</definedName>
    <definedName name="QT" localSheetId="4">#REF!</definedName>
    <definedName name="QT" localSheetId="8">#REF!</definedName>
    <definedName name="QT" localSheetId="3">#REF!</definedName>
    <definedName name="QT" localSheetId="9">#REF!</definedName>
    <definedName name="QT" localSheetId="5">#REF!</definedName>
    <definedName name="QT" localSheetId="7">#REF!</definedName>
    <definedName name="QT" localSheetId="1">#REF!</definedName>
    <definedName name="QT" localSheetId="6">#REF!</definedName>
    <definedName name="QT">#REF!</definedName>
    <definedName name="qw" localSheetId="0">#REF!</definedName>
    <definedName name="qw" localSheetId="4">#REF!</definedName>
    <definedName name="qw" localSheetId="8">#REF!</definedName>
    <definedName name="qw" localSheetId="3">#REF!</definedName>
    <definedName name="qw" localSheetId="5">#REF!</definedName>
    <definedName name="qw" localSheetId="7">#REF!</definedName>
    <definedName name="qw" localSheetId="1">#REF!</definedName>
    <definedName name="qw" localSheetId="6">#REF!</definedName>
    <definedName name="qw">#REF!</definedName>
    <definedName name="RawAgencyPrice" localSheetId="0">#REF!</definedName>
    <definedName name="RawAgencyPrice" localSheetId="4">#REF!</definedName>
    <definedName name="RawAgencyPrice" localSheetId="8">#REF!</definedName>
    <definedName name="RawAgencyPrice" localSheetId="3">#REF!</definedName>
    <definedName name="RawAgencyPrice" localSheetId="5">#REF!</definedName>
    <definedName name="RawAgencyPrice" localSheetId="7">#REF!</definedName>
    <definedName name="RawAgencyPrice" localSheetId="1">#REF!</definedName>
    <definedName name="RawAgencyPrice" localSheetId="6">#REF!</definedName>
    <definedName name="RawAgencyPrice">#REF!</definedName>
    <definedName name="RBData" localSheetId="0">#REF!</definedName>
    <definedName name="RBData" localSheetId="4">#REF!</definedName>
    <definedName name="RBData" localSheetId="8">#REF!</definedName>
    <definedName name="RBData" localSheetId="3">#REF!</definedName>
    <definedName name="RBData" localSheetId="5">#REF!</definedName>
    <definedName name="RBData" localSheetId="7">#REF!</definedName>
    <definedName name="RBData" localSheetId="1">#REF!</definedName>
    <definedName name="RBData" localSheetId="6">#REF!</definedName>
    <definedName name="RBData">#REF!</definedName>
    <definedName name="re_bar" localSheetId="0">#REF!</definedName>
    <definedName name="re_bar" localSheetId="4">#REF!</definedName>
    <definedName name="re_bar" localSheetId="8">#REF!</definedName>
    <definedName name="re_bar" localSheetId="3">#REF!</definedName>
    <definedName name="re_bar" localSheetId="5">#REF!</definedName>
    <definedName name="re_bar" localSheetId="7">#REF!</definedName>
    <definedName name="re_bar" localSheetId="1">#REF!</definedName>
    <definedName name="re_bar" localSheetId="6">#REF!</definedName>
    <definedName name="re_bar">#REF!</definedName>
    <definedName name="Rental" localSheetId="0">#REF!</definedName>
    <definedName name="Rental" localSheetId="4">#REF!</definedName>
    <definedName name="Rental" localSheetId="8">#REF!</definedName>
    <definedName name="Rental" localSheetId="3">#REF!</definedName>
    <definedName name="Rental" localSheetId="5">#REF!</definedName>
    <definedName name="Rental" localSheetId="7">#REF!</definedName>
    <definedName name="Rental" localSheetId="1">#REF!</definedName>
    <definedName name="Rental" localSheetId="6">#REF!</definedName>
    <definedName name="Rental">#REF!</definedName>
    <definedName name="RES" localSheetId="0">#REF!</definedName>
    <definedName name="RES" localSheetId="4">#REF!</definedName>
    <definedName name="RES" localSheetId="8">#REF!</definedName>
    <definedName name="RES" localSheetId="3">#REF!</definedName>
    <definedName name="RES" localSheetId="5">#REF!</definedName>
    <definedName name="RES" localSheetId="7">#REF!</definedName>
    <definedName name="RES" localSheetId="1">#REF!</definedName>
    <definedName name="RES" localSheetId="6">#REF!</definedName>
    <definedName name="RES">#REF!</definedName>
    <definedName name="Reselects" localSheetId="0">#REF!</definedName>
    <definedName name="Reselects" localSheetId="4">#REF!</definedName>
    <definedName name="Reselects" localSheetId="8">#REF!</definedName>
    <definedName name="Reselects" localSheetId="3">#REF!</definedName>
    <definedName name="Reselects" localSheetId="5">#REF!</definedName>
    <definedName name="Reselects" localSheetId="7">#REF!</definedName>
    <definedName name="Reselects" localSheetId="1">#REF!</definedName>
    <definedName name="Reselects" localSheetId="6">#REF!</definedName>
    <definedName name="Reselects">#REF!</definedName>
    <definedName name="Rev." localSheetId="0">#REF!</definedName>
    <definedName name="Rev." localSheetId="4">#REF!</definedName>
    <definedName name="Rev." localSheetId="8">#REF!</definedName>
    <definedName name="Rev." localSheetId="3">#REF!</definedName>
    <definedName name="Rev." localSheetId="5">#REF!</definedName>
    <definedName name="Rev." localSheetId="7">#REF!</definedName>
    <definedName name="Rev." localSheetId="1">#REF!</definedName>
    <definedName name="Rev." localSheetId="6">#REF!</definedName>
    <definedName name="Rev.">#REF!</definedName>
    <definedName name="Rev.1" localSheetId="0">#REF!</definedName>
    <definedName name="Rev.1" localSheetId="4">#REF!</definedName>
    <definedName name="Rev.1" localSheetId="8">#REF!</definedName>
    <definedName name="Rev.1" localSheetId="3">#REF!</definedName>
    <definedName name="Rev.1" localSheetId="5">#REF!</definedName>
    <definedName name="Rev.1" localSheetId="7">#REF!</definedName>
    <definedName name="Rev.1" localSheetId="1">#REF!</definedName>
    <definedName name="Rev.1" localSheetId="6">#REF!</definedName>
    <definedName name="Rev.1">#REF!</definedName>
    <definedName name="RID" localSheetId="0">#REF!</definedName>
    <definedName name="RID" localSheetId="4">#REF!</definedName>
    <definedName name="RID" localSheetId="8">#REF!</definedName>
    <definedName name="RID" localSheetId="3">#REF!</definedName>
    <definedName name="RID" localSheetId="5">#REF!</definedName>
    <definedName name="RID" localSheetId="7">#REF!</definedName>
    <definedName name="RID" localSheetId="1">#REF!</definedName>
    <definedName name="RID" localSheetId="6">#REF!</definedName>
    <definedName name="RID">#REF!</definedName>
    <definedName name="RIY" localSheetId="0">#REF!</definedName>
    <definedName name="RIY" localSheetId="4">#REF!</definedName>
    <definedName name="RIY" localSheetId="8">#REF!</definedName>
    <definedName name="RIY" localSheetId="3">#REF!</definedName>
    <definedName name="RIY" localSheetId="5">#REF!</definedName>
    <definedName name="RIY" localSheetId="7">#REF!</definedName>
    <definedName name="RIY" localSheetId="1">#REF!</definedName>
    <definedName name="RIY" localSheetId="6">#REF!</definedName>
    <definedName name="RIY">#REF!</definedName>
    <definedName name="rout_t" localSheetId="0">#REF!</definedName>
    <definedName name="rout_t" localSheetId="4">#REF!</definedName>
    <definedName name="rout_t" localSheetId="8">#REF!</definedName>
    <definedName name="rout_t" localSheetId="3">#REF!</definedName>
    <definedName name="rout_t" localSheetId="5">#REF!</definedName>
    <definedName name="rout_t" localSheetId="7">#REF!</definedName>
    <definedName name="rout_t" localSheetId="1">#REF!</definedName>
    <definedName name="rout_t" localSheetId="6">#REF!</definedName>
    <definedName name="rout_t">#REF!</definedName>
    <definedName name="RUT">'[11]P3_ONSHORE(SPP1)'!$E$1</definedName>
    <definedName name="RX" localSheetId="0">#REF!</definedName>
    <definedName name="RX" localSheetId="4">#REF!</definedName>
    <definedName name="RX" localSheetId="8">#REF!</definedName>
    <definedName name="RX" localSheetId="3">#REF!</definedName>
    <definedName name="RX" localSheetId="9">#REF!</definedName>
    <definedName name="RX" localSheetId="5">#REF!</definedName>
    <definedName name="RX" localSheetId="7">#REF!</definedName>
    <definedName name="RX" localSheetId="1">#REF!</definedName>
    <definedName name="RX" localSheetId="6">#REF!</definedName>
    <definedName name="RX">#REF!</definedName>
    <definedName name="s" localSheetId="0">#REF!</definedName>
    <definedName name="s" localSheetId="4">#REF!</definedName>
    <definedName name="s" localSheetId="8">#REF!</definedName>
    <definedName name="s" localSheetId="3">#REF!</definedName>
    <definedName name="s" localSheetId="5">#REF!</definedName>
    <definedName name="s" localSheetId="7">#REF!</definedName>
    <definedName name="s" localSheetId="1">#REF!</definedName>
    <definedName name="s" localSheetId="6">#REF!</definedName>
    <definedName name="s">#REF!</definedName>
    <definedName name="sa" localSheetId="0">#REF!</definedName>
    <definedName name="sa" localSheetId="4">#REF!</definedName>
    <definedName name="sa" localSheetId="8">#REF!</definedName>
    <definedName name="sa" localSheetId="3">#REF!</definedName>
    <definedName name="sa" localSheetId="5">#REF!</definedName>
    <definedName name="sa" localSheetId="7">#REF!</definedName>
    <definedName name="sa" localSheetId="1">#REF!</definedName>
    <definedName name="sa" localSheetId="6">#REF!</definedName>
    <definedName name="sa">#REF!</definedName>
    <definedName name="sakht">20%</definedName>
    <definedName name="SALESPLAN" localSheetId="0">#REF!</definedName>
    <definedName name="SALESPLAN" localSheetId="4">#REF!</definedName>
    <definedName name="SALESPLAN" localSheetId="8">#REF!</definedName>
    <definedName name="SALESPLAN" localSheetId="3">#REF!</definedName>
    <definedName name="SALESPLAN" localSheetId="9">#REF!</definedName>
    <definedName name="SALESPLAN" localSheetId="5">#REF!</definedName>
    <definedName name="SALESPLAN" localSheetId="7">#REF!</definedName>
    <definedName name="SALESPLAN" localSheetId="1">#REF!</definedName>
    <definedName name="SALESPLAN" localSheetId="6">#REF!</definedName>
    <definedName name="SALESPLAN">#REF!</definedName>
    <definedName name="sand" localSheetId="0" hidden="1">{#N/A,#N/A,TRUE,"COVERSHEET";#N/A,#N/A,TRUE,"LEGEND";#N/A,#N/A,TRUE,"LIST"}</definedName>
    <definedName name="sand" localSheetId="9" hidden="1">{#N/A,#N/A,TRUE,"COVERSHEET";#N/A,#N/A,TRUE,"LEGEND";#N/A,#N/A,TRUE,"LIST"}</definedName>
    <definedName name="sand" localSheetId="1" hidden="1">{#N/A,#N/A,TRUE,"COVERSHEET";#N/A,#N/A,TRUE,"LEGEND";#N/A,#N/A,TRUE,"LIST"}</definedName>
    <definedName name="sand" hidden="1">{#N/A,#N/A,TRUE,"COVERSHEET";#N/A,#N/A,TRUE,"LEGEND";#N/A,#N/A,TRUE,"LIST"}</definedName>
    <definedName name="sangi">80%</definedName>
    <definedName name="scale" localSheetId="0">#REF!</definedName>
    <definedName name="scale" localSheetId="4">#REF!</definedName>
    <definedName name="scale" localSheetId="8">#REF!</definedName>
    <definedName name="scale" localSheetId="3">#REF!</definedName>
    <definedName name="scale" localSheetId="9">#REF!</definedName>
    <definedName name="scale" localSheetId="5">#REF!</definedName>
    <definedName name="scale" localSheetId="7">#REF!</definedName>
    <definedName name="scale" localSheetId="1">#REF!</definedName>
    <definedName name="scale" localSheetId="6">#REF!</definedName>
    <definedName name="scale">#REF!</definedName>
    <definedName name="scen_value0" hidden="1">"374988000"</definedName>
    <definedName name="sd" localSheetId="0" hidden="1">#REF!</definedName>
    <definedName name="sd" localSheetId="4" hidden="1">#REF!</definedName>
    <definedName name="sd" localSheetId="8" hidden="1">#REF!</definedName>
    <definedName name="sd" localSheetId="3" hidden="1">#REF!</definedName>
    <definedName name="sd" localSheetId="9" hidden="1">#REF!</definedName>
    <definedName name="sd" localSheetId="5" hidden="1">#REF!</definedName>
    <definedName name="sd" localSheetId="7" hidden="1">#REF!</definedName>
    <definedName name="sd" localSheetId="1" hidden="1">#REF!</definedName>
    <definedName name="sd" localSheetId="6" hidden="1">#REF!</definedName>
    <definedName name="sd" hidden="1">#REF!</definedName>
    <definedName name="sead" localSheetId="0">#REF!</definedName>
    <definedName name="sead" localSheetId="4">#REF!</definedName>
    <definedName name="sead" localSheetId="8">#REF!</definedName>
    <definedName name="sead" localSheetId="3">#REF!</definedName>
    <definedName name="sead" localSheetId="5">#REF!</definedName>
    <definedName name="sead" localSheetId="7">#REF!</definedName>
    <definedName name="sead" localSheetId="1">#REF!</definedName>
    <definedName name="sead" localSheetId="6">#REF!</definedName>
    <definedName name="sead">#REF!</definedName>
    <definedName name="SEC" localSheetId="0">#REF!</definedName>
    <definedName name="SEC" localSheetId="4">#REF!</definedName>
    <definedName name="SEC" localSheetId="8">#REF!</definedName>
    <definedName name="SEC" localSheetId="3">#REF!</definedName>
    <definedName name="SEC" localSheetId="5">#REF!</definedName>
    <definedName name="SEC" localSheetId="7">#REF!</definedName>
    <definedName name="SEC" localSheetId="1">#REF!</definedName>
    <definedName name="SEC" localSheetId="6">#REF!</definedName>
    <definedName name="SEC">#REF!</definedName>
    <definedName name="SFA" localSheetId="0">#REF!</definedName>
    <definedName name="SFA" localSheetId="4">#REF!</definedName>
    <definedName name="SFA" localSheetId="8">#REF!</definedName>
    <definedName name="SFA" localSheetId="3">#REF!</definedName>
    <definedName name="SFA" localSheetId="5">#REF!</definedName>
    <definedName name="SFA" localSheetId="7">#REF!</definedName>
    <definedName name="SFA" localSheetId="1">#REF!</definedName>
    <definedName name="SFA" localSheetId="6">#REF!</definedName>
    <definedName name="SFA">#REF!</definedName>
    <definedName name="sheet" localSheetId="0">#REF!</definedName>
    <definedName name="sheet" localSheetId="4">#REF!</definedName>
    <definedName name="sheet" localSheetId="8">#REF!</definedName>
    <definedName name="sheet" localSheetId="3">#REF!</definedName>
    <definedName name="sheet" localSheetId="5">#REF!</definedName>
    <definedName name="sheet" localSheetId="7">#REF!</definedName>
    <definedName name="sheet" localSheetId="1">#REF!</definedName>
    <definedName name="sheet" localSheetId="6">#REF!</definedName>
    <definedName name="sheet">#REF!</definedName>
    <definedName name="Sheet_01" localSheetId="0">#REF!</definedName>
    <definedName name="Sheet_01" localSheetId="4">#REF!</definedName>
    <definedName name="Sheet_01" localSheetId="8">#REF!</definedName>
    <definedName name="Sheet_01" localSheetId="3">#REF!</definedName>
    <definedName name="Sheet_01" localSheetId="5">#REF!</definedName>
    <definedName name="Sheet_01" localSheetId="7">#REF!</definedName>
    <definedName name="Sheet_01" localSheetId="1">#REF!</definedName>
    <definedName name="Sheet_01" localSheetId="6">#REF!</definedName>
    <definedName name="Sheet_01">#REF!</definedName>
    <definedName name="Sheet_02" localSheetId="0">#REF!</definedName>
    <definedName name="Sheet_02" localSheetId="4">#REF!</definedName>
    <definedName name="Sheet_02" localSheetId="8">#REF!</definedName>
    <definedName name="Sheet_02" localSheetId="3">#REF!</definedName>
    <definedName name="Sheet_02" localSheetId="5">#REF!</definedName>
    <definedName name="Sheet_02" localSheetId="7">#REF!</definedName>
    <definedName name="Sheet_02" localSheetId="1">#REF!</definedName>
    <definedName name="Sheet_02" localSheetId="6">#REF!</definedName>
    <definedName name="Sheet_02">#REF!</definedName>
    <definedName name="Sheet_03" localSheetId="0">#REF!</definedName>
    <definedName name="Sheet_03" localSheetId="4">#REF!</definedName>
    <definedName name="Sheet_03" localSheetId="8">#REF!</definedName>
    <definedName name="Sheet_03" localSheetId="3">#REF!</definedName>
    <definedName name="Sheet_03" localSheetId="5">#REF!</definedName>
    <definedName name="Sheet_03" localSheetId="7">#REF!</definedName>
    <definedName name="Sheet_03" localSheetId="1">#REF!</definedName>
    <definedName name="Sheet_03" localSheetId="6">#REF!</definedName>
    <definedName name="Sheet_03">#REF!</definedName>
    <definedName name="Sheet_04" localSheetId="0">#REF!</definedName>
    <definedName name="Sheet_04" localSheetId="4">#REF!</definedName>
    <definedName name="Sheet_04" localSheetId="8">#REF!</definedName>
    <definedName name="Sheet_04" localSheetId="3">#REF!</definedName>
    <definedName name="Sheet_04" localSheetId="5">#REF!</definedName>
    <definedName name="Sheet_04" localSheetId="7">#REF!</definedName>
    <definedName name="Sheet_04" localSheetId="1">#REF!</definedName>
    <definedName name="Sheet_04" localSheetId="6">#REF!</definedName>
    <definedName name="Sheet_04">#REF!</definedName>
    <definedName name="Sheet_05" localSheetId="0">#REF!</definedName>
    <definedName name="Sheet_05" localSheetId="4">#REF!</definedName>
    <definedName name="Sheet_05" localSheetId="8">#REF!</definedName>
    <definedName name="Sheet_05" localSheetId="3">#REF!</definedName>
    <definedName name="Sheet_05" localSheetId="5">#REF!</definedName>
    <definedName name="Sheet_05" localSheetId="7">#REF!</definedName>
    <definedName name="Sheet_05" localSheetId="1">#REF!</definedName>
    <definedName name="Sheet_05" localSheetId="6">#REF!</definedName>
    <definedName name="Sheet_05">#REF!</definedName>
    <definedName name="shpe" localSheetId="0">#REF!</definedName>
    <definedName name="shpe" localSheetId="4">#REF!</definedName>
    <definedName name="shpe" localSheetId="8">#REF!</definedName>
    <definedName name="shpe" localSheetId="3">#REF!</definedName>
    <definedName name="shpe" localSheetId="5">#REF!</definedName>
    <definedName name="shpe" localSheetId="7">#REF!</definedName>
    <definedName name="shpe" localSheetId="1">#REF!</definedName>
    <definedName name="shpe" localSheetId="6">#REF!</definedName>
    <definedName name="shpe">#REF!</definedName>
    <definedName name="SIZE" localSheetId="0">#REF!</definedName>
    <definedName name="SIZE" localSheetId="4">#REF!</definedName>
    <definedName name="SIZE" localSheetId="8">#REF!</definedName>
    <definedName name="SIZE" localSheetId="3">#REF!</definedName>
    <definedName name="SIZE" localSheetId="5">#REF!</definedName>
    <definedName name="SIZE" localSheetId="7">#REF!</definedName>
    <definedName name="SIZE" localSheetId="1">#REF!</definedName>
    <definedName name="SIZE" localSheetId="6">#REF!</definedName>
    <definedName name="SIZE">#REF!</definedName>
    <definedName name="slope" localSheetId="0">#REF!</definedName>
    <definedName name="slope" localSheetId="4">#REF!</definedName>
    <definedName name="slope" localSheetId="8">#REF!</definedName>
    <definedName name="slope" localSheetId="3">#REF!</definedName>
    <definedName name="slope" localSheetId="5">#REF!</definedName>
    <definedName name="slope" localSheetId="7">#REF!</definedName>
    <definedName name="slope" localSheetId="1">#REF!</definedName>
    <definedName name="slope" localSheetId="6">#REF!</definedName>
    <definedName name="slope">#REF!</definedName>
    <definedName name="SMLTOOLS" localSheetId="0">#REF!</definedName>
    <definedName name="SMLTOOLS" localSheetId="4">#REF!</definedName>
    <definedName name="SMLTOOLS" localSheetId="8">#REF!</definedName>
    <definedName name="SMLTOOLS" localSheetId="3">#REF!</definedName>
    <definedName name="SMLTOOLS" localSheetId="5">#REF!</definedName>
    <definedName name="SMLTOOLS" localSheetId="7">#REF!</definedName>
    <definedName name="SMLTOOLS" localSheetId="1">#REF!</definedName>
    <definedName name="SMLTOOLS" localSheetId="6">#REF!</definedName>
    <definedName name="SMLTOOLS">#REF!</definedName>
    <definedName name="sort" localSheetId="0">#REF!</definedName>
    <definedName name="sort" localSheetId="4">#REF!</definedName>
    <definedName name="sort" localSheetId="8">#REF!</definedName>
    <definedName name="sort" localSheetId="3">#REF!</definedName>
    <definedName name="sort" localSheetId="5">#REF!</definedName>
    <definedName name="sort" localSheetId="7">#REF!</definedName>
    <definedName name="sort" localSheetId="1">#REF!</definedName>
    <definedName name="sort" localSheetId="6">#REF!</definedName>
    <definedName name="sort">#REF!</definedName>
    <definedName name="SPC." localSheetId="0">#REF!</definedName>
    <definedName name="SPC." localSheetId="4">#REF!</definedName>
    <definedName name="SPC." localSheetId="8">#REF!</definedName>
    <definedName name="SPC." localSheetId="3">#REF!</definedName>
    <definedName name="SPC." localSheetId="5">#REF!</definedName>
    <definedName name="SPC." localSheetId="7">#REF!</definedName>
    <definedName name="SPC." localSheetId="1">#REF!</definedName>
    <definedName name="SPC." localSheetId="6">#REF!</definedName>
    <definedName name="SPC.">#REF!</definedName>
    <definedName name="ss" localSheetId="0">#REF!</definedName>
    <definedName name="ss" localSheetId="4">#REF!</definedName>
    <definedName name="ss" localSheetId="8">#REF!</definedName>
    <definedName name="ss" localSheetId="3">#REF!</definedName>
    <definedName name="ss" localSheetId="5">#REF!</definedName>
    <definedName name="ss" localSheetId="7">#REF!</definedName>
    <definedName name="ss" localSheetId="1">#REF!</definedName>
    <definedName name="ss" localSheetId="6">#REF!</definedName>
    <definedName name="ss">#REF!</definedName>
    <definedName name="SSOTABLE" localSheetId="0">[26]Sheet4!$A$1:$B$13</definedName>
    <definedName name="SSOTABLE" localSheetId="1">[26]Sheet4!$A$1:$B$13</definedName>
    <definedName name="SSOTABLE">[27]Sheet4!$A$1:$B$13</definedName>
    <definedName name="ssprogcum">'[35]Steel Structures'!$AD$8:$AD$6501</definedName>
    <definedName name="STAG" localSheetId="0">#REF!</definedName>
    <definedName name="STAG" localSheetId="4">#REF!</definedName>
    <definedName name="STAG" localSheetId="8">#REF!</definedName>
    <definedName name="STAG" localSheetId="3">#REF!</definedName>
    <definedName name="STAG" localSheetId="9">#REF!</definedName>
    <definedName name="STAG" localSheetId="5">#REF!</definedName>
    <definedName name="STAG" localSheetId="7">#REF!</definedName>
    <definedName name="STAG" localSheetId="1">#REF!</definedName>
    <definedName name="STAG" localSheetId="6">#REF!</definedName>
    <definedName name="STAG">#REF!</definedName>
    <definedName name="static">'[36]Statistics of Procurement Steps'!$B$9:$AA$22</definedName>
    <definedName name="STATUSE1" localSheetId="0">#REF!</definedName>
    <definedName name="STATUSE1" localSheetId="4">#REF!</definedName>
    <definedName name="STATUSE1" localSheetId="8">#REF!</definedName>
    <definedName name="STATUSE1" localSheetId="3">#REF!</definedName>
    <definedName name="STATUSE1" localSheetId="9">#REF!</definedName>
    <definedName name="STATUSE1" localSheetId="5">#REF!</definedName>
    <definedName name="STATUSE1" localSheetId="7">#REF!</definedName>
    <definedName name="STATUSE1" localSheetId="1">#REF!</definedName>
    <definedName name="STATUSE1" localSheetId="6">#REF!</definedName>
    <definedName name="STATUSE1">#REF!</definedName>
    <definedName name="SUB" localSheetId="0">#REF!</definedName>
    <definedName name="SUB" localSheetId="4">#REF!</definedName>
    <definedName name="SUB" localSheetId="8">#REF!</definedName>
    <definedName name="SUB" localSheetId="3">#REF!</definedName>
    <definedName name="SUB" localSheetId="5">#REF!</definedName>
    <definedName name="SUB" localSheetId="7">#REF!</definedName>
    <definedName name="SUB" localSheetId="1">#REF!</definedName>
    <definedName name="SUB" localSheetId="6">#REF!</definedName>
    <definedName name="SUB">#REF!</definedName>
    <definedName name="SUBHEADER" localSheetId="0">#REF!</definedName>
    <definedName name="SUBHEADER" localSheetId="4">#REF!</definedName>
    <definedName name="SUBHEADER" localSheetId="8">#REF!</definedName>
    <definedName name="SUBHEADER" localSheetId="3">#REF!</definedName>
    <definedName name="SUBHEADER" localSheetId="5">#REF!</definedName>
    <definedName name="SUBHEADER" localSheetId="7">#REF!</definedName>
    <definedName name="SUBHEADER" localSheetId="1">#REF!</definedName>
    <definedName name="SUBHEADER" localSheetId="6">#REF!</definedName>
    <definedName name="SUBHEADER">#REF!</definedName>
    <definedName name="SummaryMTO" localSheetId="0">#REF!</definedName>
    <definedName name="SummaryMTO" localSheetId="4">#REF!</definedName>
    <definedName name="SummaryMTO" localSheetId="8">#REF!</definedName>
    <definedName name="SummaryMTO" localSheetId="3">#REF!</definedName>
    <definedName name="SummaryMTO" localSheetId="5">#REF!</definedName>
    <definedName name="SummaryMTO" localSheetId="7">#REF!</definedName>
    <definedName name="SummaryMTO" localSheetId="1">#REF!</definedName>
    <definedName name="SummaryMTO" localSheetId="6">#REF!</definedName>
    <definedName name="SummaryMTO">#REF!</definedName>
    <definedName name="SWBR_5021A" localSheetId="0">#REF!</definedName>
    <definedName name="SWBR_5021A" localSheetId="4">#REF!</definedName>
    <definedName name="SWBR_5021A" localSheetId="8">#REF!</definedName>
    <definedName name="SWBR_5021A" localSheetId="3">#REF!</definedName>
    <definedName name="SWBR_5021A" localSheetId="5">#REF!</definedName>
    <definedName name="SWBR_5021A" localSheetId="7">#REF!</definedName>
    <definedName name="SWBR_5021A" localSheetId="1">#REF!</definedName>
    <definedName name="SWBR_5021A" localSheetId="6">#REF!</definedName>
    <definedName name="SWBR_5021A">#REF!</definedName>
    <definedName name="SWBR_5021B" localSheetId="0">#REF!</definedName>
    <definedName name="SWBR_5021B" localSheetId="4">#REF!</definedName>
    <definedName name="SWBR_5021B" localSheetId="8">#REF!</definedName>
    <definedName name="SWBR_5021B" localSheetId="3">#REF!</definedName>
    <definedName name="SWBR_5021B" localSheetId="5">#REF!</definedName>
    <definedName name="SWBR_5021B" localSheetId="7">#REF!</definedName>
    <definedName name="SWBR_5021B" localSheetId="1">#REF!</definedName>
    <definedName name="SWBR_5021B" localSheetId="6">#REF!</definedName>
    <definedName name="SWBR_5021B">#REF!</definedName>
    <definedName name="SWBR_5021E" localSheetId="0">#REF!</definedName>
    <definedName name="SWBR_5021E" localSheetId="4">#REF!</definedName>
    <definedName name="SWBR_5021E" localSheetId="8">#REF!</definedName>
    <definedName name="SWBR_5021E" localSheetId="3">#REF!</definedName>
    <definedName name="SWBR_5021E" localSheetId="5">#REF!</definedName>
    <definedName name="SWBR_5021E" localSheetId="7">#REF!</definedName>
    <definedName name="SWBR_5021E" localSheetId="1">#REF!</definedName>
    <definedName name="SWBR_5021E" localSheetId="6">#REF!</definedName>
    <definedName name="SWBR_5021E">#REF!</definedName>
    <definedName name="SWBR_5031A" localSheetId="0">#REF!</definedName>
    <definedName name="SWBR_5031A" localSheetId="4">#REF!</definedName>
    <definedName name="SWBR_5031A" localSheetId="8">#REF!</definedName>
    <definedName name="SWBR_5031A" localSheetId="3">#REF!</definedName>
    <definedName name="SWBR_5031A" localSheetId="5">#REF!</definedName>
    <definedName name="SWBR_5031A" localSheetId="7">#REF!</definedName>
    <definedName name="SWBR_5031A" localSheetId="1">#REF!</definedName>
    <definedName name="SWBR_5031A" localSheetId="6">#REF!</definedName>
    <definedName name="SWBR_5031A">#REF!</definedName>
    <definedName name="SWBR_5031B" localSheetId="0">#REF!</definedName>
    <definedName name="SWBR_5031B" localSheetId="4">#REF!</definedName>
    <definedName name="SWBR_5031B" localSheetId="8">#REF!</definedName>
    <definedName name="SWBR_5031B" localSheetId="3">#REF!</definedName>
    <definedName name="SWBR_5031B" localSheetId="5">#REF!</definedName>
    <definedName name="SWBR_5031B" localSheetId="7">#REF!</definedName>
    <definedName name="SWBR_5031B" localSheetId="1">#REF!</definedName>
    <definedName name="SWBR_5031B" localSheetId="6">#REF!</definedName>
    <definedName name="SWBR_5031B">#REF!</definedName>
    <definedName name="SWBR_5031E" localSheetId="0">#REF!</definedName>
    <definedName name="SWBR_5031E" localSheetId="4">#REF!</definedName>
    <definedName name="SWBR_5031E" localSheetId="8">#REF!</definedName>
    <definedName name="SWBR_5031E" localSheetId="3">#REF!</definedName>
    <definedName name="SWBR_5031E" localSheetId="5">#REF!</definedName>
    <definedName name="SWBR_5031E" localSheetId="7">#REF!</definedName>
    <definedName name="SWBR_5031E" localSheetId="1">#REF!</definedName>
    <definedName name="SWBR_5031E" localSheetId="6">#REF!</definedName>
    <definedName name="SWBR_5031E">#REF!</definedName>
    <definedName name="SWF" localSheetId="0">#REF!</definedName>
    <definedName name="SWF" localSheetId="4">#REF!</definedName>
    <definedName name="SWF" localSheetId="8">#REF!</definedName>
    <definedName name="SWF" localSheetId="3">#REF!</definedName>
    <definedName name="SWF" localSheetId="5">#REF!</definedName>
    <definedName name="SWF" localSheetId="7">#REF!</definedName>
    <definedName name="SWF" localSheetId="1">#REF!</definedName>
    <definedName name="SWF" localSheetId="6">#REF!</definedName>
    <definedName name="SWF">#REF!</definedName>
    <definedName name="SYS" localSheetId="0">#REF!</definedName>
    <definedName name="SYS" localSheetId="4">#REF!</definedName>
    <definedName name="SYS" localSheetId="8">#REF!</definedName>
    <definedName name="SYS" localSheetId="3">#REF!</definedName>
    <definedName name="SYS" localSheetId="5">#REF!</definedName>
    <definedName name="SYS" localSheetId="7">#REF!</definedName>
    <definedName name="SYS" localSheetId="1">#REF!</definedName>
    <definedName name="SYS" localSheetId="6">#REF!</definedName>
    <definedName name="SYS">#REF!</definedName>
    <definedName name="systytty" localSheetId="0">#REF!</definedName>
    <definedName name="systytty" localSheetId="4">#REF!</definedName>
    <definedName name="systytty" localSheetId="8">#REF!</definedName>
    <definedName name="systytty" localSheetId="3">#REF!</definedName>
    <definedName name="systytty" localSheetId="5">#REF!</definedName>
    <definedName name="systytty" localSheetId="7">#REF!</definedName>
    <definedName name="systytty" localSheetId="1">#REF!</definedName>
    <definedName name="systytty" localSheetId="6">#REF!</definedName>
    <definedName name="systytty">#REF!</definedName>
    <definedName name="t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t" localSheetId="9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t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t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Table" localSheetId="0">#REF!</definedName>
    <definedName name="Table" localSheetId="4">#REF!</definedName>
    <definedName name="Table" localSheetId="8">#REF!</definedName>
    <definedName name="Table" localSheetId="3">#REF!</definedName>
    <definedName name="Table" localSheetId="9">#REF!</definedName>
    <definedName name="Table" localSheetId="5">#REF!</definedName>
    <definedName name="Table" localSheetId="7">#REF!</definedName>
    <definedName name="Table" localSheetId="1">#REF!</definedName>
    <definedName name="Table" localSheetId="6">#REF!</definedName>
    <definedName name="Table">#REF!</definedName>
    <definedName name="Table1" localSheetId="0">#REF!</definedName>
    <definedName name="Table1" localSheetId="4">#REF!</definedName>
    <definedName name="Table1" localSheetId="8">#REF!</definedName>
    <definedName name="Table1" localSheetId="3">#REF!</definedName>
    <definedName name="Table1" localSheetId="5">#REF!</definedName>
    <definedName name="Table1" localSheetId="7">#REF!</definedName>
    <definedName name="Table1" localSheetId="1">#REF!</definedName>
    <definedName name="Table1" localSheetId="6">#REF!</definedName>
    <definedName name="Table1">#REF!</definedName>
    <definedName name="TABMOT" localSheetId="0">[37]SS2!#REF!</definedName>
    <definedName name="TABMOT" localSheetId="4">[37]SS2!#REF!</definedName>
    <definedName name="TABMOT" localSheetId="8">[37]SS2!#REF!</definedName>
    <definedName name="TABMOT" localSheetId="3">[37]SS2!#REF!</definedName>
    <definedName name="TABMOT" localSheetId="5">[37]SS2!#REF!</definedName>
    <definedName name="TABMOT" localSheetId="7">[37]SS2!#REF!</definedName>
    <definedName name="TABMOT" localSheetId="1">[37]SS2!#REF!</definedName>
    <definedName name="TABMOT" localSheetId="6">[37]SS2!#REF!</definedName>
    <definedName name="TABMOT">[37]SS2!#REF!</definedName>
    <definedName name="Tar_Item" localSheetId="0">'[3]Weekly Overall Plan (2)'!#REF!</definedName>
    <definedName name="Tar_Item" localSheetId="4">'[4]Weekly Overall Plan (2)'!#REF!</definedName>
    <definedName name="Tar_Item" localSheetId="8">'[4]Weekly Overall Plan (2)'!#REF!</definedName>
    <definedName name="Tar_Item" localSheetId="3">'[4]Weekly Overall Plan (2)'!#REF!</definedName>
    <definedName name="Tar_Item" localSheetId="5">'[4]Weekly Overall Plan (2)'!#REF!</definedName>
    <definedName name="Tar_Item" localSheetId="7">'[4]Weekly Overall Plan (2)'!#REF!</definedName>
    <definedName name="Tar_Item" localSheetId="1">'[3]Weekly Overall Plan (2)'!#REF!</definedName>
    <definedName name="Tar_Item" localSheetId="6">'[4]Weekly Overall Plan (2)'!#REF!</definedName>
    <definedName name="Tar_Item">'[4]Weekly Overall Plan (2)'!#REF!</definedName>
    <definedName name="Tar_Wpa" localSheetId="0">'[3]Weekly Overall Plan (2)'!$A$1:$AO$387</definedName>
    <definedName name="Tar_Wpa" localSheetId="1">'[3]Weekly Overall Plan (2)'!$A$1:$AO$387</definedName>
    <definedName name="Tar_Wpa">'[4]Weekly Overall Plan (2)'!$A$1:$AO$387</definedName>
    <definedName name="TASK" localSheetId="0">#REF!</definedName>
    <definedName name="TASK" localSheetId="4">#REF!</definedName>
    <definedName name="TASK" localSheetId="8">#REF!</definedName>
    <definedName name="TASK" localSheetId="3">#REF!</definedName>
    <definedName name="TASK" localSheetId="9">#REF!</definedName>
    <definedName name="TASK" localSheetId="5">#REF!</definedName>
    <definedName name="TASK" localSheetId="7">#REF!</definedName>
    <definedName name="TASK" localSheetId="1">#REF!</definedName>
    <definedName name="TASK" localSheetId="6">#REF!</definedName>
    <definedName name="TASK">#REF!</definedName>
    <definedName name="TASKRSRC" localSheetId="0">#REF!</definedName>
    <definedName name="TASKRSRC" localSheetId="4">#REF!</definedName>
    <definedName name="TASKRSRC" localSheetId="8">#REF!</definedName>
    <definedName name="TASKRSRC" localSheetId="3">#REF!</definedName>
    <definedName name="TASKRSRC" localSheetId="5">#REF!</definedName>
    <definedName name="TASKRSRC" localSheetId="7">#REF!</definedName>
    <definedName name="TASKRSRC" localSheetId="1">#REF!</definedName>
    <definedName name="TASKRSRC" localSheetId="6">#REF!</definedName>
    <definedName name="TASKRSRC">#REF!</definedName>
    <definedName name="taxtabl" localSheetId="0">[26]Sheet4!$A$20:$D$31</definedName>
    <definedName name="taxtabl" localSheetId="1">[26]Sheet4!$A$20:$D$31</definedName>
    <definedName name="taxtabl">[27]Sheet4!$A$20:$D$31</definedName>
    <definedName name="taxtable" localSheetId="0">[26]Sheet4!$A$20:$D$31</definedName>
    <definedName name="taxtable" localSheetId="1">[26]Sheet4!$A$20:$D$31</definedName>
    <definedName name="taxtable">[27]Sheet4!$A$20:$D$31</definedName>
    <definedName name="test" localSheetId="0">#REF!</definedName>
    <definedName name="test" localSheetId="4">#REF!</definedName>
    <definedName name="test" localSheetId="8">#REF!</definedName>
    <definedName name="test" localSheetId="3">#REF!</definedName>
    <definedName name="test" localSheetId="9">#REF!</definedName>
    <definedName name="test" localSheetId="5">#REF!</definedName>
    <definedName name="test" localSheetId="7">#REF!</definedName>
    <definedName name="test" localSheetId="1">#REF!</definedName>
    <definedName name="test" localSheetId="6">#REF!</definedName>
    <definedName name="test">#REF!</definedName>
    <definedName name="TITLE" localSheetId="0">#REF!</definedName>
    <definedName name="TITLE" localSheetId="4">#REF!</definedName>
    <definedName name="TITLE" localSheetId="8">#REF!</definedName>
    <definedName name="TITLE" localSheetId="3">#REF!</definedName>
    <definedName name="TITLE" localSheetId="5">#REF!</definedName>
    <definedName name="TITLE" localSheetId="7">#REF!</definedName>
    <definedName name="TITLE" localSheetId="1">#REF!</definedName>
    <definedName name="TITLE" localSheetId="6">#REF!</definedName>
    <definedName name="TITLE">#REF!</definedName>
    <definedName name="Today_QTY" localSheetId="0">'[6]REFF-STST'!#REF!</definedName>
    <definedName name="Today_QTY" localSheetId="4">'[6]REFF-STST'!#REF!</definedName>
    <definedName name="Today_QTY" localSheetId="8">'[6]REFF-STST'!#REF!</definedName>
    <definedName name="Today_QTY" localSheetId="3">'[6]REFF-STST'!#REF!</definedName>
    <definedName name="Today_QTY" localSheetId="5">'[6]REFF-STST'!#REF!</definedName>
    <definedName name="Today_QTY" localSheetId="7">'[6]REFF-STST'!#REF!</definedName>
    <definedName name="Today_QTY" localSheetId="1">'[6]REFF-STST'!#REF!</definedName>
    <definedName name="Today_QTY" localSheetId="6">'[6]REFF-STST'!#REF!</definedName>
    <definedName name="Today_QTY">'[6]REFF-STST'!#REF!</definedName>
    <definedName name="TOTAL" localSheetId="0">#REF!</definedName>
    <definedName name="TOTAL" localSheetId="4">#REF!</definedName>
    <definedName name="TOTAL" localSheetId="8">#REF!</definedName>
    <definedName name="TOTAL" localSheetId="3">#REF!</definedName>
    <definedName name="TOTAL" localSheetId="9">#REF!</definedName>
    <definedName name="TOTAL" localSheetId="5">#REF!</definedName>
    <definedName name="TOTAL" localSheetId="7">#REF!</definedName>
    <definedName name="TOTAL" localSheetId="1">#REF!</definedName>
    <definedName name="TOTAL" localSheetId="6">#REF!</definedName>
    <definedName name="TOTAL">#REF!</definedName>
    <definedName name="TOTAL_COST" localSheetId="0">#REF!</definedName>
    <definedName name="TOTAL_COST" localSheetId="4">#REF!</definedName>
    <definedName name="TOTAL_COST" localSheetId="8">#REF!</definedName>
    <definedName name="TOTAL_COST" localSheetId="3">#REF!</definedName>
    <definedName name="TOTAL_COST" localSheetId="5">#REF!</definedName>
    <definedName name="TOTAL_COST" localSheetId="7">#REF!</definedName>
    <definedName name="TOTAL_COST" localSheetId="1">#REF!</definedName>
    <definedName name="TOTAL_COST" localSheetId="6">#REF!</definedName>
    <definedName name="TOTAL_COST">#REF!</definedName>
    <definedName name="TOTAL_JB_COSTS" localSheetId="0">#REF!</definedName>
    <definedName name="TOTAL_JB_COSTS" localSheetId="4">#REF!</definedName>
    <definedName name="TOTAL_JB_COSTS" localSheetId="8">#REF!</definedName>
    <definedName name="TOTAL_JB_COSTS" localSheetId="3">#REF!</definedName>
    <definedName name="TOTAL_JB_COSTS" localSheetId="5">#REF!</definedName>
    <definedName name="TOTAL_JB_COSTS" localSheetId="7">#REF!</definedName>
    <definedName name="TOTAL_JB_COSTS" localSheetId="1">#REF!</definedName>
    <definedName name="TOTAL_JB_COSTS" localSheetId="6">#REF!</definedName>
    <definedName name="TOTAL_JB_COSTS">#REF!</definedName>
    <definedName name="TOTAL_MATERIALS" localSheetId="0">#REF!</definedName>
    <definedName name="TOTAL_MATERIALS" localSheetId="4">#REF!</definedName>
    <definedName name="TOTAL_MATERIALS" localSheetId="8">#REF!</definedName>
    <definedName name="TOTAL_MATERIALS" localSheetId="3">#REF!</definedName>
    <definedName name="TOTAL_MATERIALS" localSheetId="5">#REF!</definedName>
    <definedName name="TOTAL_MATERIALS" localSheetId="7">#REF!</definedName>
    <definedName name="TOTAL_MATERIALS" localSheetId="1">#REF!</definedName>
    <definedName name="TOTAL_MATERIALS" localSheetId="6">#REF!</definedName>
    <definedName name="TOTAL_MATERIALS">#REF!</definedName>
    <definedName name="TOTAL_NETT_COST" localSheetId="0">#REF!</definedName>
    <definedName name="TOTAL_NETT_COST" localSheetId="4">#REF!</definedName>
    <definedName name="TOTAL_NETT_COST" localSheetId="8">#REF!</definedName>
    <definedName name="TOTAL_NETT_COST" localSheetId="3">#REF!</definedName>
    <definedName name="TOTAL_NETT_COST" localSheetId="5">#REF!</definedName>
    <definedName name="TOTAL_NETT_COST" localSheetId="7">#REF!</definedName>
    <definedName name="TOTAL_NETT_COST" localSheetId="1">#REF!</definedName>
    <definedName name="TOTAL_NETT_COST" localSheetId="6">#REF!</definedName>
    <definedName name="TOTAL_NETT_COST">#REF!</definedName>
    <definedName name="TOTAL_OTHER_DIRECT_COSTS" localSheetId="0">#REF!</definedName>
    <definedName name="TOTAL_OTHER_DIRECT_COSTS" localSheetId="4">#REF!</definedName>
    <definedName name="TOTAL_OTHER_DIRECT_COSTS" localSheetId="8">#REF!</definedName>
    <definedName name="TOTAL_OTHER_DIRECT_COSTS" localSheetId="3">#REF!</definedName>
    <definedName name="TOTAL_OTHER_DIRECT_COSTS" localSheetId="5">#REF!</definedName>
    <definedName name="TOTAL_OTHER_DIRECT_COSTS" localSheetId="7">#REF!</definedName>
    <definedName name="TOTAL_OTHER_DIRECT_COSTS" localSheetId="1">#REF!</definedName>
    <definedName name="TOTAL_OTHER_DIRECT_COSTS" localSheetId="6">#REF!</definedName>
    <definedName name="TOTAL_OTHER_DIRECT_COSTS">#REF!</definedName>
    <definedName name="TOTAL_PRIME_COSTS" localSheetId="0">#REF!</definedName>
    <definedName name="TOTAL_PRIME_COSTS" localSheetId="4">#REF!</definedName>
    <definedName name="TOTAL_PRIME_COSTS" localSheetId="8">#REF!</definedName>
    <definedName name="TOTAL_PRIME_COSTS" localSheetId="3">#REF!</definedName>
    <definedName name="TOTAL_PRIME_COSTS" localSheetId="5">#REF!</definedName>
    <definedName name="TOTAL_PRIME_COSTS" localSheetId="7">#REF!</definedName>
    <definedName name="TOTAL_PRIME_COSTS" localSheetId="1">#REF!</definedName>
    <definedName name="TOTAL_PRIME_COSTS" localSheetId="6">#REF!</definedName>
    <definedName name="TOTAL_PRIME_COSTS">#REF!</definedName>
    <definedName name="TOTAL_SELLING_PRICE" localSheetId="0">#REF!</definedName>
    <definedName name="TOTAL_SELLING_PRICE" localSheetId="4">#REF!</definedName>
    <definedName name="TOTAL_SELLING_PRICE" localSheetId="8">#REF!</definedName>
    <definedName name="TOTAL_SELLING_PRICE" localSheetId="3">#REF!</definedName>
    <definedName name="TOTAL_SELLING_PRICE" localSheetId="5">#REF!</definedName>
    <definedName name="TOTAL_SELLING_PRICE" localSheetId="7">#REF!</definedName>
    <definedName name="TOTAL_SELLING_PRICE" localSheetId="1">#REF!</definedName>
    <definedName name="TOTAL_SELLING_PRICE" localSheetId="6">#REF!</definedName>
    <definedName name="TOTAL_SELLING_PRICE">#REF!</definedName>
    <definedName name="TOTAL_SUB_CONTRACTS" localSheetId="0">#REF!</definedName>
    <definedName name="TOTAL_SUB_CONTRACTS" localSheetId="4">#REF!</definedName>
    <definedName name="TOTAL_SUB_CONTRACTS" localSheetId="8">#REF!</definedName>
    <definedName name="TOTAL_SUB_CONTRACTS" localSheetId="3">#REF!</definedName>
    <definedName name="TOTAL_SUB_CONTRACTS" localSheetId="5">#REF!</definedName>
    <definedName name="TOTAL_SUB_CONTRACTS" localSheetId="7">#REF!</definedName>
    <definedName name="TOTAL_SUB_CONTRACTS" localSheetId="1">#REF!</definedName>
    <definedName name="TOTAL_SUB_CONTRACTS" localSheetId="6">#REF!</definedName>
    <definedName name="TOTAL_SUB_CONTRACTS">#REF!</definedName>
    <definedName name="TTT" localSheetId="0">#REF!</definedName>
    <definedName name="TTT" localSheetId="4">#REF!</definedName>
    <definedName name="TTT" localSheetId="8">#REF!</definedName>
    <definedName name="TTT" localSheetId="3">#REF!</definedName>
    <definedName name="TTT" localSheetId="5">#REF!</definedName>
    <definedName name="TTT" localSheetId="7">#REF!</definedName>
    <definedName name="TTT" localSheetId="1">#REF!</definedName>
    <definedName name="TTT" localSheetId="6">#REF!</definedName>
    <definedName name="TTT">#REF!</definedName>
    <definedName name="tttttttttt" localSheetId="0">#REF!</definedName>
    <definedName name="tttttttttt" localSheetId="4">#REF!</definedName>
    <definedName name="tttttttttt" localSheetId="8">#REF!</definedName>
    <definedName name="tttttttttt" localSheetId="3">#REF!</definedName>
    <definedName name="tttttttttt" localSheetId="5">#REF!</definedName>
    <definedName name="tttttttttt" localSheetId="7">#REF!</definedName>
    <definedName name="tttttttttt" localSheetId="1">#REF!</definedName>
    <definedName name="tttttttttt" localSheetId="6">#REF!</definedName>
    <definedName name="tttttttttt">#REF!</definedName>
    <definedName name="type" localSheetId="0">#REF!</definedName>
    <definedName name="type" localSheetId="4">#REF!</definedName>
    <definedName name="type" localSheetId="8">#REF!</definedName>
    <definedName name="type" localSheetId="3">#REF!</definedName>
    <definedName name="type" localSheetId="5">#REF!</definedName>
    <definedName name="type" localSheetId="7">#REF!</definedName>
    <definedName name="type" localSheetId="1">#REF!</definedName>
    <definedName name="type" localSheetId="6">#REF!</definedName>
    <definedName name="type">#REF!</definedName>
    <definedName name="TYPE_050" localSheetId="0">#REF!</definedName>
    <definedName name="TYPE_050" localSheetId="4">#REF!</definedName>
    <definedName name="TYPE_050" localSheetId="8">#REF!</definedName>
    <definedName name="TYPE_050" localSheetId="3">#REF!</definedName>
    <definedName name="TYPE_050" localSheetId="5">#REF!</definedName>
    <definedName name="TYPE_050" localSheetId="7">#REF!</definedName>
    <definedName name="TYPE_050" localSheetId="1">#REF!</definedName>
    <definedName name="TYPE_050" localSheetId="6">#REF!</definedName>
    <definedName name="TYPE_050">#REF!</definedName>
    <definedName name="TYPE_060" localSheetId="0">#REF!</definedName>
    <definedName name="TYPE_060" localSheetId="4">#REF!</definedName>
    <definedName name="TYPE_060" localSheetId="8">#REF!</definedName>
    <definedName name="TYPE_060" localSheetId="3">#REF!</definedName>
    <definedName name="TYPE_060" localSheetId="5">#REF!</definedName>
    <definedName name="TYPE_060" localSheetId="7">#REF!</definedName>
    <definedName name="TYPE_060" localSheetId="1">#REF!</definedName>
    <definedName name="TYPE_060" localSheetId="6">#REF!</definedName>
    <definedName name="TYPE_060">#REF!</definedName>
    <definedName name="TYPE_070" localSheetId="0">#REF!</definedName>
    <definedName name="TYPE_070" localSheetId="4">#REF!</definedName>
    <definedName name="TYPE_070" localSheetId="8">#REF!</definedName>
    <definedName name="TYPE_070" localSheetId="3">#REF!</definedName>
    <definedName name="TYPE_070" localSheetId="5">#REF!</definedName>
    <definedName name="TYPE_070" localSheetId="7">#REF!</definedName>
    <definedName name="TYPE_070" localSheetId="1">#REF!</definedName>
    <definedName name="TYPE_070" localSheetId="6">#REF!</definedName>
    <definedName name="TYPE_070">#REF!</definedName>
    <definedName name="TYPE_080" localSheetId="0">#REF!</definedName>
    <definedName name="TYPE_080" localSheetId="4">#REF!</definedName>
    <definedName name="TYPE_080" localSheetId="8">#REF!</definedName>
    <definedName name="TYPE_080" localSheetId="3">#REF!</definedName>
    <definedName name="TYPE_080" localSheetId="5">#REF!</definedName>
    <definedName name="TYPE_080" localSheetId="7">#REF!</definedName>
    <definedName name="TYPE_080" localSheetId="1">#REF!</definedName>
    <definedName name="TYPE_080" localSheetId="6">#REF!</definedName>
    <definedName name="TYPE_080">#REF!</definedName>
    <definedName name="type_1609" localSheetId="0">[38]Sheet1!#REF!</definedName>
    <definedName name="type_1609" localSheetId="4">[38]Sheet1!#REF!</definedName>
    <definedName name="type_1609" localSheetId="8">[38]Sheet1!#REF!</definedName>
    <definedName name="type_1609" localSheetId="3">[38]Sheet1!#REF!</definedName>
    <definedName name="type_1609" localSheetId="5">[38]Sheet1!#REF!</definedName>
    <definedName name="type_1609" localSheetId="7">[38]Sheet1!#REF!</definedName>
    <definedName name="type_1609" localSheetId="1">[38]Sheet1!#REF!</definedName>
    <definedName name="type_1609" localSheetId="6">[38]Sheet1!#REF!</definedName>
    <definedName name="type_1609">[38]Sheet1!#REF!</definedName>
    <definedName name="TYPE_160B" localSheetId="0">[38]Sheet1!#REF!</definedName>
    <definedName name="TYPE_160B" localSheetId="4">[38]Sheet1!#REF!</definedName>
    <definedName name="TYPE_160B" localSheetId="8">[38]Sheet1!#REF!</definedName>
    <definedName name="TYPE_160B" localSheetId="3">[38]Sheet1!#REF!</definedName>
    <definedName name="TYPE_160B" localSheetId="5">[38]Sheet1!#REF!</definedName>
    <definedName name="TYPE_160B" localSheetId="7">[38]Sheet1!#REF!</definedName>
    <definedName name="TYPE_160B" localSheetId="1">[38]Sheet1!#REF!</definedName>
    <definedName name="TYPE_160B" localSheetId="6">[38]Sheet1!#REF!</definedName>
    <definedName name="TYPE_160B">[38]Sheet1!#REF!</definedName>
    <definedName name="type_core1" localSheetId="0">#REF!</definedName>
    <definedName name="type_core1" localSheetId="4">#REF!</definedName>
    <definedName name="type_core1" localSheetId="8">#REF!</definedName>
    <definedName name="type_core1" localSheetId="3">#REF!</definedName>
    <definedName name="type_core1" localSheetId="9">#REF!</definedName>
    <definedName name="type_core1" localSheetId="5">#REF!</definedName>
    <definedName name="type_core1" localSheetId="7">#REF!</definedName>
    <definedName name="type_core1" localSheetId="1">#REF!</definedName>
    <definedName name="type_core1" localSheetId="6">#REF!</definedName>
    <definedName name="type_core1">#REF!</definedName>
    <definedName name="type_core1이상" localSheetId="0">#REF!</definedName>
    <definedName name="type_core1이상" localSheetId="4">#REF!</definedName>
    <definedName name="type_core1이상" localSheetId="8">#REF!</definedName>
    <definedName name="type_core1이상" localSheetId="3">#REF!</definedName>
    <definedName name="type_core1이상" localSheetId="5">#REF!</definedName>
    <definedName name="type_core1이상" localSheetId="7">#REF!</definedName>
    <definedName name="type_core1이상" localSheetId="1">#REF!</definedName>
    <definedName name="type_core1이상" localSheetId="6">#REF!</definedName>
    <definedName name="type_core1이상">#REF!</definedName>
    <definedName name="UKKY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UKKY" localSheetId="9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UKKY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UKKY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UNIT" localSheetId="0">#REF!</definedName>
    <definedName name="UNIT" localSheetId="4">#REF!</definedName>
    <definedName name="UNIT" localSheetId="8">#REF!</definedName>
    <definedName name="UNIT" localSheetId="3">#REF!</definedName>
    <definedName name="UNIT" localSheetId="9">#REF!</definedName>
    <definedName name="UNIT" localSheetId="5">#REF!</definedName>
    <definedName name="UNIT" localSheetId="7">#REF!</definedName>
    <definedName name="UNIT" localSheetId="1">#REF!</definedName>
    <definedName name="UNIT" localSheetId="6">#REF!</definedName>
    <definedName name="UNIT">#REF!</definedName>
    <definedName name="UNIT_050_KVA" localSheetId="0">#REF!</definedName>
    <definedName name="UNIT_050_KVA" localSheetId="4">#REF!</definedName>
    <definedName name="UNIT_050_KVA" localSheetId="8">#REF!</definedName>
    <definedName name="UNIT_050_KVA" localSheetId="3">#REF!</definedName>
    <definedName name="UNIT_050_KVA" localSheetId="5">#REF!</definedName>
    <definedName name="UNIT_050_KVA" localSheetId="7">#REF!</definedName>
    <definedName name="UNIT_050_KVA" localSheetId="1">#REF!</definedName>
    <definedName name="UNIT_050_KVA" localSheetId="6">#REF!</definedName>
    <definedName name="UNIT_050_KVA">#REF!</definedName>
    <definedName name="UNIT_050_VOLT" localSheetId="0">#REF!</definedName>
    <definedName name="UNIT_050_VOLT" localSheetId="4">#REF!</definedName>
    <definedName name="UNIT_050_VOLT" localSheetId="8">#REF!</definedName>
    <definedName name="UNIT_050_VOLT" localSheetId="3">#REF!</definedName>
    <definedName name="UNIT_050_VOLT" localSheetId="5">#REF!</definedName>
    <definedName name="UNIT_050_VOLT" localSheetId="7">#REF!</definedName>
    <definedName name="UNIT_050_VOLT" localSheetId="1">#REF!</definedName>
    <definedName name="UNIT_050_VOLT" localSheetId="6">#REF!</definedName>
    <definedName name="UNIT_050_VOLT">#REF!</definedName>
    <definedName name="UNIT_060_KVA" localSheetId="0">#REF!</definedName>
    <definedName name="UNIT_060_KVA" localSheetId="4">#REF!</definedName>
    <definedName name="UNIT_060_KVA" localSheetId="8">#REF!</definedName>
    <definedName name="UNIT_060_KVA" localSheetId="3">#REF!</definedName>
    <definedName name="UNIT_060_KVA" localSheetId="5">#REF!</definedName>
    <definedName name="UNIT_060_KVA" localSheetId="7">#REF!</definedName>
    <definedName name="UNIT_060_KVA" localSheetId="1">#REF!</definedName>
    <definedName name="UNIT_060_KVA" localSheetId="6">#REF!</definedName>
    <definedName name="UNIT_060_KVA">#REF!</definedName>
    <definedName name="UNIT_060_VOLT" localSheetId="0">#REF!</definedName>
    <definedName name="UNIT_060_VOLT" localSheetId="4">#REF!</definedName>
    <definedName name="UNIT_060_VOLT" localSheetId="8">#REF!</definedName>
    <definedName name="UNIT_060_VOLT" localSheetId="3">#REF!</definedName>
    <definedName name="UNIT_060_VOLT" localSheetId="5">#REF!</definedName>
    <definedName name="UNIT_060_VOLT" localSheetId="7">#REF!</definedName>
    <definedName name="UNIT_060_VOLT" localSheetId="1">#REF!</definedName>
    <definedName name="UNIT_060_VOLT" localSheetId="6">#REF!</definedName>
    <definedName name="UNIT_060_VOLT">#REF!</definedName>
    <definedName name="UNIT_070_KVA" localSheetId="0">#REF!</definedName>
    <definedName name="UNIT_070_KVA" localSheetId="4">#REF!</definedName>
    <definedName name="UNIT_070_KVA" localSheetId="8">#REF!</definedName>
    <definedName name="UNIT_070_KVA" localSheetId="3">#REF!</definedName>
    <definedName name="UNIT_070_KVA" localSheetId="5">#REF!</definedName>
    <definedName name="UNIT_070_KVA" localSheetId="7">#REF!</definedName>
    <definedName name="UNIT_070_KVA" localSheetId="1">#REF!</definedName>
    <definedName name="UNIT_070_KVA" localSheetId="6">#REF!</definedName>
    <definedName name="UNIT_070_KVA">#REF!</definedName>
    <definedName name="UNIT_070_VOLT" localSheetId="0">#REF!</definedName>
    <definedName name="UNIT_070_VOLT" localSheetId="4">#REF!</definedName>
    <definedName name="UNIT_070_VOLT" localSheetId="8">#REF!</definedName>
    <definedName name="UNIT_070_VOLT" localSheetId="3">#REF!</definedName>
    <definedName name="UNIT_070_VOLT" localSheetId="5">#REF!</definedName>
    <definedName name="UNIT_070_VOLT" localSheetId="7">#REF!</definedName>
    <definedName name="UNIT_070_VOLT" localSheetId="1">#REF!</definedName>
    <definedName name="UNIT_070_VOLT" localSheetId="6">#REF!</definedName>
    <definedName name="UNIT_070_VOLT">#REF!</definedName>
    <definedName name="UNIT_080_KVA" localSheetId="0">#REF!</definedName>
    <definedName name="UNIT_080_KVA" localSheetId="4">#REF!</definedName>
    <definedName name="UNIT_080_KVA" localSheetId="8">#REF!</definedName>
    <definedName name="UNIT_080_KVA" localSheetId="3">#REF!</definedName>
    <definedName name="UNIT_080_KVA" localSheetId="5">#REF!</definedName>
    <definedName name="UNIT_080_KVA" localSheetId="7">#REF!</definedName>
    <definedName name="UNIT_080_KVA" localSheetId="1">#REF!</definedName>
    <definedName name="UNIT_080_KVA" localSheetId="6">#REF!</definedName>
    <definedName name="UNIT_080_KVA">#REF!</definedName>
    <definedName name="UNIT_080_VOLT" localSheetId="0">#REF!</definedName>
    <definedName name="UNIT_080_VOLT" localSheetId="4">#REF!</definedName>
    <definedName name="UNIT_080_VOLT" localSheetId="8">#REF!</definedName>
    <definedName name="UNIT_080_VOLT" localSheetId="3">#REF!</definedName>
    <definedName name="UNIT_080_VOLT" localSheetId="5">#REF!</definedName>
    <definedName name="UNIT_080_VOLT" localSheetId="7">#REF!</definedName>
    <definedName name="UNIT_080_VOLT" localSheetId="1">#REF!</definedName>
    <definedName name="UNIT_080_VOLT" localSheetId="6">#REF!</definedName>
    <definedName name="UNIT_080_VOLT">#REF!</definedName>
    <definedName name="UNIT1" localSheetId="0">[29]Cover!#REF!</definedName>
    <definedName name="UNIT1" localSheetId="4">[29]Cover!#REF!</definedName>
    <definedName name="UNIT1" localSheetId="8">[29]Cover!#REF!</definedName>
    <definedName name="UNIT1" localSheetId="3">[29]Cover!#REF!</definedName>
    <definedName name="UNIT1" localSheetId="5">[29]Cover!#REF!</definedName>
    <definedName name="UNIT1" localSheetId="7">[29]Cover!#REF!</definedName>
    <definedName name="UNIT1" localSheetId="1">[29]Cover!#REF!</definedName>
    <definedName name="UNIT1" localSheetId="6">[29]Cover!#REF!</definedName>
    <definedName name="UNIT1">[29]Cover!#REF!</definedName>
    <definedName name="USD" localSheetId="0">#REF!</definedName>
    <definedName name="USD" localSheetId="4">#REF!</definedName>
    <definedName name="USD" localSheetId="8">#REF!</definedName>
    <definedName name="USD" localSheetId="3">#REF!</definedName>
    <definedName name="USD" localSheetId="9">#REF!</definedName>
    <definedName name="USD" localSheetId="5">#REF!</definedName>
    <definedName name="USD" localSheetId="7">#REF!</definedName>
    <definedName name="USD" localSheetId="1">#REF!</definedName>
    <definedName name="USD" localSheetId="6">#REF!</definedName>
    <definedName name="USD">#REF!</definedName>
    <definedName name="USERDATA" localSheetId="0">#REF!</definedName>
    <definedName name="USERDATA" localSheetId="4">#REF!</definedName>
    <definedName name="USERDATA" localSheetId="8">#REF!</definedName>
    <definedName name="USERDATA" localSheetId="3">#REF!</definedName>
    <definedName name="USERDATA" localSheetId="5">#REF!</definedName>
    <definedName name="USERDATA" localSheetId="7">#REF!</definedName>
    <definedName name="USERDATA" localSheetId="1">#REF!</definedName>
    <definedName name="USERDATA" localSheetId="6">#REF!</definedName>
    <definedName name="USERDATA">#REF!</definedName>
    <definedName name="vess" localSheetId="0">'[15]Corrib Haz'!#REF!</definedName>
    <definedName name="vess" localSheetId="4">'[15]Corrib Haz'!#REF!</definedName>
    <definedName name="vess" localSheetId="8">'[15]Corrib Haz'!#REF!</definedName>
    <definedName name="vess" localSheetId="3">'[15]Corrib Haz'!#REF!</definedName>
    <definedName name="vess" localSheetId="5">'[15]Corrib Haz'!#REF!</definedName>
    <definedName name="vess" localSheetId="7">'[15]Corrib Haz'!#REF!</definedName>
    <definedName name="vess" localSheetId="1">'[15]Corrib Haz'!#REF!</definedName>
    <definedName name="vess" localSheetId="6">'[15]Corrib Haz'!#REF!</definedName>
    <definedName name="vess">'[15]Corrib Haz'!#REF!</definedName>
    <definedName name="VLT" localSheetId="0">#REF!</definedName>
    <definedName name="VLT" localSheetId="4">#REF!</definedName>
    <definedName name="VLT" localSheetId="8">#REF!</definedName>
    <definedName name="VLT" localSheetId="3">#REF!</definedName>
    <definedName name="VLT" localSheetId="9">#REF!</definedName>
    <definedName name="VLT" localSheetId="5">#REF!</definedName>
    <definedName name="VLT" localSheetId="7">#REF!</definedName>
    <definedName name="VLT" localSheetId="1">#REF!</definedName>
    <definedName name="VLT" localSheetId="6">#REF!</definedName>
    <definedName name="VLT">#REF!</definedName>
    <definedName name="VOLT" localSheetId="0">#REF!</definedName>
    <definedName name="VOLT" localSheetId="4">#REF!</definedName>
    <definedName name="VOLT" localSheetId="8">#REF!</definedName>
    <definedName name="VOLT" localSheetId="3">#REF!</definedName>
    <definedName name="VOLT" localSheetId="5">#REF!</definedName>
    <definedName name="VOLT" localSheetId="7">#REF!</definedName>
    <definedName name="VOLT" localSheetId="1">#REF!</definedName>
    <definedName name="VOLT" localSheetId="6">#REF!</definedName>
    <definedName name="VOLT">#REF!</definedName>
    <definedName name="VOLT1" localSheetId="0">#REF!</definedName>
    <definedName name="VOLT1" localSheetId="4">#REF!</definedName>
    <definedName name="VOLT1" localSheetId="8">#REF!</definedName>
    <definedName name="VOLT1" localSheetId="3">#REF!</definedName>
    <definedName name="VOLT1" localSheetId="5">#REF!</definedName>
    <definedName name="VOLT1" localSheetId="7">#REF!</definedName>
    <definedName name="VOLT1" localSheetId="1">#REF!</definedName>
    <definedName name="VOLT1" localSheetId="6">#REF!</definedName>
    <definedName name="VOLT1">#REF!</definedName>
    <definedName name="VOLT2" localSheetId="0">#REF!</definedName>
    <definedName name="VOLT2" localSheetId="4">#REF!</definedName>
    <definedName name="VOLT2" localSheetId="8">#REF!</definedName>
    <definedName name="VOLT2" localSheetId="3">#REF!</definedName>
    <definedName name="VOLT2" localSheetId="5">#REF!</definedName>
    <definedName name="VOLT2" localSheetId="7">#REF!</definedName>
    <definedName name="VOLT2" localSheetId="1">#REF!</definedName>
    <definedName name="VOLT2" localSheetId="6">#REF!</definedName>
    <definedName name="VOLT2">#REF!</definedName>
    <definedName name="WBS_I">'[23]S-Curve Invoice'!$A$3:$A$464</definedName>
    <definedName name="WBS_P">'[23]S-Curve Physical'!$A$3:$A$464</definedName>
    <definedName name="WBSPEGASUS" localSheetId="0">#REF!</definedName>
    <definedName name="WBSPEGASUS" localSheetId="4">#REF!</definedName>
    <definedName name="WBSPEGASUS" localSheetId="8">#REF!</definedName>
    <definedName name="WBSPEGASUS" localSheetId="3">#REF!</definedName>
    <definedName name="WBSPEGASUS" localSheetId="9">#REF!</definedName>
    <definedName name="WBSPEGASUS" localSheetId="5">#REF!</definedName>
    <definedName name="WBSPEGASUS" localSheetId="7">#REF!</definedName>
    <definedName name="WBSPEGASUS" localSheetId="1">#REF!</definedName>
    <definedName name="WBSPEGASUS" localSheetId="6">#REF!</definedName>
    <definedName name="WBSPEGASUS">#REF!</definedName>
    <definedName name="WEEKLYHRS" localSheetId="0">#REF!</definedName>
    <definedName name="WEEKLYHRS" localSheetId="4">#REF!</definedName>
    <definedName name="WEEKLYHRS" localSheetId="8">#REF!</definedName>
    <definedName name="WEEKLYHRS" localSheetId="3">#REF!</definedName>
    <definedName name="WEEKLYHRS" localSheetId="5">#REF!</definedName>
    <definedName name="WEEKLYHRS" localSheetId="7">#REF!</definedName>
    <definedName name="WEEKLYHRS" localSheetId="1">#REF!</definedName>
    <definedName name="WEEKLYHRS" localSheetId="6">#REF!</definedName>
    <definedName name="WEEKLYHRS">#REF!</definedName>
    <definedName name="wqw" localSheetId="0">#REF!</definedName>
    <definedName name="wqw" localSheetId="4">#REF!</definedName>
    <definedName name="wqw" localSheetId="8">#REF!</definedName>
    <definedName name="wqw" localSheetId="3">#REF!</definedName>
    <definedName name="wqw" localSheetId="5">#REF!</definedName>
    <definedName name="wqw" localSheetId="7">#REF!</definedName>
    <definedName name="wqw" localSheetId="1">#REF!</definedName>
    <definedName name="wqw" localSheetId="6">#REF!</definedName>
    <definedName name="wqw">#REF!</definedName>
    <definedName name="wrn.CBA.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rn.CBA." localSheetId="9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rn.CBA.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rn.CBA.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rn.CBA_RO." localSheetId="0" hidden="1">{#N/A,#N/A,FALSE,"C-001";#N/A,#N/A,FALSE,"C-002";#N/A,#N/A,FALSE,"C-003";#N/A,#N/A,FALSE,"C-004";#N/A,#N/A,FALSE,"C-005";#N/A,#N/A,FALSE,"C-006";#N/A,#N/A,FALSE,"C-007";#N/A,#N/A,FALSE,"C-008";#N/A,#N/A,FALSE,"CF-001";#N/A,#N/A,FALSE,"H-001";#N/A,#N/A,FALSE,"P-001";#N/A,#N/A,FALSE,"P-002";#N/A,#N/A,FALSE,"P-003";#N/A,#N/A,FALSE,"P-004";#N/A,#N/A,FALSE,"P-005";#N/A,#N/A,FALSE,"P-006";#N/A,#N/A,FALSE,"P-001,2,3,4,5";#N/A,#N/A,FALSE,"P-007";#N/A,#N/A,FALSE,"X-001";#N/A,#N/A,FALSE,"X-004"}</definedName>
    <definedName name="wrn.CBA_RO." localSheetId="9" hidden="1">{#N/A,#N/A,FALSE,"C-001";#N/A,#N/A,FALSE,"C-002";#N/A,#N/A,FALSE,"C-003";#N/A,#N/A,FALSE,"C-004";#N/A,#N/A,FALSE,"C-005";#N/A,#N/A,FALSE,"C-006";#N/A,#N/A,FALSE,"C-007";#N/A,#N/A,FALSE,"C-008";#N/A,#N/A,FALSE,"CF-001";#N/A,#N/A,FALSE,"H-001";#N/A,#N/A,FALSE,"P-001";#N/A,#N/A,FALSE,"P-002";#N/A,#N/A,FALSE,"P-003";#N/A,#N/A,FALSE,"P-004";#N/A,#N/A,FALSE,"P-005";#N/A,#N/A,FALSE,"P-006";#N/A,#N/A,FALSE,"P-001,2,3,4,5";#N/A,#N/A,FALSE,"P-007";#N/A,#N/A,FALSE,"X-001";#N/A,#N/A,FALSE,"X-004"}</definedName>
    <definedName name="wrn.CBA_RO." localSheetId="1" hidden="1">{#N/A,#N/A,FALSE,"C-001";#N/A,#N/A,FALSE,"C-002";#N/A,#N/A,FALSE,"C-003";#N/A,#N/A,FALSE,"C-004";#N/A,#N/A,FALSE,"C-005";#N/A,#N/A,FALSE,"C-006";#N/A,#N/A,FALSE,"C-007";#N/A,#N/A,FALSE,"C-008";#N/A,#N/A,FALSE,"CF-001";#N/A,#N/A,FALSE,"H-001";#N/A,#N/A,FALSE,"P-001";#N/A,#N/A,FALSE,"P-002";#N/A,#N/A,FALSE,"P-003";#N/A,#N/A,FALSE,"P-004";#N/A,#N/A,FALSE,"P-005";#N/A,#N/A,FALSE,"P-006";#N/A,#N/A,FALSE,"P-001,2,3,4,5";#N/A,#N/A,FALSE,"P-007";#N/A,#N/A,FALSE,"X-001";#N/A,#N/A,FALSE,"X-004"}</definedName>
    <definedName name="wrn.CBA_RO." hidden="1">{#N/A,#N/A,FALSE,"C-001";#N/A,#N/A,FALSE,"C-002";#N/A,#N/A,FALSE,"C-003";#N/A,#N/A,FALSE,"C-004";#N/A,#N/A,FALSE,"C-005";#N/A,#N/A,FALSE,"C-006";#N/A,#N/A,FALSE,"C-007";#N/A,#N/A,FALSE,"C-008";#N/A,#N/A,FALSE,"CF-001";#N/A,#N/A,FALSE,"H-001";#N/A,#N/A,FALSE,"P-001";#N/A,#N/A,FALSE,"P-002";#N/A,#N/A,FALSE,"P-003";#N/A,#N/A,FALSE,"P-004";#N/A,#N/A,FALSE,"P-005";#N/A,#N/A,FALSE,"P-006";#N/A,#N/A,FALSE,"P-001,2,3,4,5";#N/A,#N/A,FALSE,"P-007";#N/A,#N/A,FALSE,"X-001";#N/A,#N/A,FALSE,"X-004"}</definedName>
    <definedName name="wrn.CBA_ST." localSheetId="0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wrn.CBA_ST." localSheetId="9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wrn.CBA_ST." localSheetId="1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wrn.CBA_ST.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wrn.Equipment._.List." localSheetId="0" hidden="1">{#N/A,#N/A,TRUE,"COVERSHEET";#N/A,#N/A,TRUE,"LEGEND";#N/A,#N/A,TRUE,"LIST"}</definedName>
    <definedName name="wrn.Equipment._.List." localSheetId="9" hidden="1">{#N/A,#N/A,TRUE,"COVERSHEET";#N/A,#N/A,TRUE,"LEGEND";#N/A,#N/A,TRUE,"LIST"}</definedName>
    <definedName name="wrn.Equipment._.List." localSheetId="1" hidden="1">{#N/A,#N/A,TRUE,"COVERSHEET";#N/A,#N/A,TRUE,"LEGEND";#N/A,#N/A,TRUE,"LIST"}</definedName>
    <definedName name="wrn.Equipment._.List." hidden="1">{#N/A,#N/A,TRUE,"COVERSHEET";#N/A,#N/A,TRUE,"LEGEND";#N/A,#N/A,TRUE,"LIST"}</definedName>
    <definedName name="ww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w" localSheetId="9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w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w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wwwwwwwwww" localSheetId="0">#REF!</definedName>
    <definedName name="wwwwwwwwwww" localSheetId="4">#REF!</definedName>
    <definedName name="wwwwwwwwwww" localSheetId="8">#REF!</definedName>
    <definedName name="wwwwwwwwwww" localSheetId="3">#REF!</definedName>
    <definedName name="wwwwwwwwwww" localSheetId="9">#REF!</definedName>
    <definedName name="wwwwwwwwwww" localSheetId="5">#REF!</definedName>
    <definedName name="wwwwwwwwwww" localSheetId="7">#REF!</definedName>
    <definedName name="wwwwwwwwwww" localSheetId="1">#REF!</definedName>
    <definedName name="wwwwwwwwwww" localSheetId="6">#REF!</definedName>
    <definedName name="wwwwwwwwwww">#REF!</definedName>
    <definedName name="X" localSheetId="0">#REF!</definedName>
    <definedName name="X" localSheetId="4">#REF!</definedName>
    <definedName name="X" localSheetId="8">#REF!</definedName>
    <definedName name="X" localSheetId="3">#REF!</definedName>
    <definedName name="X" localSheetId="5">#REF!</definedName>
    <definedName name="X" localSheetId="7">#REF!</definedName>
    <definedName name="X" localSheetId="1">#REF!</definedName>
    <definedName name="X" localSheetId="6">#REF!</definedName>
    <definedName name="X">#REF!</definedName>
    <definedName name="xssds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xssds" localSheetId="9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xssds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xssds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XX" localSheetId="0">[39]CAT_5!#REF!</definedName>
    <definedName name="XX" localSheetId="4">[39]CAT_5!#REF!</definedName>
    <definedName name="XX" localSheetId="8">[39]CAT_5!#REF!</definedName>
    <definedName name="XX" localSheetId="3">[39]CAT_5!#REF!</definedName>
    <definedName name="XX" localSheetId="5">[39]CAT_5!#REF!</definedName>
    <definedName name="XX" localSheetId="7">[39]CAT_5!#REF!</definedName>
    <definedName name="XX" localSheetId="1">[39]CAT_5!#REF!</definedName>
    <definedName name="XX" localSheetId="6">[39]CAT_5!#REF!</definedName>
    <definedName name="XX">[39]CAT_5!#REF!</definedName>
    <definedName name="xxax" localSheetId="0">#REF!</definedName>
    <definedName name="xxax" localSheetId="4">#REF!</definedName>
    <definedName name="xxax" localSheetId="8">#REF!</definedName>
    <definedName name="xxax" localSheetId="3">#REF!</definedName>
    <definedName name="xxax" localSheetId="9">#REF!</definedName>
    <definedName name="xxax" localSheetId="5">#REF!</definedName>
    <definedName name="xxax" localSheetId="7">#REF!</definedName>
    <definedName name="xxax" localSheetId="1">#REF!</definedName>
    <definedName name="xxax" localSheetId="6">#REF!</definedName>
    <definedName name="xxax">#REF!</definedName>
    <definedName name="XXX" localSheetId="0">#REF!</definedName>
    <definedName name="XXX" localSheetId="4">#REF!</definedName>
    <definedName name="XXX" localSheetId="8">#REF!</definedName>
    <definedName name="XXX" localSheetId="3">#REF!</definedName>
    <definedName name="XXX" localSheetId="5">#REF!</definedName>
    <definedName name="XXX" localSheetId="7">#REF!</definedName>
    <definedName name="XXX" localSheetId="1">#REF!</definedName>
    <definedName name="XXX" localSheetId="6">#REF!</definedName>
    <definedName name="XXX">#REF!</definedName>
    <definedName name="XXX_Final_Subcontractor_Supply" localSheetId="0">#REF!</definedName>
    <definedName name="XXX_Final_Subcontractor_Supply" localSheetId="4">#REF!</definedName>
    <definedName name="XXX_Final_Subcontractor_Supply" localSheetId="8">#REF!</definedName>
    <definedName name="XXX_Final_Subcontractor_Supply" localSheetId="3">#REF!</definedName>
    <definedName name="XXX_Final_Subcontractor_Supply" localSheetId="5">#REF!</definedName>
    <definedName name="XXX_Final_Subcontractor_Supply" localSheetId="7">#REF!</definedName>
    <definedName name="XXX_Final_Subcontractor_Supply" localSheetId="1">#REF!</definedName>
    <definedName name="XXX_Final_Subcontractor_Supply" localSheetId="6">#REF!</definedName>
    <definedName name="XXX_Final_Subcontractor_Supply">#REF!</definedName>
    <definedName name="XXXXX" localSheetId="0">#REF!</definedName>
    <definedName name="XXXXX" localSheetId="4">#REF!</definedName>
    <definedName name="XXXXX" localSheetId="8">#REF!</definedName>
    <definedName name="XXXXX" localSheetId="3">#REF!</definedName>
    <definedName name="XXXXX" localSheetId="5">#REF!</definedName>
    <definedName name="XXXXX" localSheetId="7">#REF!</definedName>
    <definedName name="XXXXX" localSheetId="1">#REF!</definedName>
    <definedName name="XXXXX" localSheetId="6">#REF!</definedName>
    <definedName name="XXXXX">#REF!</definedName>
    <definedName name="XY" localSheetId="0">[7]Cover!#REF!</definedName>
    <definedName name="XY" localSheetId="4">[7]Cover!#REF!</definedName>
    <definedName name="XY" localSheetId="8">[7]Cover!#REF!</definedName>
    <definedName name="XY" localSheetId="3">[7]Cover!#REF!</definedName>
    <definedName name="XY" localSheetId="5">[7]Cover!#REF!</definedName>
    <definedName name="XY" localSheetId="7">[7]Cover!#REF!</definedName>
    <definedName name="XY" localSheetId="1">[7]Cover!#REF!</definedName>
    <definedName name="XY" localSheetId="6">[7]Cover!#REF!</definedName>
    <definedName name="XY">[7]Cover!#REF!</definedName>
    <definedName name="Y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Y" localSheetId="9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Y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Y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YEN" localSheetId="0">#REF!</definedName>
    <definedName name="YEN" localSheetId="4">#REF!</definedName>
    <definedName name="YEN" localSheetId="8">#REF!</definedName>
    <definedName name="YEN" localSheetId="3">#REF!</definedName>
    <definedName name="YEN" localSheetId="9">#REF!</definedName>
    <definedName name="YEN" localSheetId="5">#REF!</definedName>
    <definedName name="YEN" localSheetId="7">#REF!</definedName>
    <definedName name="YEN" localSheetId="1">#REF!</definedName>
    <definedName name="YEN" localSheetId="6">#REF!</definedName>
    <definedName name="YEN">#REF!</definedName>
    <definedName name="YU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YU" localSheetId="9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YU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YU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Z" localSheetId="0">#REF!</definedName>
    <definedName name="Z" localSheetId="4">#REF!</definedName>
    <definedName name="Z" localSheetId="8">#REF!</definedName>
    <definedName name="Z" localSheetId="3">#REF!</definedName>
    <definedName name="Z" localSheetId="9">#REF!</definedName>
    <definedName name="Z" localSheetId="5">#REF!</definedName>
    <definedName name="Z" localSheetId="7">#REF!</definedName>
    <definedName name="Z" localSheetId="1">#REF!</definedName>
    <definedName name="Z" localSheetId="6">#REF!</definedName>
    <definedName name="Z">#REF!</definedName>
    <definedName name="zarib">0.853785640051613</definedName>
    <definedName name="ZZ" localSheetId="0">#REF!</definedName>
    <definedName name="ZZ" localSheetId="4">#REF!</definedName>
    <definedName name="ZZ" localSheetId="8">#REF!</definedName>
    <definedName name="ZZ" localSheetId="3">#REF!</definedName>
    <definedName name="ZZ" localSheetId="9">#REF!</definedName>
    <definedName name="ZZ" localSheetId="5">#REF!</definedName>
    <definedName name="ZZ" localSheetId="7">#REF!</definedName>
    <definedName name="ZZ" localSheetId="1">#REF!</definedName>
    <definedName name="ZZ" localSheetId="6">#REF!</definedName>
    <definedName name="ZZ">#REF!</definedName>
    <definedName name="ZZZ" localSheetId="0">#REF!</definedName>
    <definedName name="ZZZ" localSheetId="4">#REF!</definedName>
    <definedName name="ZZZ" localSheetId="8">#REF!</definedName>
    <definedName name="ZZZ" localSheetId="3">#REF!</definedName>
    <definedName name="ZZZ" localSheetId="5">#REF!</definedName>
    <definedName name="ZZZ" localSheetId="7">#REF!</definedName>
    <definedName name="ZZZ" localSheetId="1">#REF!</definedName>
    <definedName name="ZZZ" localSheetId="6">#REF!</definedName>
    <definedName name="ZZZ">#REF!</definedName>
    <definedName name="ب">" + "</definedName>
    <definedName name="بب100" localSheetId="0">'[40]Cover Sheet'!#REF!</definedName>
    <definedName name="بب100" localSheetId="4">'[40]Cover Sheet'!#REF!</definedName>
    <definedName name="بب100" localSheetId="8">'[40]Cover Sheet'!#REF!</definedName>
    <definedName name="بب100" localSheetId="3">'[40]Cover Sheet'!#REF!</definedName>
    <definedName name="بب100" localSheetId="9">'[40]Cover Sheet'!#REF!</definedName>
    <definedName name="بب100" localSheetId="5">'[40]Cover Sheet'!#REF!</definedName>
    <definedName name="بب100" localSheetId="7">'[40]Cover Sheet'!#REF!</definedName>
    <definedName name="بب100" localSheetId="1">'[40]Cover Sheet'!#REF!</definedName>
    <definedName name="بب100" localSheetId="6">'[40]Cover Sheet'!#REF!</definedName>
    <definedName name="بب100">'[40]Cover Sheet'!#REF!</definedName>
    <definedName name="ح463" localSheetId="0">[19]Original!#REF!</definedName>
    <definedName name="ح463" localSheetId="4">[19]Original!#REF!</definedName>
    <definedName name="ح463" localSheetId="8">[19]Original!#REF!</definedName>
    <definedName name="ح463" localSheetId="3">[19]Original!#REF!</definedName>
    <definedName name="ح463" localSheetId="9">[19]Original!#REF!</definedName>
    <definedName name="ح463" localSheetId="5">[19]Original!#REF!</definedName>
    <definedName name="ح463" localSheetId="7">[19]Original!#REF!</definedName>
    <definedName name="ح463" localSheetId="1">[19]Original!#REF!</definedName>
    <definedName name="ح463" localSheetId="6">[19]Original!#REF!</definedName>
    <definedName name="ح463">[19]Original!#REF!</definedName>
    <definedName name="زاثزن" localSheetId="0">#REF!</definedName>
    <definedName name="زاثزن" localSheetId="4">#REF!</definedName>
    <definedName name="زاثزن" localSheetId="8">#REF!</definedName>
    <definedName name="زاثزن" localSheetId="3">#REF!</definedName>
    <definedName name="زاثزن" localSheetId="9">#REF!</definedName>
    <definedName name="زاثزن" localSheetId="5">#REF!</definedName>
    <definedName name="زاثزن" localSheetId="7">#REF!</definedName>
    <definedName name="زاثزن" localSheetId="1">#REF!</definedName>
    <definedName name="زاثزن" localSheetId="6">#REF!</definedName>
    <definedName name="زاثزن">#REF!</definedName>
    <definedName name="س" localSheetId="0">#REF!</definedName>
    <definedName name="س" localSheetId="4">#REF!</definedName>
    <definedName name="س" localSheetId="8">#REF!</definedName>
    <definedName name="س" localSheetId="3">#REF!</definedName>
    <definedName name="س" localSheetId="5">#REF!</definedName>
    <definedName name="س" localSheetId="7">#REF!</definedName>
    <definedName name="س" localSheetId="1">#REF!</definedName>
    <definedName name="س" localSheetId="6">#REF!</definedName>
    <definedName name="س">#REF!</definedName>
    <definedName name="ش" localSheetId="0">[5]Original!#REF!</definedName>
    <definedName name="ش" localSheetId="4">[5]Original!#REF!</definedName>
    <definedName name="ش" localSheetId="8">[5]Original!#REF!</definedName>
    <definedName name="ش" localSheetId="3">[5]Original!#REF!</definedName>
    <definedName name="ش" localSheetId="5">[5]Original!#REF!</definedName>
    <definedName name="ش" localSheetId="7">[5]Original!#REF!</definedName>
    <definedName name="ش" localSheetId="1">[5]Original!#REF!</definedName>
    <definedName name="ش" localSheetId="6">[5]Original!#REF!</definedName>
    <definedName name="ش">[5]Original!#REF!</definedName>
    <definedName name="ش1213" localSheetId="0">#REF!</definedName>
    <definedName name="ش1213" localSheetId="4">#REF!</definedName>
    <definedName name="ش1213" localSheetId="8">#REF!</definedName>
    <definedName name="ش1213" localSheetId="3">#REF!</definedName>
    <definedName name="ش1213" localSheetId="9">#REF!</definedName>
    <definedName name="ش1213" localSheetId="5">#REF!</definedName>
    <definedName name="ش1213" localSheetId="7">#REF!</definedName>
    <definedName name="ش1213" localSheetId="1">#REF!</definedName>
    <definedName name="ش1213" localSheetId="6">#REF!</definedName>
    <definedName name="ش1213">#REF!</definedName>
    <definedName name="ش126" localSheetId="0">#REF!</definedName>
    <definedName name="ش126" localSheetId="4">#REF!</definedName>
    <definedName name="ش126" localSheetId="8">#REF!</definedName>
    <definedName name="ش126" localSheetId="3">#REF!</definedName>
    <definedName name="ش126" localSheetId="5">#REF!</definedName>
    <definedName name="ش126" localSheetId="7">#REF!</definedName>
    <definedName name="ش126" localSheetId="1">#REF!</definedName>
    <definedName name="ش126" localSheetId="6">#REF!</definedName>
    <definedName name="ش126">#REF!</definedName>
    <definedName name="ش2028" localSheetId="0">#REF!</definedName>
    <definedName name="ش2028" localSheetId="4">#REF!</definedName>
    <definedName name="ش2028" localSheetId="8">#REF!</definedName>
    <definedName name="ش2028" localSheetId="3">#REF!</definedName>
    <definedName name="ش2028" localSheetId="5">#REF!</definedName>
    <definedName name="ش2028" localSheetId="7">#REF!</definedName>
    <definedName name="ش2028" localSheetId="1">#REF!</definedName>
    <definedName name="ش2028" localSheetId="6">#REF!</definedName>
    <definedName name="ش2028">#REF!</definedName>
    <definedName name="ش2381" localSheetId="0">#REF!</definedName>
    <definedName name="ش2381" localSheetId="4">#REF!</definedName>
    <definedName name="ش2381" localSheetId="8">#REF!</definedName>
    <definedName name="ش2381" localSheetId="3">#REF!</definedName>
    <definedName name="ش2381" localSheetId="5">#REF!</definedName>
    <definedName name="ش2381" localSheetId="7">#REF!</definedName>
    <definedName name="ش2381" localSheetId="1">#REF!</definedName>
    <definedName name="ش2381" localSheetId="6">#REF!</definedName>
    <definedName name="ش2381">#REF!</definedName>
    <definedName name="ش241" localSheetId="0">#REF!</definedName>
    <definedName name="ش241" localSheetId="4">#REF!</definedName>
    <definedName name="ش241" localSheetId="8">#REF!</definedName>
    <definedName name="ش241" localSheetId="3">#REF!</definedName>
    <definedName name="ش241" localSheetId="5">#REF!</definedName>
    <definedName name="ش241" localSheetId="7">#REF!</definedName>
    <definedName name="ش241" localSheetId="1">#REF!</definedName>
    <definedName name="ش241" localSheetId="6">#REF!</definedName>
    <definedName name="ش241">#REF!</definedName>
    <definedName name="ش2804" localSheetId="0">#REF!</definedName>
    <definedName name="ش2804" localSheetId="4">#REF!</definedName>
    <definedName name="ش2804" localSheetId="8">#REF!</definedName>
    <definedName name="ش2804" localSheetId="3">#REF!</definedName>
    <definedName name="ش2804" localSheetId="5">#REF!</definedName>
    <definedName name="ش2804" localSheetId="7">#REF!</definedName>
    <definedName name="ش2804" localSheetId="1">#REF!</definedName>
    <definedName name="ش2804" localSheetId="6">#REF!</definedName>
    <definedName name="ش2804">#REF!</definedName>
    <definedName name="ش2882" localSheetId="0">#REF!</definedName>
    <definedName name="ش2882" localSheetId="4">#REF!</definedName>
    <definedName name="ش2882" localSheetId="8">#REF!</definedName>
    <definedName name="ش2882" localSheetId="3">#REF!</definedName>
    <definedName name="ش2882" localSheetId="5">#REF!</definedName>
    <definedName name="ش2882" localSheetId="7">#REF!</definedName>
    <definedName name="ش2882" localSheetId="1">#REF!</definedName>
    <definedName name="ش2882" localSheetId="6">#REF!</definedName>
    <definedName name="ش2882">#REF!</definedName>
    <definedName name="ش338" localSheetId="0">#REF!</definedName>
    <definedName name="ش338" localSheetId="4">#REF!</definedName>
    <definedName name="ش338" localSheetId="8">#REF!</definedName>
    <definedName name="ش338" localSheetId="3">#REF!</definedName>
    <definedName name="ش338" localSheetId="5">#REF!</definedName>
    <definedName name="ش338" localSheetId="7">#REF!</definedName>
    <definedName name="ش338" localSheetId="1">#REF!</definedName>
    <definedName name="ش338" localSheetId="6">#REF!</definedName>
    <definedName name="ش338">#REF!</definedName>
    <definedName name="شت465" localSheetId="0">[19]Original!#REF!</definedName>
    <definedName name="شت465" localSheetId="4">[19]Original!#REF!</definedName>
    <definedName name="شت465" localSheetId="8">[19]Original!#REF!</definedName>
    <definedName name="شت465" localSheetId="3">[19]Original!#REF!</definedName>
    <definedName name="شت465" localSheetId="5">[19]Original!#REF!</definedName>
    <definedName name="شت465" localSheetId="7">[19]Original!#REF!</definedName>
    <definedName name="شت465" localSheetId="1">[19]Original!#REF!</definedName>
    <definedName name="شت465" localSheetId="6">[19]Original!#REF!</definedName>
    <definedName name="شت465">[19]Original!#REF!</definedName>
    <definedName name="شط5238" localSheetId="0">[19]Original!#REF!</definedName>
    <definedName name="شط5238" localSheetId="4">[19]Original!#REF!</definedName>
    <definedName name="شط5238" localSheetId="8">[19]Original!#REF!</definedName>
    <definedName name="شط5238" localSheetId="3">[19]Original!#REF!</definedName>
    <definedName name="شط5238" localSheetId="5">[19]Original!#REF!</definedName>
    <definedName name="شط5238" localSheetId="7">[19]Original!#REF!</definedName>
    <definedName name="شط5238" localSheetId="1">[19]Original!#REF!</definedName>
    <definedName name="شط5238" localSheetId="6">[19]Original!#REF!</definedName>
    <definedName name="شط5238">[19]Original!#REF!</definedName>
    <definedName name="ض3" localSheetId="0">'[41]CPF P.O Status Report 07'!#REF!</definedName>
    <definedName name="ض3" localSheetId="4">'[41]CPF P.O Status Report 07'!#REF!</definedName>
    <definedName name="ض3" localSheetId="8">'[41]CPF P.O Status Report 07'!#REF!</definedName>
    <definedName name="ض3" localSheetId="3">'[41]CPF P.O Status Report 07'!#REF!</definedName>
    <definedName name="ض3" localSheetId="5">'[41]CPF P.O Status Report 07'!#REF!</definedName>
    <definedName name="ض3" localSheetId="7">'[41]CPF P.O Status Report 07'!#REF!</definedName>
    <definedName name="ض3" localSheetId="1">'[41]CPF P.O Status Report 07'!#REF!</definedName>
    <definedName name="ض3" localSheetId="6">'[41]CPF P.O Status Report 07'!#REF!</definedName>
    <definedName name="ض3">'[41]CPF P.O Status Report 07'!#REF!</definedName>
    <definedName name="ضض" localSheetId="0">#REF!</definedName>
    <definedName name="ضض" localSheetId="4">#REF!</definedName>
    <definedName name="ضض" localSheetId="8">#REF!</definedName>
    <definedName name="ضض" localSheetId="3">#REF!</definedName>
    <definedName name="ضض" localSheetId="9">#REF!</definedName>
    <definedName name="ضض" localSheetId="5">#REF!</definedName>
    <definedName name="ضض" localSheetId="7">#REF!</definedName>
    <definedName name="ضض" localSheetId="1">#REF!</definedName>
    <definedName name="ضض" localSheetId="6">#REF!</definedName>
    <definedName name="ضض">#REF!</definedName>
    <definedName name="ل4515" localSheetId="0">#REF!</definedName>
    <definedName name="ل4515" localSheetId="4">#REF!</definedName>
    <definedName name="ل4515" localSheetId="8">#REF!</definedName>
    <definedName name="ل4515" localSheetId="3">#REF!</definedName>
    <definedName name="ل4515" localSheetId="5">#REF!</definedName>
    <definedName name="ل4515" localSheetId="7">#REF!</definedName>
    <definedName name="ل4515" localSheetId="1">#REF!</definedName>
    <definedName name="ل4515" localSheetId="6">#REF!</definedName>
    <definedName name="ل4515">#REF!</definedName>
    <definedName name="لE320" localSheetId="0">'[42]DCI REV.G10'!#REF!</definedName>
    <definedName name="لE320" localSheetId="4">'[43]DCI REV.G10'!#REF!</definedName>
    <definedName name="لE320" localSheetId="8">'[43]DCI REV.G10'!#REF!</definedName>
    <definedName name="لE320" localSheetId="3">'[43]DCI REV.G10'!#REF!</definedName>
    <definedName name="لE320" localSheetId="5">'[43]DCI REV.G10'!#REF!</definedName>
    <definedName name="لE320" localSheetId="7">'[43]DCI REV.G10'!#REF!</definedName>
    <definedName name="لE320" localSheetId="1">'[42]DCI REV.G10'!#REF!</definedName>
    <definedName name="لE320" localSheetId="6">'[43]DCI REV.G10'!#REF!</definedName>
    <definedName name="لE320">'[43]DCI REV.G10'!#REF!</definedName>
    <definedName name="مصالح" localSheetId="0" hidden="1">[44]dates!#REF!</definedName>
    <definedName name="مصالح" localSheetId="4" hidden="1">[44]dates!#REF!</definedName>
    <definedName name="مصالح" localSheetId="8" hidden="1">[44]dates!#REF!</definedName>
    <definedName name="مصالح" localSheetId="3" hidden="1">[44]dates!#REF!</definedName>
    <definedName name="مصالح" localSheetId="5" hidden="1">[44]dates!#REF!</definedName>
    <definedName name="مصالح" localSheetId="7" hidden="1">[44]dates!#REF!</definedName>
    <definedName name="مصالح" localSheetId="1" hidden="1">[44]dates!#REF!</definedName>
    <definedName name="مصالح" localSheetId="6" hidden="1">[44]dates!#REF!</definedName>
    <definedName name="مصالح" hidden="1">[44]dates!#REF!</definedName>
    <definedName name="منحني" localSheetId="0">#REF!</definedName>
    <definedName name="منحني" localSheetId="4">#REF!</definedName>
    <definedName name="منحني" localSheetId="8">#REF!</definedName>
    <definedName name="منحني" localSheetId="3">#REF!</definedName>
    <definedName name="منحني" localSheetId="9">#REF!</definedName>
    <definedName name="منحني" localSheetId="5">#REF!</definedName>
    <definedName name="منحني" localSheetId="7">#REF!</definedName>
    <definedName name="منحني" localSheetId="1">#REF!</definedName>
    <definedName name="منحني" localSheetId="6">#REF!</definedName>
    <definedName name="منحني">#REF!</definedName>
    <definedName name="ننن" localSheetId="0" hidden="1">{#N/A,#N/A,TRUE,"COVERSHEET";#N/A,#N/A,TRUE,"LEGEND";#N/A,#N/A,TRUE,"LIST"}</definedName>
    <definedName name="ننن" localSheetId="9" hidden="1">{#N/A,#N/A,TRUE,"COVERSHEET";#N/A,#N/A,TRUE,"LEGEND";#N/A,#N/A,TRUE,"LIST"}</definedName>
    <definedName name="ننن" localSheetId="1" hidden="1">{#N/A,#N/A,TRUE,"COVERSHEET";#N/A,#N/A,TRUE,"LEGEND";#N/A,#N/A,TRUE,"LIST"}</definedName>
    <definedName name="ننن" hidden="1">{#N/A,#N/A,TRUE,"COVERSHEET";#N/A,#N/A,TRUE,"LEGEND";#N/A,#N/A,TRUE,"LIST"}</definedName>
    <definedName name="ه232" localSheetId="0">#REF!</definedName>
    <definedName name="ه232" localSheetId="4">#REF!</definedName>
    <definedName name="ه232" localSheetId="8">#REF!</definedName>
    <definedName name="ه232" localSheetId="3">#REF!</definedName>
    <definedName name="ه232" localSheetId="9">#REF!</definedName>
    <definedName name="ه232" localSheetId="5">#REF!</definedName>
    <definedName name="ه232" localSheetId="7">#REF!</definedName>
    <definedName name="ه232" localSheetId="1">#REF!</definedName>
    <definedName name="ه232" localSheetId="6">#REF!</definedName>
    <definedName name="ه232">#REF!</definedName>
    <definedName name="و">" و "</definedName>
    <definedName name="ي106" localSheetId="0">#REF!</definedName>
    <definedName name="ي106" localSheetId="4">#REF!</definedName>
    <definedName name="ي106" localSheetId="8">#REF!</definedName>
    <definedName name="ي106" localSheetId="3">#REF!</definedName>
    <definedName name="ي106" localSheetId="9">#REF!</definedName>
    <definedName name="ي106" localSheetId="5">#REF!</definedName>
    <definedName name="ي106" localSheetId="7">#REF!</definedName>
    <definedName name="ي106" localSheetId="1">#REF!</definedName>
    <definedName name="ي106" localSheetId="6">#REF!</definedName>
    <definedName name="ي106">#REF!</definedName>
    <definedName name="버티">#N/A</definedName>
    <definedName name="ㅇ191" localSheetId="0">#REF!</definedName>
    <definedName name="ㅇ191" localSheetId="4">#REF!</definedName>
    <definedName name="ㅇ191" localSheetId="8">#REF!</definedName>
    <definedName name="ㅇ191" localSheetId="3">#REF!</definedName>
    <definedName name="ㅇ191" localSheetId="9">#REF!</definedName>
    <definedName name="ㅇ191" localSheetId="5">#REF!</definedName>
    <definedName name="ㅇ191" localSheetId="7">#REF!</definedName>
    <definedName name="ㅇ191" localSheetId="1">#REF!</definedName>
    <definedName name="ㅇ191" localSheetId="6">#REF!</definedName>
    <definedName name="ㅇ191">#REF!</definedName>
    <definedName name="약수">#N/A</definedName>
    <definedName name="이태원" localSheetId="0">'[33]IT-BAT'!#REF!</definedName>
    <definedName name="이태원" localSheetId="4">'[33]IT-BAT'!#REF!</definedName>
    <definedName name="이태원" localSheetId="8">'[33]IT-BAT'!#REF!</definedName>
    <definedName name="이태원" localSheetId="3">'[33]IT-BAT'!#REF!</definedName>
    <definedName name="이태원" localSheetId="9">'[33]IT-BAT'!#REF!</definedName>
    <definedName name="이태원" localSheetId="5">'[33]IT-BAT'!#REF!</definedName>
    <definedName name="이태원" localSheetId="7">'[33]IT-BAT'!#REF!</definedName>
    <definedName name="이태원" localSheetId="1">'[33]IT-BAT'!#REF!</definedName>
    <definedName name="이태원" localSheetId="6">'[33]IT-BAT'!#REF!</definedName>
    <definedName name="이태원">'[33]IT-BAT'!#REF!</definedName>
    <definedName name="정성경" localSheetId="0">#REF!</definedName>
    <definedName name="정성경" localSheetId="4">#REF!</definedName>
    <definedName name="정성경" localSheetId="8">#REF!</definedName>
    <definedName name="정성경" localSheetId="3">#REF!</definedName>
    <definedName name="정성경" localSheetId="9">#REF!</definedName>
    <definedName name="정성경" localSheetId="5">#REF!</definedName>
    <definedName name="정성경" localSheetId="7">#REF!</definedName>
    <definedName name="정성경" localSheetId="1">#REF!</definedName>
    <definedName name="정성경" localSheetId="6">#REF!</definedName>
    <definedName name="정성경">#REF!</definedName>
    <definedName name="조직표현장" hidden="1">'[45]간접비 총괄표'!$I$10:$I$1248</definedName>
    <definedName name="한강진">#N/A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2" i="18" l="1"/>
  <c r="N31" i="18"/>
  <c r="L29" i="18"/>
  <c r="L30" i="18" s="1"/>
  <c r="N30" i="18" s="1"/>
  <c r="L28" i="18"/>
  <c r="N28" i="18" s="1"/>
  <c r="L26" i="18"/>
  <c r="N26" i="18" s="1"/>
  <c r="N25" i="18"/>
  <c r="N24" i="18"/>
  <c r="N13" i="18"/>
  <c r="N12" i="18"/>
  <c r="L10" i="18"/>
  <c r="L11" i="18" s="1"/>
  <c r="N11" i="18" s="1"/>
  <c r="L9" i="18"/>
  <c r="N9" i="18" s="1"/>
  <c r="L7" i="18"/>
  <c r="N7" i="18" s="1"/>
  <c r="N6" i="18"/>
  <c r="N5" i="18"/>
  <c r="N10" i="18" l="1"/>
  <c r="L34" i="18"/>
  <c r="L33" i="18"/>
  <c r="L35" i="18"/>
  <c r="N29" i="18"/>
  <c r="L16" i="18"/>
  <c r="L14" i="18"/>
  <c r="L15" i="18"/>
  <c r="I9" i="21"/>
  <c r="L36" i="18" l="1"/>
  <c r="L17" i="18"/>
  <c r="I31" i="24"/>
  <c r="I30" i="24"/>
  <c r="I24" i="24"/>
  <c r="I32" i="24" l="1"/>
  <c r="D54" i="23"/>
  <c r="D51" i="23"/>
  <c r="D53" i="23" s="1"/>
  <c r="D49" i="23"/>
  <c r="D43" i="23"/>
  <c r="D40" i="23"/>
  <c r="D42" i="23" s="1"/>
  <c r="D38" i="23"/>
  <c r="I14" i="24"/>
  <c r="I11" i="24"/>
  <c r="I13" i="24" s="1"/>
  <c r="I7" i="24"/>
  <c r="D11" i="24"/>
  <c r="D13" i="24" s="1"/>
  <c r="D14" i="24"/>
  <c r="D7" i="24"/>
  <c r="D44" i="23" l="1"/>
  <c r="D55" i="23"/>
  <c r="I15" i="24"/>
  <c r="D15" i="24"/>
  <c r="D7" i="18" l="1"/>
  <c r="D25" i="23" l="1"/>
  <c r="D26" i="23" s="1"/>
  <c r="D28" i="23" s="1"/>
  <c r="D29" i="23" s="1"/>
  <c r="D30" i="23" s="1"/>
  <c r="D50" i="23" s="1"/>
  <c r="G17" i="23"/>
  <c r="D17" i="23"/>
  <c r="F10" i="23"/>
  <c r="F9" i="23"/>
  <c r="F8" i="23"/>
  <c r="H7" i="23"/>
  <c r="F7" i="23"/>
  <c r="G7" i="23" s="1"/>
  <c r="F6" i="23"/>
  <c r="F5" i="23"/>
  <c r="F11" i="23" l="1"/>
  <c r="H6" i="23"/>
  <c r="J6" i="23" s="1"/>
  <c r="H10" i="23"/>
  <c r="J10" i="23" s="1"/>
  <c r="J7" i="23"/>
  <c r="D18" i="23"/>
  <c r="G9" i="23"/>
  <c r="I9" i="23" s="1"/>
  <c r="G6" i="23"/>
  <c r="I6" i="23" s="1"/>
  <c r="G10" i="23"/>
  <c r="I10" i="23" s="1"/>
  <c r="D31" i="23"/>
  <c r="H5" i="23"/>
  <c r="G8" i="23"/>
  <c r="I8" i="23" s="1"/>
  <c r="H9" i="23"/>
  <c r="J9" i="23" s="1"/>
  <c r="I7" i="23"/>
  <c r="H8" i="23"/>
  <c r="J8" i="23" s="1"/>
  <c r="M30" i="7"/>
  <c r="M31" i="7"/>
  <c r="M33" i="7" s="1"/>
  <c r="M34" i="7" s="1"/>
  <c r="M12" i="7"/>
  <c r="M13" i="7" s="1"/>
  <c r="H11" i="23" l="1"/>
  <c r="G5" i="23"/>
  <c r="G11" i="23" s="1"/>
  <c r="D39" i="23" s="1"/>
  <c r="J5" i="23"/>
  <c r="J11" i="23" s="1"/>
  <c r="J12" i="23" s="1"/>
  <c r="M32" i="7"/>
  <c r="M15" i="7"/>
  <c r="M16" i="7" s="1"/>
  <c r="M14" i="7"/>
  <c r="D9" i="1"/>
  <c r="I5" i="23" l="1"/>
  <c r="I11" i="23" s="1"/>
  <c r="I12" i="23" s="1"/>
  <c r="M12" i="23" s="1"/>
  <c r="M13" i="23" s="1"/>
  <c r="I9" i="22"/>
  <c r="D6" i="22" l="1"/>
  <c r="D8" i="22" s="1"/>
  <c r="F14" i="22" s="1"/>
  <c r="D13" i="22"/>
  <c r="G6" i="7" l="1"/>
  <c r="D7" i="1" l="1"/>
  <c r="D15" i="21" l="1"/>
  <c r="D13" i="20" l="1"/>
  <c r="D28" i="20"/>
  <c r="D27" i="20" l="1"/>
  <c r="D29" i="20" s="1"/>
  <c r="D15" i="20"/>
  <c r="D16" i="20" s="1"/>
  <c r="D17" i="20" l="1"/>
  <c r="D22" i="20" s="1"/>
  <c r="G7" i="19"/>
  <c r="H7" i="19" s="1"/>
  <c r="E7" i="19"/>
  <c r="D23" i="20" l="1"/>
  <c r="F29" i="20" s="1"/>
  <c r="I7" i="19"/>
  <c r="J7" i="19" s="1"/>
  <c r="F8" i="8" l="1"/>
  <c r="F30" i="8" l="1"/>
  <c r="D29" i="8"/>
  <c r="F29" i="8" s="1"/>
  <c r="D27" i="8"/>
  <c r="F27" i="8" s="1"/>
  <c r="F26" i="8"/>
  <c r="F25" i="8"/>
  <c r="F35" i="7"/>
  <c r="D34" i="7"/>
  <c r="F34" i="7" s="1"/>
  <c r="D32" i="7"/>
  <c r="F32" i="7" s="1"/>
  <c r="F31" i="7"/>
  <c r="F30" i="7"/>
  <c r="F13" i="18"/>
  <c r="F12" i="18"/>
  <c r="D10" i="18"/>
  <c r="F10" i="18" s="1"/>
  <c r="D9" i="18"/>
  <c r="F9" i="18" s="1"/>
  <c r="F7" i="18"/>
  <c r="F6" i="18"/>
  <c r="F5" i="18"/>
  <c r="D7" i="13"/>
  <c r="F7" i="13" s="1"/>
  <c r="F12" i="13"/>
  <c r="F13" i="13"/>
  <c r="F6" i="13"/>
  <c r="F5" i="13"/>
  <c r="D10" i="13"/>
  <c r="F10" i="13" s="1"/>
  <c r="H35" i="7" l="1"/>
  <c r="D36" i="7"/>
  <c r="D31" i="8"/>
  <c r="D14" i="18"/>
  <c r="D11" i="18"/>
  <c r="F11" i="18" s="1"/>
  <c r="D15" i="18" s="1"/>
  <c r="D16" i="18"/>
  <c r="D11" i="13"/>
  <c r="D17" i="18" l="1"/>
  <c r="F11" i="13"/>
  <c r="D9" i="13"/>
  <c r="F9" i="13" l="1"/>
  <c r="D16" i="13" l="1"/>
  <c r="D14" i="13"/>
  <c r="D15" i="13"/>
  <c r="F7" i="8" l="1"/>
  <c r="I8" i="8" s="1"/>
  <c r="F5" i="8"/>
  <c r="F6" i="8"/>
  <c r="F9" i="8" l="1"/>
  <c r="G9" i="7"/>
  <c r="G8" i="7"/>
  <c r="G7" i="7"/>
  <c r="G5" i="7"/>
  <c r="E17" i="7" l="1"/>
  <c r="C17" i="7" s="1"/>
  <c r="F11" i="8"/>
  <c r="F12" i="8" s="1"/>
  <c r="F10" i="8"/>
  <c r="D19" i="8" s="1"/>
  <c r="D20" i="8" s="1"/>
  <c r="D21" i="8" s="1"/>
  <c r="G31" i="8" s="1"/>
  <c r="G10" i="7"/>
  <c r="G11" i="7" s="1"/>
  <c r="D24" i="7" s="1"/>
  <c r="D25" i="7" s="1"/>
  <c r="D26" i="7" s="1"/>
  <c r="G36" i="7" s="1"/>
  <c r="G12" i="7" l="1"/>
  <c r="G13" i="7" l="1"/>
  <c r="G14" i="7" s="1"/>
  <c r="G16" i="7" l="1"/>
  <c r="G17" i="7" s="1"/>
  <c r="D16" i="1"/>
  <c r="D17" i="1" s="1"/>
  <c r="D5" i="21" l="1"/>
  <c r="D6" i="21"/>
  <c r="D19" i="1"/>
  <c r="F10" i="1" s="1"/>
  <c r="D20" i="1"/>
  <c r="D7" i="21" l="1"/>
  <c r="D8" i="21" s="1"/>
  <c r="D10" i="21" s="1"/>
  <c r="F16" i="21" s="1"/>
  <c r="D10" i="1" l="1"/>
  <c r="D17" i="13"/>
</calcChain>
</file>

<file path=xl/comments1.xml><?xml version="1.0" encoding="utf-8"?>
<comments xmlns="http://schemas.openxmlformats.org/spreadsheetml/2006/main">
  <authors>
    <author>Roshanak Haditalab</author>
    <author>Ghazale Ataie</author>
  </authors>
  <commentList>
    <comment ref="F5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IPS-E-PR-330.</t>
        </r>
      </text>
    </comment>
    <comment ref="F6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IPS-E-PR-330.</t>
        </r>
      </text>
    </comment>
    <comment ref="M17" authorId="1">
      <text>
        <r>
          <rPr>
            <b/>
            <sz val="9"/>
            <color indexed="81"/>
            <rFont val="Tahoma"/>
            <family val="2"/>
          </rPr>
          <t>Ghazale Ataie:</t>
        </r>
        <r>
          <rPr>
            <sz val="9"/>
            <color indexed="81"/>
            <rFont val="Tahoma"/>
            <family val="2"/>
          </rPr>
          <t xml:space="preserve">
Minimum nozzle size=2 in</t>
        </r>
      </text>
    </comment>
    <comment ref="M35" authorId="1">
      <text>
        <r>
          <rPr>
            <b/>
            <sz val="9"/>
            <color indexed="81"/>
            <rFont val="Tahoma"/>
            <family val="2"/>
          </rPr>
          <t>Ghazale Ataie:</t>
        </r>
        <r>
          <rPr>
            <sz val="9"/>
            <color indexed="81"/>
            <rFont val="Tahoma"/>
            <family val="2"/>
          </rPr>
          <t xml:space="preserve">
Minimum nozzle size=2 in</t>
        </r>
      </text>
    </comment>
  </commentList>
</comments>
</file>

<file path=xl/comments2.xml><?xml version="1.0" encoding="utf-8"?>
<comments xmlns="http://schemas.openxmlformats.org/spreadsheetml/2006/main">
  <authors>
    <author>Roshanak Haditalab</author>
  </authors>
  <commentList>
    <comment ref="E11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3 ~ 4</t>
        </r>
      </text>
    </comment>
  </commentList>
</comments>
</file>

<file path=xl/comments3.xml><?xml version="1.0" encoding="utf-8"?>
<comments xmlns="http://schemas.openxmlformats.org/spreadsheetml/2006/main">
  <authors>
    <author>Roshanak Haditalab</author>
  </authors>
  <commentList>
    <comment ref="G5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70/30 in yellow row.</t>
        </r>
      </text>
    </comment>
    <comment ref="D16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vendor data.</t>
        </r>
      </text>
    </comment>
    <comment ref="D29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5 lit/day per kW</t>
        </r>
      </text>
    </comment>
  </commentList>
</comments>
</file>

<file path=xl/comments4.xml><?xml version="1.0" encoding="utf-8"?>
<comments xmlns="http://schemas.openxmlformats.org/spreadsheetml/2006/main">
  <authors>
    <author>Roshanak Haditalab</author>
  </authors>
  <commentList>
    <comment ref="O17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slug catcher drum capacity from bottom to NLL.
ID: 3600 mm, L:10800 mm, NLL: 1500 mm</t>
        </r>
      </text>
    </comment>
    <comment ref="O36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slug catcher drum capacity from bottom to NLL.
ID: 3600 mm, L:10800 mm, NLL: 1500 mm</t>
        </r>
      </text>
    </comment>
  </commentList>
</comments>
</file>

<file path=xl/comments5.xml><?xml version="1.0" encoding="utf-8"?>
<comments xmlns="http://schemas.openxmlformats.org/spreadsheetml/2006/main">
  <authors>
    <author>Roshanak Haditalab</author>
  </authors>
  <commentList>
    <comment ref="G17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Besed on vendor data.</t>
        </r>
      </text>
    </comment>
  </commentList>
</comments>
</file>

<file path=xl/comments6.xml><?xml version="1.0" encoding="utf-8"?>
<comments xmlns="http://schemas.openxmlformats.org/spreadsheetml/2006/main">
  <authors>
    <author>Roshanak Haditalab</author>
  </authors>
  <commentList>
    <comment ref="D5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piping plot plan.</t>
        </r>
      </text>
    </comment>
    <comment ref="D6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piping plot plan.</t>
        </r>
      </text>
    </comment>
    <comment ref="D7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piping plot plan.</t>
        </r>
      </text>
    </comment>
    <comment ref="D8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piping plot plan.</t>
        </r>
      </text>
    </comment>
    <comment ref="D14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client's data.</t>
        </r>
      </text>
    </comment>
  </commentList>
</comments>
</file>

<file path=xl/sharedStrings.xml><?xml version="1.0" encoding="utf-8"?>
<sst xmlns="http://schemas.openxmlformats.org/spreadsheetml/2006/main" count="678" uniqueCount="199">
  <si>
    <t>LLL</t>
  </si>
  <si>
    <t>HLL</t>
  </si>
  <si>
    <t>m3</t>
  </si>
  <si>
    <t>m</t>
  </si>
  <si>
    <t>Elevation</t>
  </si>
  <si>
    <t>m3/hr</t>
  </si>
  <si>
    <t>bar</t>
  </si>
  <si>
    <t>HHLL</t>
  </si>
  <si>
    <t>LLLL</t>
  </si>
  <si>
    <t>-</t>
  </si>
  <si>
    <t>Person</t>
  </si>
  <si>
    <t>Usage</t>
  </si>
  <si>
    <t>lit/day.person</t>
  </si>
  <si>
    <t>m3/day.person</t>
  </si>
  <si>
    <t>m3/day</t>
  </si>
  <si>
    <t>Hold-Up</t>
  </si>
  <si>
    <t>day</t>
  </si>
  <si>
    <t>Total Vol.</t>
  </si>
  <si>
    <t>Item</t>
  </si>
  <si>
    <t>Qty.</t>
  </si>
  <si>
    <t>Injec. Point</t>
  </si>
  <si>
    <t>Q max.</t>
  </si>
  <si>
    <t>Q max. total</t>
  </si>
  <si>
    <t>Gas From Binak</t>
  </si>
  <si>
    <t>Gas From Golkhari</t>
  </si>
  <si>
    <t>V-2105 Outlet</t>
  </si>
  <si>
    <t>Unit</t>
  </si>
  <si>
    <t>V-2103 Outlet</t>
  </si>
  <si>
    <t>V-2205 Outlet</t>
  </si>
  <si>
    <t>Pipeline</t>
  </si>
  <si>
    <t>kW</t>
  </si>
  <si>
    <t>Generato Size</t>
  </si>
  <si>
    <t>lit/hr</t>
  </si>
  <si>
    <t>Diesel Consumption</t>
  </si>
  <si>
    <t>gal/hr</t>
  </si>
  <si>
    <t>Total</t>
  </si>
  <si>
    <t>Diesel max.</t>
  </si>
  <si>
    <t>Diesel min.</t>
  </si>
  <si>
    <t xml:space="preserve">Q total max. </t>
  </si>
  <si>
    <t xml:space="preserve">Q total min. </t>
  </si>
  <si>
    <t>Rated Capacity</t>
  </si>
  <si>
    <t>Diff. Pressure</t>
  </si>
  <si>
    <t>Hydraulic Power</t>
  </si>
  <si>
    <t>Total Hydraulic Pow.</t>
  </si>
  <si>
    <t>Working Capacity</t>
  </si>
  <si>
    <t>Length (L)</t>
  </si>
  <si>
    <t>Nominal Capacity</t>
  </si>
  <si>
    <t>Efficiency</t>
  </si>
  <si>
    <t>BHP</t>
  </si>
  <si>
    <t>kg/m3</t>
  </si>
  <si>
    <t>Density</t>
  </si>
  <si>
    <t>On/Off Valve</t>
  </si>
  <si>
    <t>Control Valve</t>
  </si>
  <si>
    <t>Variable Pitch air cooler</t>
  </si>
  <si>
    <t>Total Instrument Air Consumption</t>
  </si>
  <si>
    <t>30% Over Design</t>
  </si>
  <si>
    <t>Nm3/hr</t>
  </si>
  <si>
    <t>Total Consumption</t>
  </si>
  <si>
    <t>Barometric Pressure P0</t>
  </si>
  <si>
    <t>Initial Air Receiver Pressure P1</t>
  </si>
  <si>
    <t>Final Air Receiver Pressure P2</t>
  </si>
  <si>
    <t>Air Receiver Retention time</t>
  </si>
  <si>
    <t xml:space="preserve">Total Plant Air Consumption  </t>
  </si>
  <si>
    <t>Sm3/hr</t>
  </si>
  <si>
    <t>Value</t>
  </si>
  <si>
    <t>barg</t>
  </si>
  <si>
    <t>min</t>
  </si>
  <si>
    <t>Methanol Injection Pack.</t>
  </si>
  <si>
    <t>Lean Glycol Tank Blanketing</t>
  </si>
  <si>
    <t>Plant Air</t>
  </si>
  <si>
    <t>Air Dryer Regenration</t>
  </si>
  <si>
    <t>Total Instrument Air  Consumption</t>
  </si>
  <si>
    <t>Gas Compressor Instrument Air</t>
  </si>
  <si>
    <t>Dehydration</t>
  </si>
  <si>
    <t>Dryer Inlet</t>
  </si>
  <si>
    <t>Air Compressor Outlet</t>
  </si>
  <si>
    <t>Max. Air Receiver Required Vol.</t>
  </si>
  <si>
    <t>mm</t>
  </si>
  <si>
    <t>Type of Head</t>
  </si>
  <si>
    <t>Elliptical</t>
  </si>
  <si>
    <t>Max. Nitrogen Receiver Required Vol.</t>
  </si>
  <si>
    <t>Vol. from Bottom to HLL</t>
  </si>
  <si>
    <t>Vol. from Bottom to LLL</t>
  </si>
  <si>
    <t>Corrosion Consumption</t>
  </si>
  <si>
    <t>Diesel Generator Consumption</t>
  </si>
  <si>
    <t>Fire Diesel Pump Consumption</t>
  </si>
  <si>
    <t>Water Consumption</t>
  </si>
  <si>
    <t>Instrument &amp; Plant Air Consumption</t>
  </si>
  <si>
    <t>Nitrogen Consumption</t>
  </si>
  <si>
    <t>Nitrogen Receiver Vessel Sizing</t>
  </si>
  <si>
    <t>Diameter (ID)</t>
  </si>
  <si>
    <t>Height (H)</t>
  </si>
  <si>
    <t xml:space="preserve">Total Plant Nitrogen Consumption  </t>
  </si>
  <si>
    <t xml:space="preserve">Gas Compressor </t>
  </si>
  <si>
    <t>Depth of Head</t>
  </si>
  <si>
    <t>Radius</t>
  </si>
  <si>
    <t>Unit Cons.</t>
  </si>
  <si>
    <t>Total Cons.</t>
  </si>
  <si>
    <t>Air Receiver Capacity</t>
  </si>
  <si>
    <t>Air Receiver Sizing (Vertical)</t>
  </si>
  <si>
    <t>Tank Sizing (Vertical)</t>
  </si>
  <si>
    <t>Vessel Sizing (Horizontal)</t>
  </si>
  <si>
    <t>Total Nitrogen</t>
  </si>
  <si>
    <t>Glycol Sump Vessel</t>
  </si>
  <si>
    <t>purge gas pressure</t>
  </si>
  <si>
    <t>ft/s</t>
  </si>
  <si>
    <t>m/s</t>
  </si>
  <si>
    <t>in</t>
  </si>
  <si>
    <t>A(m2)</t>
  </si>
  <si>
    <t>Am3/s</t>
  </si>
  <si>
    <t>Am3/hr</t>
  </si>
  <si>
    <t>Flare header size</t>
  </si>
  <si>
    <t>ignition panel cosumption</t>
  </si>
  <si>
    <t>kg/hr</t>
  </si>
  <si>
    <t>Blanketing</t>
  </si>
  <si>
    <t>10% Over Design + Total</t>
  </si>
  <si>
    <t>Nitrogen Receiver Sizing (Vertical)</t>
  </si>
  <si>
    <t>Liquid Level</t>
  </si>
  <si>
    <t>Sump Sizing</t>
  </si>
  <si>
    <t>Width (W)</t>
  </si>
  <si>
    <t>Area</t>
  </si>
  <si>
    <t>Rain Rate</t>
  </si>
  <si>
    <t>m2</t>
  </si>
  <si>
    <t>Max. Rainfall</t>
  </si>
  <si>
    <t>mm/hr</t>
  </si>
  <si>
    <t>m/hr</t>
  </si>
  <si>
    <t>m/min</t>
  </si>
  <si>
    <t>Hold-Up time</t>
  </si>
  <si>
    <t>Hight (H)</t>
  </si>
  <si>
    <t>Full Volume</t>
  </si>
  <si>
    <t>Usable Volume</t>
  </si>
  <si>
    <t>Rain Volume</t>
  </si>
  <si>
    <t>Length 1</t>
  </si>
  <si>
    <t>Width 1</t>
  </si>
  <si>
    <t>Length 2</t>
  </si>
  <si>
    <t>Width 2</t>
  </si>
  <si>
    <t>Length 3</t>
  </si>
  <si>
    <t>Width 3</t>
  </si>
  <si>
    <t>Length 4</t>
  </si>
  <si>
    <t>Width 4</t>
  </si>
  <si>
    <t>Rainfall</t>
  </si>
  <si>
    <t>14 DAY</t>
  </si>
  <si>
    <t>60 BAR PUMP</t>
  </si>
  <si>
    <t>Storage Time</t>
  </si>
  <si>
    <t>Storage Volume</t>
  </si>
  <si>
    <t>Diameter</t>
  </si>
  <si>
    <t>Height</t>
  </si>
  <si>
    <t>High Pre. Flow Rate</t>
  </si>
  <si>
    <t>Low Pre. Flow Rate</t>
  </si>
  <si>
    <t>Total Flow Rate</t>
  </si>
  <si>
    <t>Rated Flow Rate</t>
  </si>
  <si>
    <t xml:space="preserve">Inlet Nozzle Sizing </t>
  </si>
  <si>
    <t>Variable</t>
  </si>
  <si>
    <t>Unite</t>
  </si>
  <si>
    <t xml:space="preserve"> A constant used during inlet nozzle sizing</t>
  </si>
  <si>
    <t>ɛ</t>
  </si>
  <si>
    <t>A constant used during gas outlet nozzle sizing</t>
  </si>
  <si>
    <t>X</t>
  </si>
  <si>
    <t>Gas Density</t>
  </si>
  <si>
    <t>ρv</t>
  </si>
  <si>
    <t>Kg/m3</t>
  </si>
  <si>
    <t>Gas Flowrate</t>
  </si>
  <si>
    <t>Qv</t>
  </si>
  <si>
    <t>Liquid Density</t>
  </si>
  <si>
    <t>ρL</t>
  </si>
  <si>
    <t>Liquid Flowrate</t>
  </si>
  <si>
    <t>QL</t>
  </si>
  <si>
    <t>( Inlet mixture density )</t>
  </si>
  <si>
    <t>ρin</t>
  </si>
  <si>
    <t>Vin</t>
  </si>
  <si>
    <t>ρin Vin^2</t>
  </si>
  <si>
    <t>Ain</t>
  </si>
  <si>
    <t>Calculated inlet nozzle diameter</t>
  </si>
  <si>
    <t>Din</t>
  </si>
  <si>
    <t>Selected Nozzle</t>
  </si>
  <si>
    <t>Note : 
   ε should be 1000 when no inlet device is foreseen.
   ε should be 1500 when a half-open pipe is used.
   ε should be 6000 when a vane pack is used</t>
  </si>
  <si>
    <t xml:space="preserve">Gas Outlet Nozzle  Sizing </t>
  </si>
  <si>
    <t>VgOut</t>
  </si>
  <si>
    <t>AgOut</t>
  </si>
  <si>
    <t>DgOut</t>
  </si>
  <si>
    <t xml:space="preserve">The product (ρin Vin^2 )shall not exceed ɛ  </t>
  </si>
  <si>
    <t>ρin*Vin^2</t>
  </si>
  <si>
    <t xml:space="preserve">The product (ρin*Vin^2 )shall not exceed ɛ  </t>
  </si>
  <si>
    <t>Fuel Oil Storage Drum Calculation</t>
  </si>
  <si>
    <t>Drum Diameter</t>
  </si>
  <si>
    <t>Drum Length</t>
  </si>
  <si>
    <t>Drum Total Volume</t>
  </si>
  <si>
    <t>Maximum Fuel Oil Consumption</t>
  </si>
  <si>
    <t>Liquid Volume HLL</t>
  </si>
  <si>
    <t>Liquid Volume LLL</t>
  </si>
  <si>
    <t>Storage Volume (between HLL &amp; LLL)</t>
  </si>
  <si>
    <t xml:space="preserve">FIRE WATER </t>
  </si>
  <si>
    <t>DISEIL GENERATOR</t>
  </si>
  <si>
    <t>SLUGE CATCHER</t>
  </si>
  <si>
    <t>Based on Slug Catcher drum bottom to LLL . &amp;  Inlet K.O. Drum bottom to HLL.</t>
  </si>
  <si>
    <t>Vessel Sizing (Horizontal) Slug Catcher</t>
  </si>
  <si>
    <t>Vessel Sizing (Horizontal) Inlet K.O. drum</t>
  </si>
  <si>
    <t>Fuel Oil Storage Drum Calculation(fire Diesel pump)</t>
  </si>
  <si>
    <t>Fuel Oil Storage Drum Calculation(Diesel generator)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</si>
</sst>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7" formatCode="0.000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rial Black"/>
      <family val="2"/>
    </font>
    <font>
      <sz val="10"/>
      <color indexed="56"/>
      <name val="Arial"/>
      <family val="2"/>
    </font>
    <font>
      <sz val="9"/>
      <color indexed="56"/>
      <name val="Arial"/>
      <family val="2"/>
    </font>
    <font>
      <b/>
      <i/>
      <sz val="8"/>
      <color indexed="56"/>
      <name val="Verdana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5" fillId="0" borderId="0"/>
  </cellStyleXfs>
  <cellXfs count="314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 wrapText="1"/>
    </xf>
    <xf numFmtId="2" fontId="0" fillId="0" borderId="8" xfId="0" applyNumberFormat="1" applyFill="1" applyBorder="1" applyAlignment="1">
      <alignment horizontal="center" vertical="center" wrapText="1"/>
    </xf>
    <xf numFmtId="2" fontId="0" fillId="0" borderId="6" xfId="0" applyNumberForma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Border="1" applyAlignment="1">
      <alignment horizontal="right" vertical="center" wrapText="1"/>
    </xf>
    <xf numFmtId="0" fontId="0" fillId="0" borderId="5" xfId="0" applyFill="1" applyBorder="1" applyAlignment="1">
      <alignment horizontal="left" vertical="center"/>
    </xf>
    <xf numFmtId="0" fontId="0" fillId="3" borderId="10" xfId="0" applyFill="1" applyBorder="1" applyAlignment="1">
      <alignment horizontal="right" vertical="center"/>
    </xf>
    <xf numFmtId="0" fontId="0" fillId="0" borderId="4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2" fontId="0" fillId="3" borderId="8" xfId="0" applyNumberFormat="1" applyFill="1" applyBorder="1" applyAlignment="1">
      <alignment horizontal="right" vertical="center" wrapText="1"/>
    </xf>
    <xf numFmtId="2" fontId="0" fillId="0" borderId="6" xfId="0" applyNumberFormat="1" applyFill="1" applyBorder="1" applyAlignment="1">
      <alignment horizontal="left" vertical="center" wrapText="1"/>
    </xf>
    <xf numFmtId="2" fontId="0" fillId="0" borderId="1" xfId="0" applyNumberFormat="1" applyFill="1" applyBorder="1" applyAlignment="1">
      <alignment horizontal="left" vertical="center" wrapText="1"/>
    </xf>
    <xf numFmtId="2" fontId="0" fillId="0" borderId="2" xfId="0" applyNumberFormat="1" applyFill="1" applyBorder="1" applyAlignment="1">
      <alignment horizontal="center" vertical="center" wrapText="1"/>
    </xf>
    <xf numFmtId="2" fontId="0" fillId="4" borderId="9" xfId="0" applyNumberFormat="1" applyFill="1" applyBorder="1" applyAlignment="1">
      <alignment horizontal="right" vertical="center" wrapText="1"/>
    </xf>
    <xf numFmtId="165" fontId="0" fillId="4" borderId="3" xfId="0" applyNumberFormat="1" applyFill="1" applyBorder="1" applyAlignment="1">
      <alignment horizontal="center" vertical="center" wrapText="1"/>
    </xf>
    <xf numFmtId="165" fontId="0" fillId="4" borderId="9" xfId="0" applyNumberForma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5" fillId="5" borderId="0" xfId="3" applyFill="1" applyBorder="1" applyProtection="1"/>
    <xf numFmtId="0" fontId="6" fillId="5" borderId="0" xfId="3" applyFont="1" applyFill="1" applyBorder="1" applyProtection="1"/>
    <xf numFmtId="0" fontId="5" fillId="5" borderId="0" xfId="3" applyFill="1" applyBorder="1" applyProtection="1">
      <protection locked="0"/>
    </xf>
    <xf numFmtId="0" fontId="5" fillId="5" borderId="0" xfId="3" applyFont="1" applyFill="1" applyBorder="1" applyProtection="1">
      <protection locked="0"/>
    </xf>
    <xf numFmtId="0" fontId="5" fillId="5" borderId="0" xfId="3" applyFont="1" applyFill="1" applyBorder="1" applyProtection="1"/>
    <xf numFmtId="0" fontId="5" fillId="5" borderId="0" xfId="3" applyFont="1" applyFill="1" applyBorder="1" applyAlignment="1" applyProtection="1"/>
    <xf numFmtId="0" fontId="5" fillId="5" borderId="0" xfId="3" applyFont="1" applyFill="1" applyBorder="1" applyAlignment="1" applyProtection="1">
      <alignment horizontal="left"/>
    </xf>
    <xf numFmtId="0" fontId="7" fillId="5" borderId="0" xfId="3" applyFont="1" applyFill="1" applyBorder="1" applyAlignment="1" applyProtection="1">
      <alignment wrapText="1"/>
    </xf>
    <xf numFmtId="0" fontId="7" fillId="5" borderId="0" xfId="3" applyFont="1" applyFill="1" applyBorder="1" applyAlignment="1" applyProtection="1"/>
    <xf numFmtId="0" fontId="5" fillId="5" borderId="0" xfId="3" applyFont="1" applyFill="1" applyBorder="1" applyAlignment="1" applyProtection="1">
      <alignment wrapText="1"/>
    </xf>
    <xf numFmtId="2" fontId="5" fillId="5" borderId="0" xfId="3" applyNumberFormat="1" applyFont="1" applyFill="1" applyBorder="1" applyAlignment="1" applyProtection="1">
      <alignment horizontal="left"/>
    </xf>
    <xf numFmtId="0" fontId="7" fillId="5" borderId="0" xfId="3" applyFont="1" applyFill="1" applyBorder="1" applyAlignment="1" applyProtection="1">
      <alignment horizontal="left" wrapText="1"/>
    </xf>
    <xf numFmtId="0" fontId="8" fillId="5" borderId="0" xfId="3" applyFont="1" applyFill="1" applyBorder="1" applyAlignment="1" applyProtection="1">
      <alignment wrapText="1"/>
    </xf>
    <xf numFmtId="0" fontId="5" fillId="5" borderId="0" xfId="3" applyFill="1" applyBorder="1" applyAlignment="1" applyProtection="1"/>
    <xf numFmtId="0" fontId="5" fillId="5" borderId="0" xfId="3" applyFill="1" applyBorder="1" applyAlignment="1" applyProtection="1">
      <alignment horizontal="left"/>
    </xf>
    <xf numFmtId="0" fontId="9" fillId="5" borderId="0" xfId="3" applyFont="1" applyFill="1" applyBorder="1" applyProtection="1"/>
    <xf numFmtId="0" fontId="0" fillId="0" borderId="0" xfId="0" applyBorder="1"/>
    <xf numFmtId="0" fontId="7" fillId="5" borderId="0" xfId="3" applyFont="1" applyFill="1" applyBorder="1" applyAlignment="1" applyProtection="1">
      <alignment horizontal="left"/>
      <protection locked="0"/>
    </xf>
    <xf numFmtId="0" fontId="7" fillId="5" borderId="0" xfId="3" applyFont="1" applyFill="1" applyBorder="1" applyAlignment="1" applyProtection="1">
      <alignment horizontal="left"/>
    </xf>
    <xf numFmtId="2" fontId="5" fillId="5" borderId="0" xfId="3" applyNumberFormat="1" applyFont="1" applyFill="1" applyBorder="1" applyAlignment="1" applyProtection="1">
      <alignment horizontal="left" wrapText="1"/>
    </xf>
    <xf numFmtId="0" fontId="8" fillId="5" borderId="0" xfId="3" applyFont="1" applyFill="1" applyBorder="1" applyAlignment="1" applyProtection="1">
      <alignment horizontal="left" wrapText="1"/>
    </xf>
    <xf numFmtId="2" fontId="0" fillId="4" borderId="8" xfId="0" applyNumberFormat="1" applyFill="1" applyBorder="1" applyAlignment="1">
      <alignment horizontal="right" vertical="center" wrapText="1"/>
    </xf>
    <xf numFmtId="0" fontId="0" fillId="3" borderId="10" xfId="0" applyFill="1" applyBorder="1" applyAlignment="1">
      <alignment horizontal="right" vertical="center" wrapText="1"/>
    </xf>
    <xf numFmtId="0" fontId="0" fillId="0" borderId="4" xfId="0" applyFill="1" applyBorder="1" applyAlignment="1">
      <alignment horizontal="left" vertical="center" wrapText="1"/>
    </xf>
    <xf numFmtId="0" fontId="0" fillId="3" borderId="8" xfId="0" applyFill="1" applyBorder="1" applyAlignment="1">
      <alignment horizontal="right" vertical="center" wrapText="1"/>
    </xf>
    <xf numFmtId="0" fontId="0" fillId="0" borderId="6" xfId="0" applyFill="1" applyBorder="1" applyAlignment="1">
      <alignment horizontal="left" vertical="center" wrapText="1"/>
    </xf>
    <xf numFmtId="0" fontId="0" fillId="3" borderId="8" xfId="0" applyFill="1" applyBorder="1" applyAlignment="1">
      <alignment horizontal="right"/>
    </xf>
    <xf numFmtId="0" fontId="0" fillId="0" borderId="6" xfId="0" applyFill="1" applyBorder="1" applyAlignment="1">
      <alignment horizontal="left"/>
    </xf>
    <xf numFmtId="0" fontId="0" fillId="0" borderId="6" xfId="0" applyBorder="1" applyAlignment="1">
      <alignment horizontal="left"/>
    </xf>
    <xf numFmtId="9" fontId="0" fillId="3" borderId="8" xfId="2" applyFont="1" applyFill="1" applyBorder="1" applyAlignment="1">
      <alignment horizontal="right"/>
    </xf>
    <xf numFmtId="164" fontId="0" fillId="0" borderId="8" xfId="0" applyNumberFormat="1" applyBorder="1" applyAlignment="1">
      <alignment horizontal="right"/>
    </xf>
    <xf numFmtId="165" fontId="0" fillId="4" borderId="8" xfId="0" applyNumberFormat="1" applyFill="1" applyBorder="1" applyAlignment="1">
      <alignment horizontal="right"/>
    </xf>
    <xf numFmtId="2" fontId="0" fillId="4" borderId="9" xfId="0" applyNumberFormat="1" applyFill="1" applyBorder="1" applyAlignment="1">
      <alignment horizontal="right"/>
    </xf>
    <xf numFmtId="0" fontId="0" fillId="0" borderId="1" xfId="0" applyBorder="1" applyAlignment="1">
      <alignment horizontal="left"/>
    </xf>
    <xf numFmtId="0" fontId="0" fillId="3" borderId="8" xfId="0" applyFill="1" applyBorder="1" applyAlignment="1">
      <alignment horizontal="right" vertical="center"/>
    </xf>
    <xf numFmtId="0" fontId="0" fillId="0" borderId="8" xfId="0" applyBorder="1"/>
    <xf numFmtId="0" fontId="0" fillId="0" borderId="6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1" fontId="0" fillId="0" borderId="0" xfId="0" applyNumberFormat="1" applyFont="1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6" borderId="0" xfId="0" applyFill="1"/>
    <xf numFmtId="0" fontId="0" fillId="0" borderId="0" xfId="0" applyFill="1" applyBorder="1" applyAlignment="1">
      <alignment horizontal="left" vertical="center"/>
    </xf>
    <xf numFmtId="164" fontId="0" fillId="0" borderId="0" xfId="0" applyNumberFormat="1" applyFill="1" applyBorder="1"/>
    <xf numFmtId="0" fontId="0" fillId="0" borderId="0" xfId="0" applyFill="1" applyBorder="1" applyAlignment="1">
      <alignment horizontal="left" wrapText="1"/>
    </xf>
    <xf numFmtId="0" fontId="10" fillId="0" borderId="0" xfId="0" applyFont="1" applyFill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164" fontId="1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Alignment="1">
      <alignment horizontal="center" vertical="center" wrapText="1"/>
    </xf>
    <xf numFmtId="0" fontId="0" fillId="0" borderId="5" xfId="0" applyFont="1" applyFill="1" applyBorder="1"/>
    <xf numFmtId="0" fontId="0" fillId="0" borderId="10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7" xfId="0" applyFont="1" applyFill="1" applyBorder="1"/>
    <xf numFmtId="0" fontId="0" fillId="3" borderId="8" xfId="0" applyFont="1" applyFill="1" applyBorder="1" applyAlignment="1">
      <alignment horizontal="center" vertical="center"/>
    </xf>
    <xf numFmtId="9" fontId="4" fillId="0" borderId="8" xfId="2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8" xfId="0" quotePrefix="1" applyFont="1" applyFill="1" applyBorder="1" applyAlignment="1">
      <alignment horizontal="center" vertical="center"/>
    </xf>
    <xf numFmtId="0" fontId="0" fillId="0" borderId="8" xfId="0" quotePrefix="1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1" fontId="0" fillId="0" borderId="8" xfId="0" applyNumberFormat="1" applyFont="1" applyFill="1" applyBorder="1" applyAlignment="1">
      <alignment horizontal="center" vertical="center"/>
    </xf>
    <xf numFmtId="9" fontId="4" fillId="3" borderId="8" xfId="2" applyFont="1" applyFill="1" applyBorder="1" applyAlignment="1">
      <alignment horizontal="center" vertical="center"/>
    </xf>
    <xf numFmtId="164" fontId="0" fillId="0" borderId="8" xfId="0" applyNumberFormat="1" applyFont="1" applyFill="1" applyBorder="1" applyAlignment="1">
      <alignment horizontal="center" vertical="center"/>
    </xf>
    <xf numFmtId="9" fontId="4" fillId="0" borderId="8" xfId="2" applyFont="1" applyFill="1" applyBorder="1" applyAlignment="1">
      <alignment horizontal="center" vertical="center"/>
    </xf>
    <xf numFmtId="0" fontId="0" fillId="0" borderId="3" xfId="0" applyFont="1" applyFill="1" applyBorder="1"/>
    <xf numFmtId="0" fontId="0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/>
    </xf>
    <xf numFmtId="1" fontId="0" fillId="0" borderId="9" xfId="0" applyNumberFormat="1" applyFont="1" applyFill="1" applyBorder="1" applyAlignment="1">
      <alignment horizontal="center" vertical="center"/>
    </xf>
    <xf numFmtId="1" fontId="0" fillId="4" borderId="9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7" xfId="0" applyBorder="1"/>
    <xf numFmtId="0" fontId="0" fillId="0" borderId="8" xfId="0" applyFill="1" applyBorder="1" applyAlignment="1">
      <alignment horizontal="right" vertical="center"/>
    </xf>
    <xf numFmtId="164" fontId="0" fillId="0" borderId="8" xfId="0" applyNumberFormat="1" applyFill="1" applyBorder="1" applyAlignment="1">
      <alignment horizontal="right" vertical="center"/>
    </xf>
    <xf numFmtId="0" fontId="0" fillId="0" borderId="3" xfId="0" applyBorder="1"/>
    <xf numFmtId="0" fontId="0" fillId="0" borderId="5" xfId="0" applyBorder="1" applyAlignment="1">
      <alignment horizontal="center"/>
    </xf>
    <xf numFmtId="1" fontId="0" fillId="0" borderId="4" xfId="0" applyNumberFormat="1" applyFill="1" applyBorder="1" applyAlignment="1">
      <alignment horizontal="center" vertical="center"/>
    </xf>
    <xf numFmtId="1" fontId="0" fillId="0" borderId="6" xfId="0" applyNumberFormat="1" applyFill="1" applyBorder="1" applyAlignment="1">
      <alignment horizontal="center" vertical="center"/>
    </xf>
    <xf numFmtId="1" fontId="0" fillId="0" borderId="6" xfId="0" applyNumberFormat="1" applyFill="1" applyBorder="1" applyAlignment="1">
      <alignment horizontal="left" vertic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center" vertical="center"/>
    </xf>
    <xf numFmtId="2" fontId="0" fillId="4" borderId="9" xfId="0" applyNumberFormat="1" applyFill="1" applyBorder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0" fontId="0" fillId="3" borderId="0" xfId="0" applyFill="1" applyBorder="1" applyAlignment="1">
      <alignment horizontal="right" vertical="center"/>
    </xf>
    <xf numFmtId="0" fontId="0" fillId="3" borderId="10" xfId="0" applyFill="1" applyBorder="1"/>
    <xf numFmtId="0" fontId="0" fillId="3" borderId="8" xfId="0" applyFill="1" applyBorder="1"/>
    <xf numFmtId="164" fontId="0" fillId="4" borderId="8" xfId="0" applyNumberFormat="1" applyFill="1" applyBorder="1"/>
    <xf numFmtId="0" fontId="0" fillId="0" borderId="3" xfId="0" applyFill="1" applyBorder="1" applyAlignment="1">
      <alignment horizontal="left" vertical="center"/>
    </xf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3" borderId="9" xfId="0" applyFill="1" applyBorder="1"/>
    <xf numFmtId="0" fontId="0" fillId="0" borderId="1" xfId="0" applyBorder="1"/>
    <xf numFmtId="0" fontId="0" fillId="0" borderId="0" xfId="0" applyFill="1" applyBorder="1" applyAlignment="1">
      <alignment horizontal="left" vertical="center"/>
    </xf>
    <xf numFmtId="1" fontId="0" fillId="0" borderId="8" xfId="0" applyNumberFormat="1" applyFill="1" applyBorder="1" applyAlignment="1">
      <alignment horizontal="right" vertical="center"/>
    </xf>
    <xf numFmtId="0" fontId="0" fillId="0" borderId="8" xfId="0" applyFill="1" applyBorder="1"/>
    <xf numFmtId="0" fontId="0" fillId="0" borderId="0" xfId="0" applyFont="1" applyFill="1" applyAlignment="1">
      <alignment horizontal="center" vertical="center"/>
    </xf>
    <xf numFmtId="0" fontId="0" fillId="0" borderId="0" xfId="0" applyFont="1" applyFill="1"/>
    <xf numFmtId="0" fontId="0" fillId="0" borderId="0" xfId="0" applyFill="1"/>
    <xf numFmtId="0" fontId="0" fillId="0" borderId="6" xfId="0" applyFill="1" applyBorder="1"/>
    <xf numFmtId="2" fontId="0" fillId="0" borderId="8" xfId="0" applyNumberFormat="1" applyFill="1" applyBorder="1" applyAlignment="1">
      <alignment vertical="center"/>
    </xf>
    <xf numFmtId="0" fontId="0" fillId="0" borderId="7" xfId="0" applyFill="1" applyBorder="1"/>
    <xf numFmtId="0" fontId="0" fillId="0" borderId="3" xfId="0" applyFill="1" applyBorder="1"/>
    <xf numFmtId="0" fontId="0" fillId="7" borderId="8" xfId="0" applyFill="1" applyBorder="1"/>
    <xf numFmtId="164" fontId="0" fillId="8" borderId="6" xfId="0" applyNumberFormat="1" applyFill="1" applyBorder="1" applyAlignment="1">
      <alignment horizontal="right" vertical="center"/>
    </xf>
    <xf numFmtId="164" fontId="0" fillId="0" borderId="9" xfId="0" applyNumberFormat="1" applyBorder="1"/>
    <xf numFmtId="164" fontId="0" fillId="0" borderId="0" xfId="0" applyNumberFormat="1" applyFill="1" applyBorder="1" applyAlignment="1">
      <alignment horizontal="right" vertical="center"/>
    </xf>
    <xf numFmtId="164" fontId="0" fillId="4" borderId="9" xfId="0" applyNumberFormat="1" applyFill="1" applyBorder="1" applyAlignment="1">
      <alignment horizontal="right" vertical="center"/>
    </xf>
    <xf numFmtId="0" fontId="0" fillId="8" borderId="0" xfId="0" applyFill="1"/>
    <xf numFmtId="2" fontId="0" fillId="0" borderId="1" xfId="0" applyNumberFormat="1" applyFill="1" applyBorder="1" applyAlignment="1">
      <alignment vertical="center"/>
    </xf>
    <xf numFmtId="2" fontId="0" fillId="8" borderId="1" xfId="0" applyNumberFormat="1" applyFill="1" applyBorder="1" applyAlignment="1">
      <alignment vertical="center"/>
    </xf>
    <xf numFmtId="1" fontId="0" fillId="0" borderId="1" xfId="0" applyNumberFormat="1" applyFill="1" applyBorder="1" applyAlignment="1">
      <alignment horizontal="left" vertical="center"/>
    </xf>
    <xf numFmtId="0" fontId="0" fillId="0" borderId="0" xfId="0" applyFont="1" applyFill="1" applyAlignment="1"/>
    <xf numFmtId="0" fontId="0" fillId="0" borderId="0" xfId="0" applyFont="1" applyFill="1"/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10" xfId="0" applyFill="1" applyBorder="1" applyAlignment="1">
      <alignment horizontal="right" vertical="center"/>
    </xf>
    <xf numFmtId="2" fontId="0" fillId="4" borderId="8" xfId="0" applyNumberFormat="1" applyFill="1" applyBorder="1"/>
    <xf numFmtId="0" fontId="0" fillId="0" borderId="9" xfId="0" applyFill="1" applyBorder="1" applyAlignment="1">
      <alignment horizontal="right" vertical="center"/>
    </xf>
    <xf numFmtId="164" fontId="0" fillId="0" borderId="10" xfId="0" applyNumberFormat="1" applyFill="1" applyBorder="1" applyAlignment="1">
      <alignment horizontal="right" vertical="center"/>
    </xf>
    <xf numFmtId="0" fontId="0" fillId="7" borderId="9" xfId="0" applyFill="1" applyBorder="1" applyAlignment="1">
      <alignment horizontal="right" vertical="center"/>
    </xf>
    <xf numFmtId="164" fontId="0" fillId="8" borderId="0" xfId="0" applyNumberFormat="1" applyFill="1"/>
    <xf numFmtId="2" fontId="0" fillId="4" borderId="8" xfId="0" applyNumberFormat="1" applyFill="1" applyBorder="1" applyAlignment="1">
      <alignment horizontal="center" vertical="center" wrapText="1"/>
    </xf>
    <xf numFmtId="2" fontId="0" fillId="3" borderId="10" xfId="0" applyNumberFormat="1" applyFill="1" applyBorder="1"/>
    <xf numFmtId="165" fontId="0" fillId="0" borderId="8" xfId="0" applyNumberFormat="1" applyFill="1" applyBorder="1"/>
    <xf numFmtId="0" fontId="0" fillId="0" borderId="9" xfId="0" applyBorder="1"/>
    <xf numFmtId="165" fontId="0" fillId="4" borderId="8" xfId="0" applyNumberFormat="1" applyFill="1" applyBorder="1"/>
    <xf numFmtId="2" fontId="0" fillId="0" borderId="0" xfId="0" applyNumberFormat="1" applyFill="1"/>
    <xf numFmtId="2" fontId="0" fillId="0" borderId="10" xfId="0" applyNumberFormat="1" applyFill="1" applyBorder="1"/>
    <xf numFmtId="164" fontId="0" fillId="4" borderId="9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/>
    <xf numFmtId="0" fontId="0" fillId="0" borderId="18" xfId="0" applyBorder="1"/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0" xfId="0" applyBorder="1"/>
    <xf numFmtId="0" fontId="11" fillId="0" borderId="8" xfId="0" applyFont="1" applyBorder="1" applyAlignment="1">
      <alignment horizontal="center"/>
    </xf>
    <xf numFmtId="0" fontId="0" fillId="0" borderId="21" xfId="0" applyBorder="1" applyAlignment="1">
      <alignment vertical="center"/>
    </xf>
    <xf numFmtId="0" fontId="11" fillId="0" borderId="8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11" fillId="0" borderId="23" xfId="0" applyFont="1" applyBorder="1" applyAlignment="1">
      <alignment horizontal="center"/>
    </xf>
    <xf numFmtId="1" fontId="0" fillId="0" borderId="23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1" fontId="0" fillId="0" borderId="0" xfId="0" applyNumberFormat="1" applyBorder="1" applyAlignment="1">
      <alignment horizontal="center"/>
    </xf>
    <xf numFmtId="0" fontId="0" fillId="0" borderId="10" xfId="0" applyBorder="1"/>
    <xf numFmtId="0" fontId="0" fillId="0" borderId="0" xfId="0" applyBorder="1" applyAlignment="1"/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>
      <alignment wrapText="1"/>
    </xf>
    <xf numFmtId="167" fontId="0" fillId="0" borderId="0" xfId="0" applyNumberFormat="1" applyBorder="1"/>
    <xf numFmtId="0" fontId="11" fillId="0" borderId="0" xfId="0" applyFont="1" applyBorder="1"/>
    <xf numFmtId="0" fontId="11" fillId="0" borderId="0" xfId="0" applyFont="1" applyFill="1" applyBorder="1" applyAlignment="1">
      <alignment horizontal="center"/>
    </xf>
    <xf numFmtId="0" fontId="0" fillId="0" borderId="30" xfId="0" applyBorder="1"/>
    <xf numFmtId="0" fontId="0" fillId="0" borderId="19" xfId="0" applyBorder="1"/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15" xfId="0" applyFont="1" applyFill="1" applyBorder="1"/>
    <xf numFmtId="0" fontId="0" fillId="0" borderId="16" xfId="0" applyFont="1" applyFill="1" applyBorder="1" applyAlignment="1">
      <alignment horizontal="center" vertical="center"/>
    </xf>
    <xf numFmtId="9" fontId="4" fillId="0" borderId="16" xfId="2" applyFont="1" applyFill="1" applyBorder="1" applyAlignment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0" fillId="0" borderId="21" xfId="0" applyFont="1" applyFill="1" applyBorder="1"/>
    <xf numFmtId="0" fontId="0" fillId="0" borderId="20" xfId="0" applyFont="1" applyFill="1" applyBorder="1" applyAlignment="1">
      <alignment horizontal="center" vertical="center"/>
    </xf>
    <xf numFmtId="0" fontId="0" fillId="0" borderId="33" xfId="0" applyFont="1" applyFill="1" applyBorder="1"/>
    <xf numFmtId="0" fontId="0" fillId="0" borderId="34" xfId="0" applyFon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1" fontId="0" fillId="0" borderId="32" xfId="0" applyNumberFormat="1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32" xfId="0" applyFill="1" applyBorder="1"/>
    <xf numFmtId="0" fontId="0" fillId="0" borderId="33" xfId="0" applyBorder="1"/>
    <xf numFmtId="0" fontId="0" fillId="0" borderId="18" xfId="0" applyFill="1" applyBorder="1"/>
    <xf numFmtId="0" fontId="0" fillId="0" borderId="21" xfId="0" applyFill="1" applyBorder="1"/>
    <xf numFmtId="0" fontId="0" fillId="0" borderId="22" xfId="0" applyFill="1" applyBorder="1"/>
    <xf numFmtId="2" fontId="0" fillId="0" borderId="35" xfId="0" applyNumberFormat="1" applyFill="1" applyBorder="1" applyAlignment="1">
      <alignment vertical="center"/>
    </xf>
    <xf numFmtId="2" fontId="0" fillId="8" borderId="35" xfId="0" applyNumberFormat="1" applyFill="1" applyBorder="1" applyAlignment="1">
      <alignment vertical="center"/>
    </xf>
    <xf numFmtId="164" fontId="0" fillId="0" borderId="31" xfId="0" applyNumberFormat="1" applyFill="1" applyBorder="1"/>
    <xf numFmtId="0" fontId="0" fillId="10" borderId="8" xfId="0" applyFill="1" applyBorder="1" applyAlignment="1">
      <alignment horizontal="center"/>
    </xf>
    <xf numFmtId="0" fontId="0" fillId="10" borderId="8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10" fillId="0" borderId="36" xfId="0" applyFont="1" applyBorder="1"/>
    <xf numFmtId="0" fontId="10" fillId="0" borderId="37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/>
    </xf>
    <xf numFmtId="0" fontId="10" fillId="0" borderId="39" xfId="0" applyFont="1" applyBorder="1"/>
    <xf numFmtId="0" fontId="10" fillId="0" borderId="40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/>
    </xf>
    <xf numFmtId="0" fontId="0" fillId="0" borderId="42" xfId="0" applyFont="1" applyBorder="1"/>
    <xf numFmtId="164" fontId="0" fillId="0" borderId="43" xfId="0" applyNumberFormat="1" applyFont="1" applyBorder="1" applyAlignment="1">
      <alignment horizontal="center" vertical="center"/>
    </xf>
    <xf numFmtId="0" fontId="0" fillId="0" borderId="44" xfId="0" applyFont="1" applyBorder="1" applyAlignment="1">
      <alignment horizontal="center"/>
    </xf>
    <xf numFmtId="0" fontId="10" fillId="0" borderId="42" xfId="0" applyFont="1" applyFill="1" applyBorder="1"/>
    <xf numFmtId="164" fontId="10" fillId="0" borderId="43" xfId="0" applyNumberFormat="1" applyFont="1" applyBorder="1" applyAlignment="1">
      <alignment horizontal="center" vertical="center"/>
    </xf>
    <xf numFmtId="0" fontId="10" fillId="0" borderId="44" xfId="0" applyFont="1" applyFill="1" applyBorder="1" applyAlignment="1">
      <alignment horizontal="center"/>
    </xf>
    <xf numFmtId="0" fontId="10" fillId="11" borderId="42" xfId="0" applyFont="1" applyFill="1" applyBorder="1"/>
    <xf numFmtId="164" fontId="10" fillId="11" borderId="43" xfId="0" applyNumberFormat="1" applyFont="1" applyFill="1" applyBorder="1" applyAlignment="1">
      <alignment horizontal="center" vertical="center"/>
    </xf>
    <xf numFmtId="0" fontId="10" fillId="11" borderId="44" xfId="0" applyFont="1" applyFill="1" applyBorder="1" applyAlignment="1">
      <alignment horizontal="center"/>
    </xf>
    <xf numFmtId="0" fontId="0" fillId="0" borderId="45" xfId="0" applyFont="1" applyBorder="1"/>
    <xf numFmtId="0" fontId="0" fillId="0" borderId="47" xfId="0" applyFont="1" applyBorder="1" applyAlignment="1">
      <alignment horizontal="center"/>
    </xf>
    <xf numFmtId="0" fontId="0" fillId="0" borderId="43" xfId="0" applyFont="1" applyBorder="1" applyAlignment="1">
      <alignment horizontal="center" vertical="center"/>
    </xf>
    <xf numFmtId="0" fontId="0" fillId="0" borderId="42" xfId="0" applyBorder="1"/>
    <xf numFmtId="164" fontId="0" fillId="0" borderId="43" xfId="0" applyNumberFormat="1" applyBorder="1" applyAlignment="1">
      <alignment horizontal="center" vertical="center"/>
    </xf>
    <xf numFmtId="0" fontId="0" fillId="0" borderId="44" xfId="0" applyFont="1" applyFill="1" applyBorder="1" applyAlignment="1">
      <alignment horizontal="center"/>
    </xf>
    <xf numFmtId="0" fontId="0" fillId="0" borderId="39" xfId="0" applyFont="1" applyBorder="1"/>
    <xf numFmtId="164" fontId="10" fillId="0" borderId="40" xfId="0" applyNumberFormat="1" applyFont="1" applyBorder="1" applyAlignment="1">
      <alignment horizontal="center" vertical="center"/>
    </xf>
    <xf numFmtId="0" fontId="0" fillId="0" borderId="41" xfId="0" applyFont="1" applyFill="1" applyBorder="1" applyAlignment="1">
      <alignment horizontal="center"/>
    </xf>
    <xf numFmtId="0" fontId="10" fillId="11" borderId="45" xfId="0" applyFont="1" applyFill="1" applyBorder="1"/>
    <xf numFmtId="164" fontId="10" fillId="11" borderId="46" xfId="0" applyNumberFormat="1" applyFont="1" applyFill="1" applyBorder="1" applyAlignment="1">
      <alignment horizontal="center" vertical="center"/>
    </xf>
    <xf numFmtId="0" fontId="10" fillId="11" borderId="47" xfId="0" applyFont="1" applyFill="1" applyBorder="1" applyAlignment="1">
      <alignment horizontal="center"/>
    </xf>
    <xf numFmtId="164" fontId="10" fillId="0" borderId="46" xfId="0" applyNumberFormat="1" applyFont="1" applyFill="1" applyBorder="1" applyAlignment="1">
      <alignment horizontal="center" vertical="center"/>
    </xf>
    <xf numFmtId="0" fontId="0" fillId="12" borderId="10" xfId="0" applyFill="1" applyBorder="1"/>
    <xf numFmtId="0" fontId="0" fillId="12" borderId="8" xfId="0" applyFill="1" applyBorder="1"/>
    <xf numFmtId="0" fontId="5" fillId="5" borderId="0" xfId="3" applyFill="1" applyBorder="1" applyAlignment="1" applyProtection="1">
      <protection locked="0"/>
    </xf>
    <xf numFmtId="0" fontId="8" fillId="5" borderId="0" xfId="3" applyFont="1" applyFill="1" applyBorder="1" applyAlignment="1" applyProtection="1">
      <alignment wrapText="1"/>
      <protection locked="0"/>
    </xf>
    <xf numFmtId="0" fontId="5" fillId="5" borderId="0" xfId="3" applyFont="1" applyFill="1" applyBorder="1" applyAlignment="1" applyProtection="1">
      <protection locked="0"/>
    </xf>
    <xf numFmtId="2" fontId="0" fillId="0" borderId="6" xfId="0" applyNumberFormat="1" applyFill="1" applyBorder="1" applyAlignment="1">
      <alignment vertical="center"/>
    </xf>
    <xf numFmtId="164" fontId="0" fillId="0" borderId="11" xfId="0" applyNumberFormat="1" applyFill="1" applyBorder="1" applyAlignment="1">
      <alignment horizontal="right" vertical="center"/>
    </xf>
    <xf numFmtId="164" fontId="0" fillId="0" borderId="8" xfId="0" applyNumberFormat="1" applyBorder="1" applyAlignment="1">
      <alignment horizontal="center" vertical="center"/>
    </xf>
    <xf numFmtId="0" fontId="0" fillId="0" borderId="21" xfId="0" applyFont="1" applyBorder="1"/>
    <xf numFmtId="0" fontId="0" fillId="0" borderId="20" xfId="0" applyFont="1" applyBorder="1" applyAlignment="1">
      <alignment horizontal="center"/>
    </xf>
    <xf numFmtId="0" fontId="0" fillId="0" borderId="22" xfId="0" applyFont="1" applyBorder="1"/>
    <xf numFmtId="164" fontId="0" fillId="0" borderId="23" xfId="0" applyNumberFormat="1" applyBorder="1" applyAlignment="1">
      <alignment horizontal="center" vertical="center"/>
    </xf>
    <xf numFmtId="0" fontId="0" fillId="0" borderId="24" xfId="0" applyFont="1" applyFill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164" fontId="0" fillId="0" borderId="23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0" borderId="25" xfId="0" applyBorder="1" applyAlignment="1">
      <alignment horizontal="left" wrapText="1"/>
    </xf>
    <xf numFmtId="0" fontId="0" fillId="0" borderId="26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32" xfId="0" applyBorder="1" applyAlignment="1">
      <alignment horizontal="left" wrapText="1"/>
    </xf>
    <xf numFmtId="0" fontId="0" fillId="0" borderId="27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31" xfId="0" applyBorder="1" applyAlignment="1">
      <alignment horizontal="left" wrapText="1"/>
    </xf>
    <xf numFmtId="0" fontId="0" fillId="2" borderId="0" xfId="0" applyFill="1" applyAlignment="1">
      <alignment horizontal="center"/>
    </xf>
    <xf numFmtId="2" fontId="0" fillId="7" borderId="23" xfId="0" applyNumberFormat="1" applyFill="1" applyBorder="1" applyAlignment="1">
      <alignment horizontal="center"/>
    </xf>
    <xf numFmtId="0" fontId="0" fillId="2" borderId="18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32" xfId="0" applyFont="1" applyFill="1" applyBorder="1" applyAlignment="1">
      <alignment horizontal="center"/>
    </xf>
    <xf numFmtId="0" fontId="0" fillId="9" borderId="6" xfId="0" applyFill="1" applyBorder="1" applyAlignment="1">
      <alignment horizontal="center" vertical="center"/>
    </xf>
    <xf numFmtId="0" fontId="0" fillId="9" borderId="11" xfId="0" applyFill="1" applyBorder="1" applyAlignment="1">
      <alignment horizontal="center" vertical="center"/>
    </xf>
    <xf numFmtId="0" fontId="0" fillId="2" borderId="0" xfId="0" applyFont="1" applyFill="1" applyAlignment="1">
      <alignment horizontal="center"/>
    </xf>
    <xf numFmtId="2" fontId="0" fillId="7" borderId="9" xfId="0" applyNumberFormat="1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12" fillId="11" borderId="25" xfId="0" applyFont="1" applyFill="1" applyBorder="1" applyAlignment="1">
      <alignment horizontal="center"/>
    </xf>
    <xf numFmtId="0" fontId="12" fillId="11" borderId="26" xfId="0" applyFont="1" applyFill="1" applyBorder="1" applyAlignment="1">
      <alignment horizontal="center"/>
    </xf>
    <xf numFmtId="0" fontId="12" fillId="11" borderId="29" xfId="0" applyFont="1" applyFill="1" applyBorder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2" fontId="0" fillId="0" borderId="8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left" vertical="center"/>
    </xf>
    <xf numFmtId="2" fontId="0" fillId="0" borderId="6" xfId="0" applyNumberFormat="1" applyFill="1" applyBorder="1" applyAlignment="1">
      <alignment horizontal="left" vertical="center"/>
    </xf>
    <xf numFmtId="0" fontId="0" fillId="3" borderId="9" xfId="0" applyFill="1" applyBorder="1" applyAlignment="1">
      <alignment horizontal="center"/>
    </xf>
    <xf numFmtId="2" fontId="0" fillId="0" borderId="9" xfId="0" applyNumberFormat="1" applyFill="1" applyBorder="1" applyAlignment="1">
      <alignment horizontal="left" vertical="center"/>
    </xf>
    <xf numFmtId="2" fontId="0" fillId="0" borderId="1" xfId="0" applyNumberFormat="1" applyFill="1" applyBorder="1" applyAlignment="1">
      <alignment horizontal="left" vertical="center"/>
    </xf>
    <xf numFmtId="2" fontId="0" fillId="7" borderId="8" xfId="0" applyNumberFormat="1" applyFill="1" applyBorder="1" applyAlignment="1">
      <alignment horizontal="center"/>
    </xf>
    <xf numFmtId="2" fontId="0" fillId="0" borderId="10" xfId="0" applyNumberFormat="1" applyFill="1" applyBorder="1" applyAlignment="1">
      <alignment horizontal="left" vertical="center"/>
    </xf>
    <xf numFmtId="2" fontId="0" fillId="0" borderId="4" xfId="0" applyNumberFormat="1" applyFill="1" applyBorder="1" applyAlignment="1">
      <alignment horizontal="left" vertical="center"/>
    </xf>
    <xf numFmtId="0" fontId="0" fillId="0" borderId="0" xfId="0" applyFill="1" applyAlignment="1">
      <alignment horizontal="center"/>
    </xf>
    <xf numFmtId="0" fontId="0" fillId="2" borderId="25" xfId="0" applyFill="1" applyBorder="1" applyAlignment="1">
      <alignment horizontal="left" wrapText="1"/>
    </xf>
    <xf numFmtId="0" fontId="0" fillId="2" borderId="26" xfId="0" applyFill="1" applyBorder="1" applyAlignment="1">
      <alignment horizontal="left" wrapText="1"/>
    </xf>
    <xf numFmtId="0" fontId="0" fillId="2" borderId="29" xfId="0" applyFill="1" applyBorder="1" applyAlignment="1">
      <alignment horizontal="left" wrapText="1"/>
    </xf>
    <xf numFmtId="0" fontId="0" fillId="2" borderId="27" xfId="0" applyFill="1" applyBorder="1" applyAlignment="1">
      <alignment horizontal="left" wrapText="1"/>
    </xf>
    <xf numFmtId="0" fontId="0" fillId="2" borderId="28" xfId="0" applyFill="1" applyBorder="1" applyAlignment="1">
      <alignment horizontal="left" wrapText="1"/>
    </xf>
    <xf numFmtId="0" fontId="0" fillId="2" borderId="31" xfId="0" applyFill="1" applyBorder="1" applyAlignment="1">
      <alignment horizontal="left" wrapText="1"/>
    </xf>
    <xf numFmtId="0" fontId="12" fillId="11" borderId="12" xfId="0" applyFont="1" applyFill="1" applyBorder="1" applyAlignment="1">
      <alignment horizontal="center"/>
    </xf>
    <xf numFmtId="0" fontId="12" fillId="11" borderId="13" xfId="0" applyFont="1" applyFill="1" applyBorder="1" applyAlignment="1">
      <alignment horizontal="center"/>
    </xf>
    <xf numFmtId="0" fontId="12" fillId="11" borderId="14" xfId="0" applyFont="1" applyFill="1" applyBorder="1" applyAlignment="1">
      <alignment horizontal="center"/>
    </xf>
    <xf numFmtId="0" fontId="0" fillId="0" borderId="28" xfId="0" applyBorder="1" applyAlignment="1">
      <alignment horizontal="center"/>
    </xf>
  </cellXfs>
  <cellStyles count="4">
    <cellStyle name="Normal" xfId="0" builtinId="0"/>
    <cellStyle name="Normal 2" xfId="3"/>
    <cellStyle name="Normal 2 2 2" xfId="1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28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externalLink" Target="externalLinks/externalLink31.xml"/><Relationship Id="rId47" Type="http://schemas.openxmlformats.org/officeDocument/2006/relationships/externalLink" Target="externalLinks/externalLink36.xml"/><Relationship Id="rId50" Type="http://schemas.openxmlformats.org/officeDocument/2006/relationships/externalLink" Target="externalLinks/externalLink39.xml"/><Relationship Id="rId55" Type="http://schemas.openxmlformats.org/officeDocument/2006/relationships/externalLink" Target="externalLinks/externalLink4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externalLink" Target="externalLinks/externalLink35.xml"/><Relationship Id="rId59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0.xml"/><Relationship Id="rId54" Type="http://schemas.openxmlformats.org/officeDocument/2006/relationships/externalLink" Target="externalLinks/externalLink4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42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38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4" Type="http://schemas.openxmlformats.org/officeDocument/2006/relationships/externalLink" Target="externalLinks/externalLink33.xml"/><Relationship Id="rId52" Type="http://schemas.openxmlformats.org/officeDocument/2006/relationships/externalLink" Target="externalLinks/externalLink41.xml"/><Relationship Id="rId6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32.xml"/><Relationship Id="rId48" Type="http://schemas.openxmlformats.org/officeDocument/2006/relationships/externalLink" Target="externalLinks/externalLink37.xml"/><Relationship Id="rId56" Type="http://schemas.openxmlformats.org/officeDocument/2006/relationships/externalLink" Target="externalLinks/externalLink45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EKA&#51060;&#51064;&#48176;\C\DATA\IQ\&#51221;971IQ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ject%20Control\Report\Management%20Report\Management%20Report3\Projects\ss-Kharg\Pipelines\Valentine%20Construction%20Zone\PROJECT\410063\PROCESS\DOCS\HAZ_AREA\HAZ_S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-Control/AZAR-FIELD/08_Reports/01_Managerial/PEDEC-Managing%20Director/92.11.14-No.09/Receive/R.G-WRE005-92.11.13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-Control\AZAR-FIELD\08_Reports\01_Managerial\PEDEC-Managing%20Director\92.11.14-No.09\Receive\R.G-WRE005-92.11.1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uments\C%20NTROL\DAILY%20.R\&#1587;&#1575;&#1604;%2083\&#1582;&#1585;&#1583;&#1575;&#1583;_&#1578;&#1610;&#1585;\&#1662;&#1610;&#1588;&#1585;&#1601;&#1578;%20&#1662;&#1585;&#1608;&#1688;&#1607;%20&#1578;&#1575;%20&#1575;&#1606;&#1578;&#1607;&#1575;&#1610;%2083.4.20\&#1608;&#1590;&#1593;&#1610;&#1578;%20&#1662;&#1610;&#1588;&#1585;&#1601;&#1578;%20&#1601;&#1610;&#1586;&#1610;&#1705;&#1610;%20&#1662;&#1585;&#1608;&#1688;&#1607;%20&#1578;&#1575;%20&#1575;&#1606;&#1578;&#1607;&#1575;&#1610;%2083.4.2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ning\excel%20file\project-md\Boali%20File\INVOICING\inv-k260-10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dc01\Dfs\DARQUAIN\2-Oil%20Treatmnent\Data%20Sheets%20Oil\C%20V\00-SA-E-51015_06%20W%20C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5-General%20Civil\12-QS\Laydown\&#1601;&#1585;&#1605;%20&#1607;&#1575;&#1610;%20&#1582;&#1575;&#1605;\Abnyeh87%20rev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Rar$DI02.953/sand%20drakhshi/My%20Doc/Excel%20File/Progress%20Report%20(P3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I~1\LOCALS~1\Temp\Rar$DI02.953\sand%20drakhshi\My%20Doc\Excel%20File\Progress%20Report%20(P3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third%20nf%20plant\My%20Doc\Excel%20File\Progress%20Report%20(P3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cost%20breakdown%20templ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hdi\tombak\CANAL\QS\Invoice\Invoice-13\Invoice-No-13%20%20Fi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12\REPORT\DAILY\DAILY-REPORT\PH12\2008-07.26\PHASE%2012\Report\Weekly%20Report\WEEK%20NO24\plan%20quantity\PLAN%20QUANTITY%20(%20Rev3%20)(19-may-2003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ject%20Control\Report\Management%20Report\Management%20Report3\PROJECT\410063\PROCESS\DOCS\HAZ_AREA\HAZ_SC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&amp;B%20business%20verification1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-vnet-2\ace\data\CODE509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NGL4%20COST%20BREAKDOWN%20TMP%20REV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pc_user2\Documents%20and%20Settings\Alfa\Application%20Data\Microsoft\Excel\C%20NTROL\DAILY%20.R\&#1587;&#1575;&#1604;%2083\&#1582;&#1585;&#1583;&#1575;&#1583;_&#1578;&#1610;&#1585;\&#1662;&#1610;&#1588;&#1585;&#1601;&#1578;%20&#1662;&#1585;&#1608;&#1688;&#1607;%20&#1578;&#1575;%20&#1575;&#1606;&#1578;&#1607;&#1575;&#1610;%2083.4.20\&#1608;&#1590;&#1593;&#1610;&#1578;%20&#1662;&#1610;&#1588;&#1585;&#1601;&#1578;%20&#1601;&#1610;&#1586;&#1610;&#1705;&#1610;%20&#1662;&#1585;&#1608;&#1688;&#1607;%20&#1578;&#1575;%20&#1575;&#1606;&#1578;&#1607;&#1575;&#1610;%2083.4.2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:30165/Users/user/AppData/Local/Temp/BaridEOrg/Attachment636813320280311954/Mansouri%20Cost%20Breakdown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48712;\REV.INITIAL.\South%20Pars_p3%20&amp;%204\doc\BL1_LOAD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264;&#44221;&#46041;\NC-41\&#44060;&#48156;program\fdn_bm_pr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ject%20Control\Report\Management%20Report\Management%20Report3\2-Kharg\2-Offshore%20Platforms\Control\Invoicing\11-03-05\WB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Abad%20Rahan%20Pars%20Co/Exel/No.12%20(31-Dec-08)/Modified/mod%20of%20Inv_12_Cam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bad%20Rahan%20Pars%20Co\Exel\No.12%20(31-Dec-08)\Modified\mod%20of%20Inv_12_Cam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TAX%20TABE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AX%20TABE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48712;\REV.INITIAL.\South%20Pars_p3%20&amp;%204\doc\lv%20tray%20volume%20sizing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zeh28\REQUISITION1\FIELD%20INSTRUMENT\cluster%209%20&amp;%2010\valves%20in%20clusters%209%20and%2010\Control%20Valve\control%20valverev1\00-SA-E-51015_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SouthPars%2017-18/Mass%20Balance/Copy%20of%20HSR%201.6%20(sp%201718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outhPars%2017-18\Mass%20Balance\Copy%20of%20HSR%201.6%20(sp%201718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3rd%20Nf%20Plant\My%20Doc\Excel%20File\Progress%20Report%20(P3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server\project\T9602\XLS\INCH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zeh28\REQUISITION1\DARQUAIN\Data%20Sheets\C%20V\00-SA-E-50629_00%2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PC\Project%20Documents\Reports\DailyReport\DailyErectionReport\83\83.04\Daily%20Report-83-04-1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01-%20URP\01-%20URP\Reports\46-N262%20NARGAN%20PSR%2030-Nov-2012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gencmail2.lgenc.co.kr/mail01/72776.nsf/($Inbox)/27F2BD3393ADC8E549256CFD00259BCB/$FILE/Electrical_Load_Summary_3A.xls/Load_summary_R0A(0520)_U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48712;\REV.INITIAL.\My%20Documents\job_file\load%20list_wy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CODE509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zar\01-%20Report\01-Daily%20Report\1394\94-1\IAC-DRE-0408-94.01.28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Procurement\Azar\Azar%20CPF%20PSR%2029-Aug-2017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eedian.p/AppData/Local/Microsoft/Windows/Temporary%20Internet%20Files/Content.Outlook/FG6JSSS4/DCI%20REV%20G%2010%20END%20OF%2004-Dec-18-01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eedian.p\AppData\Local\Microsoft\Windows\Temporary%20Internet%20Files\Content.Outlook\FG6JSSS4\DCI%20REV%20G%2010%20END%20OF%2004-Dec-18-01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khlaghi_a.GAMMA910\Desktop\My%20Documents\9th%20Olefin\Project%20Control\Material\30-04-03\Status%20of%20shipment%20REV.3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-toloei\FOR.AKBARI\GAMMA-UG-13\MYDOCU~1\A1-PRO~1\BOQ\CIVIL\A1%20Total-Bm%20rev1%2011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개시대사 (2)"/>
      <sheetName val="본지점중"/>
      <sheetName val="PC-002"/>
      <sheetName val="정산표2"/>
      <sheetName val="고자T-B"/>
      <sheetName val="환차,JJ비용 반영"/>
      <sheetName val="공사집계"/>
      <sheetName val="정산표14"/>
      <sheetName val="Sheet2"/>
      <sheetName val="고자현황"/>
      <sheetName val="상각현황"/>
      <sheetName val="개시최"/>
      <sheetName val="개시대사"/>
      <sheetName val="정산최"/>
      <sheetName val="정산표實"/>
      <sheetName val="fitting"/>
      <sheetName val="정971IQ"/>
      <sheetName val="دسترسی به کمالیه"/>
      <sheetName val="پل کرج"/>
      <sheetName val="پل شاه چای"/>
      <sheetName val="پل ورودی فرودگاه"/>
      <sheetName val="Sheet1"/>
      <sheetName val="개시대사_(2)"/>
      <sheetName val="환차,JJ비용_반영"/>
      <sheetName val="دسترسی_به_کمالیه"/>
      <sheetName val="پل_کرج"/>
      <sheetName val="پل_شاه_چای"/>
      <sheetName val="پل_ورودی_فرودگاه"/>
      <sheetName val="合成単価作成表-BLDG"/>
      <sheetName val="COVER"/>
      <sheetName val="개시대사_(2)1"/>
      <sheetName val="환차,JJ비용_반영1"/>
      <sheetName val="دسترسی_به_کمالیه1"/>
      <sheetName val="پل_کرج1"/>
      <sheetName val="پل_شاه_چای1"/>
      <sheetName val="پل_ورودی_فرودگاه1"/>
      <sheetName val="Q&amp;pl-V"/>
      <sheetName val="Text"/>
      <sheetName val="Sub...contractor"/>
      <sheetName val="H2O (air, acid gas)"/>
      <sheetName val="Off gas ex Platformer"/>
      <sheetName val="Input"/>
      <sheetName val="Heat"/>
      <sheetName val="Print format"/>
      <sheetName val="OUT"/>
      <sheetName val="Invoice summary"/>
      <sheetName val="Price based on Annex 14 -value"/>
      <sheetName val="Procurement"/>
      <sheetName val="BNK"/>
      <sheetName val="Constraint"/>
      <sheetName val="MAIN"/>
      <sheetName val="Unit 145"/>
      <sheetName val="VLOOKUP"/>
      <sheetName val="cal-foamglass"/>
      <sheetName val="정산표"/>
      <sheetName val="ABAD"/>
      <sheetName val="A1기성"/>
      <sheetName val="BGT"/>
      <sheetName val="CHAVOSH"/>
      <sheetName val="ZAR SAZ"/>
      <sheetName val="#REF"/>
      <sheetName val="ARP2"/>
      <sheetName val="CHA REV"/>
      <sheetName val="FJK 0"/>
      <sheetName val="GAMMA 1"/>
      <sheetName val="RENUN"/>
      <sheetName val="개시전표"/>
      <sheetName val="95삼성급(본사)"/>
      <sheetName val="P.M 별"/>
      <sheetName val="Eq. Mobilization"/>
      <sheetName val="영업소실적"/>
      <sheetName val="RCF CLAIMED"/>
      <sheetName val="CAT_5"/>
      <sheetName val="도급양식"/>
      <sheetName val="배수내역 (2)"/>
      <sheetName val="VC2 8.98"/>
      <sheetName val="DATA"/>
      <sheetName val="97 사업추정(WEKI)"/>
      <sheetName val="가설공사 내역"/>
      <sheetName val="ZAR_SAZ"/>
      <sheetName val="CHA_REV"/>
      <sheetName val="FJK_0"/>
      <sheetName val="GAMMA_1"/>
      <sheetName val="P_M_별"/>
      <sheetName val="Eq__Mobilization"/>
      <sheetName val="RCF_CLAIMED"/>
      <sheetName val="배수내역_(2)"/>
      <sheetName val="VC2_8_98"/>
      <sheetName val="97_사업추정(WEKI)"/>
      <sheetName val="가설공사_내역"/>
      <sheetName val="B31_1"/>
      <sheetName val="BRICK"/>
      <sheetName val="DESCRIPTION"/>
      <sheetName val="사업계획"/>
      <sheetName val="간접비(1)"/>
      <sheetName val="HDECGTY"/>
      <sheetName val="평균환율-USD"/>
      <sheetName val="PLAN_FEB97"/>
      <sheetName val="PSIZE"/>
      <sheetName val="VC2_9_98"/>
      <sheetName val="97년_SEACO예산"/>
      <sheetName val="간접비총괄_(2)"/>
      <sheetName val="진행원본"/>
      <sheetName val="납부내역"/>
      <sheetName val="청산추정"/>
      <sheetName val="Tender"/>
      <sheetName val="년말집계"/>
      <sheetName val="할증 "/>
      <sheetName val="MC-1"/>
      <sheetName val="급여일반"/>
      <sheetName val="공문"/>
      <sheetName val="수입"/>
      <sheetName val="가도공"/>
      <sheetName val="Insts"/>
      <sheetName val="할증_"/>
      <sheetName val="ITB COST"/>
      <sheetName val="BQ"/>
      <sheetName val="data_dci"/>
      <sheetName val="data_mci"/>
      <sheetName val="behind"/>
      <sheetName val="공사비_NDE"/>
      <sheetName val="h-013211-2"/>
      <sheetName val="TTL"/>
      <sheetName val="VL"/>
      <sheetName val="공사내역"/>
      <sheetName val="REQDELTA"/>
      <sheetName val="항목(1)"/>
      <sheetName val="BOOK4"/>
      <sheetName val="상반기손익차2총괄"/>
      <sheetName val="Unit Rate"/>
      <sheetName val="eq_data"/>
      <sheetName val="Code"/>
      <sheetName val="Summary"/>
      <sheetName val="XL4Poppy"/>
      <sheetName val="اطلاعات پایه"/>
      <sheetName val="개시대사_(2)6"/>
      <sheetName val="환차,JJ비용_반영6"/>
      <sheetName val="دسترسی_به_کمالیه6"/>
      <sheetName val="پل_کرج6"/>
      <sheetName val="پل_شاه_چای6"/>
      <sheetName val="پل_ورودی_فرودگاه6"/>
      <sheetName val="개시대사_(2)4"/>
      <sheetName val="환차,JJ비용_반영4"/>
      <sheetName val="دسترسی_به_کمالیه4"/>
      <sheetName val="پل_کرج4"/>
      <sheetName val="پل_شاه_چای4"/>
      <sheetName val="پل_ورودی_فرودگاه4"/>
      <sheetName val="Sub___contractor"/>
      <sheetName val="개시대사_(2)2"/>
      <sheetName val="환차,JJ비용_반영2"/>
      <sheetName val="دسترسی_به_کمالیه2"/>
      <sheetName val="پل_کرج2"/>
      <sheetName val="پل_شاه_چای2"/>
      <sheetName val="پل_ورودی_فرودگاه2"/>
      <sheetName val="개시대사_(2)3"/>
      <sheetName val="환차,JJ비용_반영3"/>
      <sheetName val="دسترسی_به_کمالیه3"/>
      <sheetName val="پل_کرج3"/>
      <sheetName val="پل_شاه_چای3"/>
      <sheetName val="پل_ورودی_فرودگاه3"/>
      <sheetName val="개시대사_(2)5"/>
      <sheetName val="환차,JJ비용_반영5"/>
      <sheetName val="دسترسی_به_کمالیه5"/>
      <sheetName val="پل_کرج5"/>
      <sheetName val="پل_شاه_چای5"/>
      <sheetName val="پل_ورودی_فرودگاه5"/>
      <sheetName val="Sub___contractor1"/>
      <sheetName val="개시대사_(2)7"/>
      <sheetName val="환차,JJ비용_반영7"/>
      <sheetName val="دسترسی_به_کمالیه7"/>
      <sheetName val="پل_کرج7"/>
      <sheetName val="پل_شاه_چای7"/>
      <sheetName val="پل_ورودی_فرودگاه7"/>
      <sheetName val="개시대사_(2)8"/>
      <sheetName val="환차,JJ비용_반영8"/>
      <sheetName val="دسترسی_به_کمالیه8"/>
      <sheetName val="پل_کرج8"/>
      <sheetName val="پل_شاه_چای8"/>
      <sheetName val="پل_ورودی_فرودگاه8"/>
      <sheetName val="개시대사_(2)9"/>
      <sheetName val="환차,JJ비용_반영9"/>
      <sheetName val="دسترسی_به_کمالیه9"/>
      <sheetName val="پل_کرج9"/>
      <sheetName val="پل_شاه_چای9"/>
      <sheetName val="پل_ورودی_فرودگاه9"/>
      <sheetName val="개시대사_(2)10"/>
      <sheetName val="환차,JJ비용_반영10"/>
      <sheetName val="دسترسی_به_کمالیه10"/>
      <sheetName val="پل_کرج10"/>
      <sheetName val="پل_شاه_چای10"/>
      <sheetName val="پل_ورودی_فرودگاه10"/>
      <sheetName val="개시대사_(2)11"/>
      <sheetName val="환차,JJ비용_반영11"/>
      <sheetName val="دسترسی_به_کمالیه11"/>
      <sheetName val="پل_کرج11"/>
      <sheetName val="پل_شاه_چای11"/>
      <sheetName val="پل_ورودی_فرودگاه11"/>
      <sheetName val="개시대사_(2)12"/>
      <sheetName val="환차,JJ비용_반영12"/>
      <sheetName val="دسترسی_به_کمالیه12"/>
      <sheetName val="پل_کرج12"/>
      <sheetName val="پل_شاه_چای12"/>
      <sheetName val="پل_ورودی_فرودگاه12"/>
      <sheetName val="개시대사_(2)14"/>
      <sheetName val="환차,JJ비용_반영14"/>
      <sheetName val="دسترسی_به_کمالیه14"/>
      <sheetName val="پل_کرج14"/>
      <sheetName val="پل_شاه_چای14"/>
      <sheetName val="پل_ورودی_فرودگاه14"/>
      <sheetName val="개시대사_(2)13"/>
      <sheetName val="환차,JJ비용_반영13"/>
      <sheetName val="دسترسی_به_کمالیه13"/>
      <sheetName val="پل_کرج13"/>
      <sheetName val="پل_شاه_چای13"/>
      <sheetName val="پل_ورودی_فرودگاه13"/>
      <sheetName val="개시대사_(2)17"/>
      <sheetName val="환차,JJ비용_반영17"/>
      <sheetName val="دسترسی_به_کمالیه17"/>
      <sheetName val="پل_کرج17"/>
      <sheetName val="پل_شاه_چای17"/>
      <sheetName val="پل_ورودی_فرودگاه17"/>
      <sheetName val="개시대사_(2)16"/>
      <sheetName val="환차,JJ비용_반영16"/>
      <sheetName val="دسترسی_به_کمالیه16"/>
      <sheetName val="پل_کرج16"/>
      <sheetName val="پل_شاه_چای16"/>
      <sheetName val="پل_ورودی_فرودگاه16"/>
      <sheetName val="Sub___contractor2"/>
      <sheetName val="개시대사_(2)15"/>
      <sheetName val="환차,JJ비용_반영15"/>
      <sheetName val="دسترسی_به_کمالیه15"/>
      <sheetName val="پل_کرج15"/>
      <sheetName val="پل_شاه_چای15"/>
      <sheetName val="پل_ورودی_فرودگاه1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"/>
      <sheetName val="Notes"/>
      <sheetName val="Corrib Haz"/>
      <sheetName val="Module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DB"/>
      <sheetName val="Daily Item DB"/>
      <sheetName val="Weekly Overall Plan (2)"/>
      <sheetName val="Weekly Actual"/>
      <sheetName val="Weekly Item Work QTY"/>
      <sheetName val="Summary Progress Table"/>
      <sheetName val="S-Curve "/>
      <sheetName val="Dashbord"/>
      <sheetName val="ZONE DETAIL"/>
      <sheetName val="Weekly Item Work QTY (2)"/>
      <sheetName val="Sheet2"/>
    </sheetNames>
    <sheetDataSet>
      <sheetData sheetId="0"/>
      <sheetData sheetId="1"/>
      <sheetData sheetId="2">
        <row r="1">
          <cell r="B1" t="str">
            <v>Azar Oil Field DevelopmentCPF Site PreparationWeekly &amp; Monthly Plan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</row>
        <row r="2"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41539</v>
          </cell>
          <cell r="T2">
            <v>41796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</row>
        <row r="3"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7</v>
          </cell>
          <cell r="X3">
            <v>0</v>
          </cell>
          <cell r="Y3">
            <v>1</v>
          </cell>
          <cell r="Z3">
            <v>2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250</v>
          </cell>
          <cell r="AN4">
            <v>0</v>
          </cell>
          <cell r="AO4">
            <v>0</v>
          </cell>
        </row>
        <row r="5">
          <cell r="A5">
            <v>0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</row>
        <row r="6"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</row>
        <row r="7">
          <cell r="A7">
            <v>0</v>
          </cell>
          <cell r="B7" t="str">
            <v>WBS Code</v>
          </cell>
          <cell r="C7" t="str">
            <v>Activity Name</v>
          </cell>
          <cell r="D7" t="str">
            <v>Row No.</v>
          </cell>
          <cell r="E7">
            <v>0</v>
          </cell>
          <cell r="F7">
            <v>1</v>
          </cell>
          <cell r="G7">
            <v>2</v>
          </cell>
          <cell r="H7">
            <v>3</v>
          </cell>
          <cell r="I7">
            <v>4</v>
          </cell>
          <cell r="J7">
            <v>5</v>
          </cell>
          <cell r="K7">
            <v>6</v>
          </cell>
          <cell r="L7">
            <v>7</v>
          </cell>
          <cell r="M7">
            <v>8</v>
          </cell>
          <cell r="N7">
            <v>9</v>
          </cell>
          <cell r="O7">
            <v>10</v>
          </cell>
          <cell r="P7">
            <v>11</v>
          </cell>
          <cell r="Q7">
            <v>12</v>
          </cell>
          <cell r="R7">
            <v>13</v>
          </cell>
          <cell r="S7">
            <v>14</v>
          </cell>
          <cell r="T7">
            <v>15</v>
          </cell>
          <cell r="U7">
            <v>16</v>
          </cell>
          <cell r="V7">
            <v>17</v>
          </cell>
          <cell r="W7">
            <v>18</v>
          </cell>
          <cell r="X7">
            <v>19</v>
          </cell>
          <cell r="Y7">
            <v>20</v>
          </cell>
          <cell r="Z7">
            <v>21</v>
          </cell>
          <cell r="AA7">
            <v>22</v>
          </cell>
          <cell r="AB7">
            <v>23</v>
          </cell>
          <cell r="AC7">
            <v>24</v>
          </cell>
          <cell r="AD7">
            <v>25</v>
          </cell>
          <cell r="AE7">
            <v>26</v>
          </cell>
          <cell r="AF7">
            <v>27</v>
          </cell>
          <cell r="AG7">
            <v>28</v>
          </cell>
          <cell r="AH7">
            <v>29</v>
          </cell>
          <cell r="AI7">
            <v>30</v>
          </cell>
          <cell r="AJ7">
            <v>31</v>
          </cell>
          <cell r="AK7">
            <v>32</v>
          </cell>
          <cell r="AL7">
            <v>33</v>
          </cell>
          <cell r="AM7">
            <v>34</v>
          </cell>
          <cell r="AN7">
            <v>35</v>
          </cell>
          <cell r="AO7">
            <v>36</v>
          </cell>
        </row>
        <row r="8">
          <cell r="A8">
            <v>0</v>
          </cell>
          <cell r="B8">
            <v>0</v>
          </cell>
          <cell r="C8">
            <v>0</v>
          </cell>
          <cell r="D8">
            <v>0</v>
          </cell>
          <cell r="E8">
            <v>41533</v>
          </cell>
          <cell r="F8">
            <v>41539</v>
          </cell>
          <cell r="G8">
            <v>41546</v>
          </cell>
          <cell r="H8">
            <v>41553</v>
          </cell>
          <cell r="I8">
            <v>41560</v>
          </cell>
          <cell r="J8">
            <v>41567</v>
          </cell>
          <cell r="K8">
            <v>41574</v>
          </cell>
          <cell r="L8">
            <v>41581</v>
          </cell>
          <cell r="M8">
            <v>41588</v>
          </cell>
          <cell r="N8">
            <v>41595</v>
          </cell>
          <cell r="O8">
            <v>41602</v>
          </cell>
          <cell r="P8">
            <v>41609</v>
          </cell>
          <cell r="Q8">
            <v>41616</v>
          </cell>
          <cell r="R8">
            <v>41623</v>
          </cell>
          <cell r="S8">
            <v>41630</v>
          </cell>
          <cell r="T8">
            <v>41637</v>
          </cell>
          <cell r="U8">
            <v>41644</v>
          </cell>
          <cell r="V8">
            <v>41651</v>
          </cell>
          <cell r="W8">
            <v>41658</v>
          </cell>
          <cell r="X8">
            <v>41665</v>
          </cell>
          <cell r="Y8">
            <v>41672</v>
          </cell>
          <cell r="Z8">
            <v>41679</v>
          </cell>
          <cell r="AA8">
            <v>41686</v>
          </cell>
          <cell r="AB8">
            <v>41693</v>
          </cell>
          <cell r="AC8">
            <v>41700</v>
          </cell>
          <cell r="AD8">
            <v>41707</v>
          </cell>
          <cell r="AE8">
            <v>41714</v>
          </cell>
          <cell r="AF8">
            <v>41721</v>
          </cell>
          <cell r="AG8">
            <v>41728</v>
          </cell>
          <cell r="AH8">
            <v>41735</v>
          </cell>
          <cell r="AI8">
            <v>41742</v>
          </cell>
          <cell r="AJ8">
            <v>41749</v>
          </cell>
          <cell r="AK8">
            <v>41756</v>
          </cell>
          <cell r="AL8">
            <v>41763</v>
          </cell>
          <cell r="AM8">
            <v>41770</v>
          </cell>
          <cell r="AN8">
            <v>41777</v>
          </cell>
          <cell r="AO8">
            <v>41784</v>
          </cell>
        </row>
        <row r="9">
          <cell r="A9">
            <v>0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 t="str">
            <v>92/06/31</v>
          </cell>
          <cell r="G9" t="str">
            <v>92/07/07</v>
          </cell>
          <cell r="H9" t="str">
            <v>92/07/14</v>
          </cell>
          <cell r="I9" t="str">
            <v>92/07/21</v>
          </cell>
          <cell r="J9" t="str">
            <v>92/07/28</v>
          </cell>
          <cell r="K9" t="str">
            <v>92/08/05</v>
          </cell>
          <cell r="L9" t="str">
            <v>92/08/12</v>
          </cell>
          <cell r="M9" t="str">
            <v>92/08/19</v>
          </cell>
          <cell r="N9" t="str">
            <v>92/08/26</v>
          </cell>
          <cell r="O9" t="str">
            <v>92/09/03</v>
          </cell>
          <cell r="P9" t="str">
            <v>92/09/10</v>
          </cell>
          <cell r="Q9" t="str">
            <v>92/09/17</v>
          </cell>
          <cell r="R9" t="str">
            <v>92/09/24</v>
          </cell>
          <cell r="S9" t="str">
            <v>92/10/01</v>
          </cell>
          <cell r="T9" t="str">
            <v>92/10/08</v>
          </cell>
          <cell r="U9" t="str">
            <v>92/10/15</v>
          </cell>
          <cell r="V9" t="str">
            <v>92/10/22</v>
          </cell>
          <cell r="W9" t="str">
            <v>92/10/29</v>
          </cell>
          <cell r="X9" t="str">
            <v>92/11/06</v>
          </cell>
          <cell r="Y9" t="str">
            <v>92/11/13</v>
          </cell>
          <cell r="Z9" t="str">
            <v>92/11/20</v>
          </cell>
          <cell r="AA9" t="str">
            <v>92/11/27</v>
          </cell>
          <cell r="AB9" t="str">
            <v>92/12/04</v>
          </cell>
          <cell r="AC9" t="str">
            <v>92/12/11</v>
          </cell>
          <cell r="AD9" t="str">
            <v>92/12/18</v>
          </cell>
          <cell r="AE9" t="str">
            <v>92/12/25</v>
          </cell>
          <cell r="AF9" t="str">
            <v>93/01/03</v>
          </cell>
          <cell r="AG9" t="str">
            <v>93/01/10</v>
          </cell>
          <cell r="AH9" t="str">
            <v>93/01/17</v>
          </cell>
          <cell r="AI9" t="str">
            <v>93/01/24</v>
          </cell>
          <cell r="AJ9" t="str">
            <v>93/01/31</v>
          </cell>
          <cell r="AK9" t="str">
            <v>93/02/07</v>
          </cell>
          <cell r="AL9" t="str">
            <v>93/02/14</v>
          </cell>
          <cell r="AM9" t="str">
            <v>93/02/21</v>
          </cell>
          <cell r="AN9" t="str">
            <v>93/02/28</v>
          </cell>
          <cell r="AO9" t="str">
            <v>93/03/04</v>
          </cell>
        </row>
        <row r="10">
          <cell r="A10">
            <v>0</v>
          </cell>
          <cell r="B10">
            <v>0</v>
          </cell>
          <cell r="C10" t="str">
            <v>CPF Site Preparation</v>
          </cell>
          <cell r="D10">
            <v>1</v>
          </cell>
          <cell r="E10">
            <v>1000000</v>
          </cell>
          <cell r="F10">
            <v>6.5069999999999998E-3</v>
          </cell>
          <cell r="G10">
            <v>1.7335E-2</v>
          </cell>
          <cell r="H10">
            <v>2.495E-2</v>
          </cell>
          <cell r="I10">
            <v>3.4898999999999999E-2</v>
          </cell>
          <cell r="J10">
            <v>4.8057000000000002E-2</v>
          </cell>
          <cell r="K10">
            <v>6.3559000000000004E-2</v>
          </cell>
          <cell r="L10">
            <v>8.0905000000000005E-2</v>
          </cell>
          <cell r="M10">
            <v>9.8959000000000005E-2</v>
          </cell>
          <cell r="N10">
            <v>0.11920500000000001</v>
          </cell>
          <cell r="O10">
            <v>0.14078099999999999</v>
          </cell>
          <cell r="P10">
            <v>0.16415199999999999</v>
          </cell>
          <cell r="Q10">
            <v>0.18993599999999999</v>
          </cell>
          <cell r="R10">
            <v>0.219972</v>
          </cell>
          <cell r="S10">
            <v>0.25275999999999998</v>
          </cell>
          <cell r="T10">
            <v>0.28802499999999998</v>
          </cell>
          <cell r="U10">
            <v>0.325266</v>
          </cell>
          <cell r="V10">
            <v>0.36751800000000001</v>
          </cell>
          <cell r="W10">
            <v>0.41213899999999998</v>
          </cell>
          <cell r="X10">
            <v>0.45775500000000002</v>
          </cell>
          <cell r="Y10">
            <v>0.50493500000000002</v>
          </cell>
          <cell r="Z10">
            <v>0.55273600000000001</v>
          </cell>
          <cell r="AA10">
            <v>0.60053599999999996</v>
          </cell>
          <cell r="AB10">
            <v>0.64755399999999996</v>
          </cell>
          <cell r="AC10">
            <v>0.692658</v>
          </cell>
          <cell r="AD10">
            <v>0.73575900000000005</v>
          </cell>
          <cell r="AE10">
            <v>0.77625699999999997</v>
          </cell>
          <cell r="AF10">
            <v>0.81412899999999999</v>
          </cell>
          <cell r="AG10">
            <v>0.84860400000000002</v>
          </cell>
          <cell r="AH10">
            <v>0.88172700000000004</v>
          </cell>
          <cell r="AI10">
            <v>0.91103900000000004</v>
          </cell>
          <cell r="AJ10">
            <v>0.93660900000000002</v>
          </cell>
          <cell r="AK10">
            <v>0.95687500000000003</v>
          </cell>
          <cell r="AL10">
            <v>0.97536100000000003</v>
          </cell>
          <cell r="AM10">
            <v>0.98923700000000003</v>
          </cell>
          <cell r="AN10">
            <v>1</v>
          </cell>
          <cell r="AO10" t="e">
            <v>#N/A</v>
          </cell>
        </row>
        <row r="11">
          <cell r="A11">
            <v>0</v>
          </cell>
          <cell r="B11">
            <v>1</v>
          </cell>
          <cell r="C11" t="str">
            <v>Engineering</v>
          </cell>
          <cell r="D11">
            <v>2</v>
          </cell>
          <cell r="E11">
            <v>14581</v>
          </cell>
          <cell r="F11">
            <v>0</v>
          </cell>
          <cell r="G11">
            <v>6.0522931847406772E-2</v>
          </cell>
          <cell r="H11">
            <v>0.32087441063009003</v>
          </cell>
          <cell r="I11">
            <v>0.57711101585940849</v>
          </cell>
          <cell r="J11">
            <v>0.82854693527646806</v>
          </cell>
          <cell r="K11">
            <v>1</v>
          </cell>
          <cell r="L11">
            <v>1</v>
          </cell>
          <cell r="M11">
            <v>1</v>
          </cell>
          <cell r="N11">
            <v>1</v>
          </cell>
          <cell r="O11">
            <v>1</v>
          </cell>
          <cell r="P11">
            <v>1</v>
          </cell>
          <cell r="Q11">
            <v>1</v>
          </cell>
          <cell r="R11">
            <v>1</v>
          </cell>
          <cell r="S11">
            <v>1</v>
          </cell>
          <cell r="T11">
            <v>1</v>
          </cell>
          <cell r="U11">
            <v>1</v>
          </cell>
          <cell r="V11">
            <v>1</v>
          </cell>
          <cell r="W11">
            <v>1</v>
          </cell>
          <cell r="X11">
            <v>1</v>
          </cell>
          <cell r="Y11">
            <v>1</v>
          </cell>
          <cell r="Z11">
            <v>1</v>
          </cell>
          <cell r="AA11">
            <v>1</v>
          </cell>
          <cell r="AB11">
            <v>1</v>
          </cell>
          <cell r="AC11">
            <v>1</v>
          </cell>
          <cell r="AD11">
            <v>1</v>
          </cell>
          <cell r="AE11">
            <v>1</v>
          </cell>
          <cell r="AF11">
            <v>1</v>
          </cell>
          <cell r="AG11">
            <v>1</v>
          </cell>
          <cell r="AH11">
            <v>1</v>
          </cell>
          <cell r="AI11">
            <v>1</v>
          </cell>
          <cell r="AJ11">
            <v>1</v>
          </cell>
          <cell r="AK11">
            <v>1</v>
          </cell>
          <cell r="AL11">
            <v>1</v>
          </cell>
          <cell r="AM11">
            <v>1</v>
          </cell>
          <cell r="AN11">
            <v>1</v>
          </cell>
          <cell r="AO11" t="e">
            <v>#N/A</v>
          </cell>
        </row>
        <row r="12">
          <cell r="A12">
            <v>0</v>
          </cell>
          <cell r="B12">
            <v>1.1000000000000001</v>
          </cell>
          <cell r="C12" t="str">
            <v>Typical Drawing</v>
          </cell>
          <cell r="D12">
            <v>3</v>
          </cell>
          <cell r="E12">
            <v>982</v>
          </cell>
          <cell r="F12">
            <v>0</v>
          </cell>
          <cell r="G12">
            <v>0.353757225433526</v>
          </cell>
          <cell r="H12">
            <v>0.62774566473988436</v>
          </cell>
          <cell r="I12">
            <v>0.84624277456647401</v>
          </cell>
          <cell r="J12">
            <v>1</v>
          </cell>
          <cell r="K12">
            <v>1</v>
          </cell>
          <cell r="L12">
            <v>1</v>
          </cell>
          <cell r="M12">
            <v>1</v>
          </cell>
          <cell r="N12">
            <v>1</v>
          </cell>
          <cell r="O12">
            <v>1</v>
          </cell>
          <cell r="P12">
            <v>1</v>
          </cell>
          <cell r="Q12">
            <v>1</v>
          </cell>
          <cell r="R12">
            <v>1</v>
          </cell>
          <cell r="S12">
            <v>1</v>
          </cell>
          <cell r="T12">
            <v>1</v>
          </cell>
          <cell r="U12">
            <v>1</v>
          </cell>
          <cell r="V12">
            <v>1</v>
          </cell>
          <cell r="W12">
            <v>1</v>
          </cell>
          <cell r="X12">
            <v>1</v>
          </cell>
          <cell r="Y12">
            <v>1</v>
          </cell>
          <cell r="Z12">
            <v>1</v>
          </cell>
          <cell r="AA12">
            <v>1</v>
          </cell>
          <cell r="AB12">
            <v>1</v>
          </cell>
          <cell r="AC12">
            <v>1</v>
          </cell>
          <cell r="AD12">
            <v>1</v>
          </cell>
          <cell r="AE12">
            <v>1</v>
          </cell>
          <cell r="AF12">
            <v>1</v>
          </cell>
          <cell r="AG12">
            <v>1</v>
          </cell>
          <cell r="AH12">
            <v>1</v>
          </cell>
          <cell r="AI12">
            <v>1</v>
          </cell>
          <cell r="AJ12">
            <v>1</v>
          </cell>
          <cell r="AK12">
            <v>1</v>
          </cell>
          <cell r="AL12">
            <v>1</v>
          </cell>
          <cell r="AM12">
            <v>1</v>
          </cell>
          <cell r="AN12">
            <v>1</v>
          </cell>
          <cell r="AO12" t="e">
            <v>#N/A</v>
          </cell>
        </row>
        <row r="13">
          <cell r="A13">
            <v>0</v>
          </cell>
          <cell r="B13" t="str">
            <v>1.1.1</v>
          </cell>
          <cell r="C13" t="str">
            <v>CPF- Specification of earth work</v>
          </cell>
          <cell r="D13">
            <v>4</v>
          </cell>
          <cell r="E13">
            <v>213</v>
          </cell>
          <cell r="F13">
            <v>0</v>
          </cell>
          <cell r="G13">
            <v>1</v>
          </cell>
          <cell r="H13">
            <v>1</v>
          </cell>
          <cell r="I13">
            <v>1</v>
          </cell>
          <cell r="J13">
            <v>1</v>
          </cell>
          <cell r="K13">
            <v>1</v>
          </cell>
          <cell r="L13">
            <v>1</v>
          </cell>
          <cell r="M13">
            <v>1</v>
          </cell>
          <cell r="N13">
            <v>1</v>
          </cell>
          <cell r="O13">
            <v>1</v>
          </cell>
          <cell r="P13">
            <v>1</v>
          </cell>
          <cell r="Q13">
            <v>1</v>
          </cell>
          <cell r="R13">
            <v>1</v>
          </cell>
          <cell r="S13">
            <v>1</v>
          </cell>
          <cell r="T13">
            <v>1</v>
          </cell>
          <cell r="U13">
            <v>1</v>
          </cell>
          <cell r="V13">
            <v>1</v>
          </cell>
          <cell r="W13">
            <v>1</v>
          </cell>
          <cell r="X13">
            <v>1</v>
          </cell>
          <cell r="Y13">
            <v>1</v>
          </cell>
          <cell r="Z13">
            <v>1</v>
          </cell>
          <cell r="AA13">
            <v>1</v>
          </cell>
          <cell r="AB13">
            <v>1</v>
          </cell>
          <cell r="AC13">
            <v>1</v>
          </cell>
          <cell r="AD13">
            <v>1</v>
          </cell>
          <cell r="AE13">
            <v>1</v>
          </cell>
          <cell r="AF13">
            <v>1</v>
          </cell>
          <cell r="AG13">
            <v>1</v>
          </cell>
          <cell r="AH13">
            <v>1</v>
          </cell>
          <cell r="AI13">
            <v>1</v>
          </cell>
          <cell r="AJ13">
            <v>1</v>
          </cell>
          <cell r="AK13">
            <v>1</v>
          </cell>
          <cell r="AL13">
            <v>1</v>
          </cell>
          <cell r="AM13">
            <v>1</v>
          </cell>
          <cell r="AN13">
            <v>1</v>
          </cell>
          <cell r="AO13" t="e">
            <v>#N/A</v>
          </cell>
        </row>
        <row r="14">
          <cell r="A14">
            <v>0</v>
          </cell>
          <cell r="B14" t="str">
            <v>1.1.2</v>
          </cell>
          <cell r="C14" t="str">
            <v>CPF- Rock fill specification</v>
          </cell>
          <cell r="D14">
            <v>5</v>
          </cell>
          <cell r="E14">
            <v>214</v>
          </cell>
          <cell r="F14">
            <v>0</v>
          </cell>
          <cell r="G14">
            <v>1</v>
          </cell>
          <cell r="H14">
            <v>1</v>
          </cell>
          <cell r="I14">
            <v>1</v>
          </cell>
          <cell r="J14">
            <v>1</v>
          </cell>
          <cell r="K14">
            <v>1</v>
          </cell>
          <cell r="L14">
            <v>1</v>
          </cell>
          <cell r="M14">
            <v>1</v>
          </cell>
          <cell r="N14">
            <v>1</v>
          </cell>
          <cell r="O14">
            <v>1</v>
          </cell>
          <cell r="P14">
            <v>1</v>
          </cell>
          <cell r="Q14">
            <v>1</v>
          </cell>
          <cell r="R14">
            <v>1</v>
          </cell>
          <cell r="S14">
            <v>1</v>
          </cell>
          <cell r="T14">
            <v>1</v>
          </cell>
          <cell r="U14">
            <v>1</v>
          </cell>
          <cell r="V14">
            <v>1</v>
          </cell>
          <cell r="W14">
            <v>1</v>
          </cell>
          <cell r="X14">
            <v>1</v>
          </cell>
          <cell r="Y14">
            <v>1</v>
          </cell>
          <cell r="Z14">
            <v>1</v>
          </cell>
          <cell r="AA14">
            <v>1</v>
          </cell>
          <cell r="AB14">
            <v>1</v>
          </cell>
          <cell r="AC14">
            <v>1</v>
          </cell>
          <cell r="AD14">
            <v>1</v>
          </cell>
          <cell r="AE14">
            <v>1</v>
          </cell>
          <cell r="AF14">
            <v>1</v>
          </cell>
          <cell r="AG14">
            <v>1</v>
          </cell>
          <cell r="AH14">
            <v>1</v>
          </cell>
          <cell r="AI14">
            <v>1</v>
          </cell>
          <cell r="AJ14">
            <v>1</v>
          </cell>
          <cell r="AK14">
            <v>1</v>
          </cell>
          <cell r="AL14">
            <v>1</v>
          </cell>
          <cell r="AM14">
            <v>1</v>
          </cell>
          <cell r="AN14">
            <v>1</v>
          </cell>
          <cell r="AO14" t="e">
            <v>#N/A</v>
          </cell>
        </row>
        <row r="15">
          <cell r="A15">
            <v>0</v>
          </cell>
          <cell r="B15" t="str">
            <v>1.1.3</v>
          </cell>
          <cell r="C15" t="str">
            <v>Project Plot Plane</v>
          </cell>
          <cell r="D15">
            <v>6</v>
          </cell>
          <cell r="E15">
            <v>214</v>
          </cell>
          <cell r="F15">
            <v>0</v>
          </cell>
          <cell r="G15">
            <v>0.83333333333333337</v>
          </cell>
          <cell r="H15">
            <v>1</v>
          </cell>
          <cell r="I15">
            <v>1</v>
          </cell>
          <cell r="J15">
            <v>1</v>
          </cell>
          <cell r="K15">
            <v>1</v>
          </cell>
          <cell r="L15">
            <v>1</v>
          </cell>
          <cell r="M15">
            <v>1</v>
          </cell>
          <cell r="N15">
            <v>1</v>
          </cell>
          <cell r="O15">
            <v>1</v>
          </cell>
          <cell r="P15">
            <v>1</v>
          </cell>
          <cell r="Q15">
            <v>1</v>
          </cell>
          <cell r="R15">
            <v>1</v>
          </cell>
          <cell r="S15">
            <v>1</v>
          </cell>
          <cell r="T15">
            <v>1</v>
          </cell>
          <cell r="U15">
            <v>1</v>
          </cell>
          <cell r="V15">
            <v>1</v>
          </cell>
          <cell r="W15">
            <v>1</v>
          </cell>
          <cell r="X15">
            <v>1</v>
          </cell>
          <cell r="Y15">
            <v>1</v>
          </cell>
          <cell r="Z15">
            <v>1</v>
          </cell>
          <cell r="AA15">
            <v>1</v>
          </cell>
          <cell r="AB15">
            <v>1</v>
          </cell>
          <cell r="AC15">
            <v>1</v>
          </cell>
          <cell r="AD15">
            <v>1</v>
          </cell>
          <cell r="AE15">
            <v>1</v>
          </cell>
          <cell r="AF15">
            <v>1</v>
          </cell>
          <cell r="AG15">
            <v>1</v>
          </cell>
          <cell r="AH15">
            <v>1</v>
          </cell>
          <cell r="AI15">
            <v>1</v>
          </cell>
          <cell r="AJ15">
            <v>1</v>
          </cell>
          <cell r="AK15">
            <v>1</v>
          </cell>
          <cell r="AL15">
            <v>1</v>
          </cell>
          <cell r="AM15">
            <v>1</v>
          </cell>
          <cell r="AN15">
            <v>1</v>
          </cell>
          <cell r="AO15" t="e">
            <v>#N/A</v>
          </cell>
        </row>
        <row r="16">
          <cell r="A16">
            <v>0</v>
          </cell>
          <cell r="B16" t="str">
            <v>1.1.4</v>
          </cell>
          <cell r="C16" t="str">
            <v>As-Built</v>
          </cell>
          <cell r="D16">
            <v>7</v>
          </cell>
          <cell r="E16">
            <v>343</v>
          </cell>
          <cell r="F16">
            <v>0</v>
          </cell>
          <cell r="G16">
            <v>0</v>
          </cell>
          <cell r="H16">
            <v>1</v>
          </cell>
          <cell r="I16">
            <v>1</v>
          </cell>
          <cell r="J16">
            <v>1</v>
          </cell>
          <cell r="K16">
            <v>1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1</v>
          </cell>
          <cell r="Q16">
            <v>1</v>
          </cell>
          <cell r="R16">
            <v>1</v>
          </cell>
          <cell r="S16">
            <v>1</v>
          </cell>
          <cell r="T16">
            <v>1</v>
          </cell>
          <cell r="U16">
            <v>1</v>
          </cell>
          <cell r="V16">
            <v>1</v>
          </cell>
          <cell r="W16">
            <v>1</v>
          </cell>
          <cell r="X16">
            <v>1</v>
          </cell>
          <cell r="Y16">
            <v>1</v>
          </cell>
          <cell r="Z16">
            <v>1</v>
          </cell>
          <cell r="AA16">
            <v>1</v>
          </cell>
          <cell r="AB16">
            <v>1</v>
          </cell>
          <cell r="AC16">
            <v>1</v>
          </cell>
          <cell r="AD16">
            <v>1</v>
          </cell>
          <cell r="AE16">
            <v>1</v>
          </cell>
          <cell r="AF16">
            <v>1</v>
          </cell>
          <cell r="AG16">
            <v>1</v>
          </cell>
          <cell r="AH16">
            <v>1</v>
          </cell>
          <cell r="AI16">
            <v>1</v>
          </cell>
          <cell r="AJ16">
            <v>1</v>
          </cell>
          <cell r="AK16">
            <v>1</v>
          </cell>
          <cell r="AL16">
            <v>1</v>
          </cell>
          <cell r="AM16">
            <v>1</v>
          </cell>
          <cell r="AN16">
            <v>1</v>
          </cell>
          <cell r="AO16" t="e">
            <v>#N/A</v>
          </cell>
        </row>
        <row r="17">
          <cell r="A17">
            <v>0</v>
          </cell>
          <cell r="B17" t="str">
            <v>1.1.5</v>
          </cell>
          <cell r="C17" t="str">
            <v xml:space="preserve">HSE Plan </v>
          </cell>
          <cell r="D17">
            <v>8</v>
          </cell>
          <cell r="E17">
            <v>0</v>
          </cell>
          <cell r="F17">
            <v>0</v>
          </cell>
          <cell r="G17">
            <v>0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Q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Z17">
            <v>1</v>
          </cell>
          <cell r="AA17">
            <v>1</v>
          </cell>
          <cell r="AB17">
            <v>1</v>
          </cell>
          <cell r="AC17">
            <v>1</v>
          </cell>
          <cell r="AD17">
            <v>1</v>
          </cell>
          <cell r="AE17">
            <v>1</v>
          </cell>
          <cell r="AF17">
            <v>1</v>
          </cell>
          <cell r="AG17">
            <v>1</v>
          </cell>
          <cell r="AH17">
            <v>1</v>
          </cell>
          <cell r="AI17">
            <v>1</v>
          </cell>
          <cell r="AJ17">
            <v>1</v>
          </cell>
          <cell r="AK17">
            <v>1</v>
          </cell>
          <cell r="AL17">
            <v>1</v>
          </cell>
          <cell r="AM17">
            <v>1</v>
          </cell>
          <cell r="AN17">
            <v>1</v>
          </cell>
          <cell r="AO17" t="e">
            <v>#N/A</v>
          </cell>
        </row>
        <row r="18">
          <cell r="A18">
            <v>0</v>
          </cell>
          <cell r="B18" t="str">
            <v>1.1.6</v>
          </cell>
          <cell r="C18" t="str">
            <v xml:space="preserve">ERP </v>
          </cell>
          <cell r="D18">
            <v>9</v>
          </cell>
          <cell r="E18">
            <v>0</v>
          </cell>
          <cell r="F18">
            <v>0</v>
          </cell>
          <cell r="G18">
            <v>0</v>
          </cell>
          <cell r="H18">
            <v>2.7777777777777776E-2</v>
          </cell>
          <cell r="I18">
            <v>1</v>
          </cell>
          <cell r="J18">
            <v>1</v>
          </cell>
          <cell r="K18">
            <v>1</v>
          </cell>
          <cell r="L18">
            <v>1</v>
          </cell>
          <cell r="M18">
            <v>1</v>
          </cell>
          <cell r="N18">
            <v>1</v>
          </cell>
          <cell r="O18">
            <v>1</v>
          </cell>
          <cell r="P18">
            <v>1</v>
          </cell>
          <cell r="Q18">
            <v>1</v>
          </cell>
          <cell r="R18">
            <v>1</v>
          </cell>
          <cell r="S18">
            <v>1</v>
          </cell>
          <cell r="T18">
            <v>1</v>
          </cell>
          <cell r="U18">
            <v>1</v>
          </cell>
          <cell r="V18">
            <v>1</v>
          </cell>
          <cell r="W18">
            <v>1</v>
          </cell>
          <cell r="X18">
            <v>1</v>
          </cell>
          <cell r="Y18">
            <v>1</v>
          </cell>
          <cell r="Z18">
            <v>1</v>
          </cell>
          <cell r="AA18">
            <v>1</v>
          </cell>
          <cell r="AB18">
            <v>1</v>
          </cell>
          <cell r="AC18">
            <v>1</v>
          </cell>
          <cell r="AD18">
            <v>1</v>
          </cell>
          <cell r="AE18">
            <v>1</v>
          </cell>
          <cell r="AF18">
            <v>1</v>
          </cell>
          <cell r="AG18">
            <v>1</v>
          </cell>
          <cell r="AH18">
            <v>1</v>
          </cell>
          <cell r="AI18">
            <v>1</v>
          </cell>
          <cell r="AJ18">
            <v>1</v>
          </cell>
          <cell r="AK18">
            <v>1</v>
          </cell>
          <cell r="AL18">
            <v>1</v>
          </cell>
          <cell r="AM18">
            <v>1</v>
          </cell>
          <cell r="AN18">
            <v>1</v>
          </cell>
          <cell r="AO18" t="e">
            <v>#N/A</v>
          </cell>
        </row>
        <row r="19">
          <cell r="A19">
            <v>0</v>
          </cell>
          <cell r="B19" t="str">
            <v>1.1.7</v>
          </cell>
          <cell r="C19" t="str">
            <v xml:space="preserve">QC- Plan and quality manual 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0.77777777777777779</v>
          </cell>
          <cell r="J19">
            <v>1</v>
          </cell>
          <cell r="K19">
            <v>1</v>
          </cell>
          <cell r="L19">
            <v>1</v>
          </cell>
          <cell r="M19">
            <v>1</v>
          </cell>
          <cell r="N19">
            <v>1</v>
          </cell>
          <cell r="O19">
            <v>1</v>
          </cell>
          <cell r="P19">
            <v>1</v>
          </cell>
          <cell r="Q19">
            <v>1</v>
          </cell>
          <cell r="R19">
            <v>1</v>
          </cell>
          <cell r="S19">
            <v>1</v>
          </cell>
          <cell r="T19">
            <v>1</v>
          </cell>
          <cell r="U19">
            <v>1</v>
          </cell>
          <cell r="V19">
            <v>1</v>
          </cell>
          <cell r="W19">
            <v>1</v>
          </cell>
          <cell r="X19">
            <v>1</v>
          </cell>
          <cell r="Y19">
            <v>1</v>
          </cell>
          <cell r="Z19">
            <v>1</v>
          </cell>
          <cell r="AA19">
            <v>1</v>
          </cell>
          <cell r="AB19">
            <v>1</v>
          </cell>
          <cell r="AC19">
            <v>1</v>
          </cell>
          <cell r="AD19">
            <v>1</v>
          </cell>
          <cell r="AE19">
            <v>1</v>
          </cell>
          <cell r="AF19">
            <v>1</v>
          </cell>
          <cell r="AG19">
            <v>1</v>
          </cell>
          <cell r="AH19">
            <v>1</v>
          </cell>
          <cell r="AI19">
            <v>1</v>
          </cell>
          <cell r="AJ19">
            <v>1</v>
          </cell>
          <cell r="AK19">
            <v>1</v>
          </cell>
          <cell r="AL19">
            <v>1</v>
          </cell>
          <cell r="AM19">
            <v>1</v>
          </cell>
          <cell r="AN19">
            <v>1</v>
          </cell>
          <cell r="AO19" t="e">
            <v>#N/A</v>
          </cell>
        </row>
        <row r="20">
          <cell r="A20">
            <v>0</v>
          </cell>
          <cell r="B20" t="str">
            <v>1.1.8</v>
          </cell>
          <cell r="C20" t="str">
            <v xml:space="preserve">ITP for site preparation </v>
          </cell>
          <cell r="D20">
            <v>11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1</v>
          </cell>
          <cell r="K20">
            <v>1</v>
          </cell>
          <cell r="L20">
            <v>1</v>
          </cell>
          <cell r="M20">
            <v>1</v>
          </cell>
          <cell r="N20">
            <v>1</v>
          </cell>
          <cell r="O20">
            <v>1</v>
          </cell>
          <cell r="P20">
            <v>1</v>
          </cell>
          <cell r="Q20">
            <v>1</v>
          </cell>
          <cell r="R20">
            <v>1</v>
          </cell>
          <cell r="S20">
            <v>1</v>
          </cell>
          <cell r="T20">
            <v>1</v>
          </cell>
          <cell r="U20">
            <v>1</v>
          </cell>
          <cell r="V20">
            <v>1</v>
          </cell>
          <cell r="W20">
            <v>1</v>
          </cell>
          <cell r="X20">
            <v>1</v>
          </cell>
          <cell r="Y20">
            <v>1</v>
          </cell>
          <cell r="Z20">
            <v>1</v>
          </cell>
          <cell r="AA20">
            <v>1</v>
          </cell>
          <cell r="AB20">
            <v>1</v>
          </cell>
          <cell r="AC20">
            <v>1</v>
          </cell>
          <cell r="AD20">
            <v>1</v>
          </cell>
          <cell r="AE20">
            <v>1</v>
          </cell>
          <cell r="AF20">
            <v>1</v>
          </cell>
          <cell r="AG20">
            <v>1</v>
          </cell>
          <cell r="AH20">
            <v>1</v>
          </cell>
          <cell r="AI20">
            <v>1</v>
          </cell>
          <cell r="AJ20">
            <v>1</v>
          </cell>
          <cell r="AK20">
            <v>1</v>
          </cell>
          <cell r="AL20">
            <v>1</v>
          </cell>
          <cell r="AM20">
            <v>1</v>
          </cell>
          <cell r="AN20">
            <v>1</v>
          </cell>
          <cell r="AO20" t="e">
            <v>#N/A</v>
          </cell>
        </row>
        <row r="21">
          <cell r="A21">
            <v>0</v>
          </cell>
          <cell r="B21">
            <v>1.2</v>
          </cell>
          <cell r="C21" t="str">
            <v>Zone-01</v>
          </cell>
          <cell r="D21">
            <v>12</v>
          </cell>
          <cell r="E21">
            <v>4185</v>
          </cell>
          <cell r="F21">
            <v>0</v>
          </cell>
          <cell r="G21">
            <v>0.1111111111111111</v>
          </cell>
          <cell r="H21">
            <v>0.88888888888888884</v>
          </cell>
          <cell r="I21">
            <v>1</v>
          </cell>
          <cell r="J21">
            <v>1</v>
          </cell>
          <cell r="K21">
            <v>1</v>
          </cell>
          <cell r="L21">
            <v>1</v>
          </cell>
          <cell r="M21">
            <v>1</v>
          </cell>
          <cell r="N21">
            <v>1</v>
          </cell>
          <cell r="O21">
            <v>1</v>
          </cell>
          <cell r="P21">
            <v>1</v>
          </cell>
          <cell r="Q21">
            <v>1</v>
          </cell>
          <cell r="R21">
            <v>1</v>
          </cell>
          <cell r="S21">
            <v>1</v>
          </cell>
          <cell r="T21">
            <v>1</v>
          </cell>
          <cell r="U21">
            <v>1</v>
          </cell>
          <cell r="V21">
            <v>1</v>
          </cell>
          <cell r="W21">
            <v>1</v>
          </cell>
          <cell r="X21">
            <v>1</v>
          </cell>
          <cell r="Y21">
            <v>1</v>
          </cell>
          <cell r="Z21">
            <v>1</v>
          </cell>
          <cell r="AA21">
            <v>1</v>
          </cell>
          <cell r="AB21">
            <v>1</v>
          </cell>
          <cell r="AC21">
            <v>1</v>
          </cell>
          <cell r="AD21">
            <v>1</v>
          </cell>
          <cell r="AE21">
            <v>1</v>
          </cell>
          <cell r="AF21">
            <v>1</v>
          </cell>
          <cell r="AG21">
            <v>1</v>
          </cell>
          <cell r="AH21">
            <v>1</v>
          </cell>
          <cell r="AI21">
            <v>1</v>
          </cell>
          <cell r="AJ21">
            <v>1</v>
          </cell>
          <cell r="AK21">
            <v>1</v>
          </cell>
          <cell r="AL21">
            <v>1</v>
          </cell>
          <cell r="AM21">
            <v>1</v>
          </cell>
          <cell r="AN21">
            <v>1</v>
          </cell>
          <cell r="AO21" t="e">
            <v>#N/A</v>
          </cell>
        </row>
        <row r="22">
          <cell r="A22">
            <v>0</v>
          </cell>
          <cell r="B22" t="str">
            <v>1.2.1</v>
          </cell>
          <cell r="C22" t="str">
            <v>CPF-Rogh grading plan and topography map,detail and section</v>
          </cell>
          <cell r="D22">
            <v>13</v>
          </cell>
          <cell r="E22">
            <v>465</v>
          </cell>
          <cell r="F22">
            <v>0</v>
          </cell>
          <cell r="G22">
            <v>0.83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  <cell r="Q22">
            <v>1</v>
          </cell>
          <cell r="R22">
            <v>1</v>
          </cell>
          <cell r="S22">
            <v>1</v>
          </cell>
          <cell r="T22">
            <v>1</v>
          </cell>
          <cell r="U22">
            <v>1</v>
          </cell>
          <cell r="V22">
            <v>1</v>
          </cell>
          <cell r="W22">
            <v>1</v>
          </cell>
          <cell r="X22">
            <v>1</v>
          </cell>
          <cell r="Y22">
            <v>1</v>
          </cell>
          <cell r="Z22">
            <v>1</v>
          </cell>
          <cell r="AA22">
            <v>1</v>
          </cell>
          <cell r="AB22">
            <v>1</v>
          </cell>
          <cell r="AC22">
            <v>1</v>
          </cell>
          <cell r="AD22">
            <v>1</v>
          </cell>
          <cell r="AE22">
            <v>1</v>
          </cell>
          <cell r="AF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>
            <v>1</v>
          </cell>
          <cell r="AN22">
            <v>1</v>
          </cell>
          <cell r="AO22" t="e">
            <v>#N/A</v>
          </cell>
        </row>
        <row r="23">
          <cell r="A23">
            <v>0</v>
          </cell>
          <cell r="B23" t="str">
            <v>1.2.2</v>
          </cell>
          <cell r="C23" t="str">
            <v>CPF-Finish Grading Plan</v>
          </cell>
          <cell r="D23">
            <v>14</v>
          </cell>
          <cell r="E23">
            <v>465</v>
          </cell>
          <cell r="F23">
            <v>0</v>
          </cell>
          <cell r="G23">
            <v>0.17</v>
          </cell>
          <cell r="H23">
            <v>1</v>
          </cell>
          <cell r="I23">
            <v>1</v>
          </cell>
          <cell r="J23">
            <v>1</v>
          </cell>
          <cell r="K23">
            <v>1</v>
          </cell>
          <cell r="L23">
            <v>1</v>
          </cell>
          <cell r="M23">
            <v>1</v>
          </cell>
          <cell r="N23">
            <v>1</v>
          </cell>
          <cell r="O23">
            <v>1</v>
          </cell>
          <cell r="P23">
            <v>1</v>
          </cell>
          <cell r="Q23">
            <v>1</v>
          </cell>
          <cell r="R23">
            <v>1</v>
          </cell>
          <cell r="S23">
            <v>1</v>
          </cell>
          <cell r="T23">
            <v>1</v>
          </cell>
          <cell r="U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Z23">
            <v>1</v>
          </cell>
          <cell r="AA23">
            <v>1</v>
          </cell>
          <cell r="AB23">
            <v>1</v>
          </cell>
          <cell r="AC23">
            <v>1</v>
          </cell>
          <cell r="AD23">
            <v>1</v>
          </cell>
          <cell r="AE23">
            <v>1</v>
          </cell>
          <cell r="AF23">
            <v>1</v>
          </cell>
          <cell r="AG23">
            <v>1</v>
          </cell>
          <cell r="AH23">
            <v>1</v>
          </cell>
          <cell r="AI23">
            <v>1</v>
          </cell>
          <cell r="AJ23">
            <v>1</v>
          </cell>
          <cell r="AK23">
            <v>1</v>
          </cell>
          <cell r="AL23">
            <v>1</v>
          </cell>
          <cell r="AM23">
            <v>1</v>
          </cell>
          <cell r="AN23">
            <v>1</v>
          </cell>
          <cell r="AO23" t="e">
            <v>#N/A</v>
          </cell>
        </row>
        <row r="24">
          <cell r="A24">
            <v>0</v>
          </cell>
          <cell r="B24" t="str">
            <v>1.2.3</v>
          </cell>
          <cell r="C24" t="str">
            <v>CPF-Soil and Roack Fill Compaction layers and section</v>
          </cell>
          <cell r="D24">
            <v>15</v>
          </cell>
          <cell r="E24">
            <v>465</v>
          </cell>
          <cell r="F24">
            <v>0</v>
          </cell>
          <cell r="G24">
            <v>0</v>
          </cell>
          <cell r="H24">
            <v>1</v>
          </cell>
          <cell r="I24">
            <v>1</v>
          </cell>
          <cell r="J24">
            <v>1</v>
          </cell>
          <cell r="K24">
            <v>1</v>
          </cell>
          <cell r="L24">
            <v>1</v>
          </cell>
          <cell r="M24">
            <v>1</v>
          </cell>
          <cell r="N24">
            <v>1</v>
          </cell>
          <cell r="O24">
            <v>1</v>
          </cell>
          <cell r="P24">
            <v>1</v>
          </cell>
          <cell r="Q24">
            <v>1</v>
          </cell>
          <cell r="R24">
            <v>1</v>
          </cell>
          <cell r="S24">
            <v>1</v>
          </cell>
          <cell r="T24">
            <v>1</v>
          </cell>
          <cell r="U24">
            <v>1</v>
          </cell>
          <cell r="V24">
            <v>1</v>
          </cell>
          <cell r="W24">
            <v>1</v>
          </cell>
          <cell r="X24">
            <v>1</v>
          </cell>
          <cell r="Y24">
            <v>1</v>
          </cell>
          <cell r="Z24">
            <v>1</v>
          </cell>
          <cell r="AA24">
            <v>1</v>
          </cell>
          <cell r="AB24">
            <v>1</v>
          </cell>
          <cell r="AC24">
            <v>1</v>
          </cell>
          <cell r="AD24">
            <v>1</v>
          </cell>
          <cell r="AE24">
            <v>1</v>
          </cell>
          <cell r="AF24">
            <v>1</v>
          </cell>
          <cell r="AG24">
            <v>1</v>
          </cell>
          <cell r="AH24">
            <v>1</v>
          </cell>
          <cell r="AI24">
            <v>1</v>
          </cell>
          <cell r="AJ24">
            <v>1</v>
          </cell>
          <cell r="AK24">
            <v>1</v>
          </cell>
          <cell r="AL24">
            <v>1</v>
          </cell>
          <cell r="AM24">
            <v>1</v>
          </cell>
          <cell r="AN24">
            <v>1</v>
          </cell>
          <cell r="AO24" t="e">
            <v>#N/A</v>
          </cell>
        </row>
        <row r="25">
          <cell r="A25">
            <v>0</v>
          </cell>
          <cell r="B25" t="str">
            <v>1.2.4</v>
          </cell>
          <cell r="C25" t="str">
            <v>CPF-Spcification of Earth work</v>
          </cell>
          <cell r="D25">
            <v>16</v>
          </cell>
          <cell r="E25">
            <v>465</v>
          </cell>
          <cell r="F25">
            <v>0</v>
          </cell>
          <cell r="G25">
            <v>0</v>
          </cell>
          <cell r="H25">
            <v>1</v>
          </cell>
          <cell r="I25">
            <v>1</v>
          </cell>
          <cell r="J25">
            <v>1</v>
          </cell>
          <cell r="K25">
            <v>1</v>
          </cell>
          <cell r="L25">
            <v>1</v>
          </cell>
          <cell r="M25">
            <v>1</v>
          </cell>
          <cell r="N25">
            <v>1</v>
          </cell>
          <cell r="O25">
            <v>1</v>
          </cell>
          <cell r="P25">
            <v>1</v>
          </cell>
          <cell r="Q25">
            <v>1</v>
          </cell>
          <cell r="R25">
            <v>1</v>
          </cell>
          <cell r="S25">
            <v>1</v>
          </cell>
          <cell r="T25">
            <v>1</v>
          </cell>
          <cell r="U25">
            <v>1</v>
          </cell>
          <cell r="V25">
            <v>1</v>
          </cell>
          <cell r="W25">
            <v>1</v>
          </cell>
          <cell r="X25">
            <v>1</v>
          </cell>
          <cell r="Y25">
            <v>1</v>
          </cell>
          <cell r="Z25">
            <v>1</v>
          </cell>
          <cell r="AA25">
            <v>1</v>
          </cell>
          <cell r="AB25">
            <v>1</v>
          </cell>
          <cell r="AC25">
            <v>1</v>
          </cell>
          <cell r="AD25">
            <v>1</v>
          </cell>
          <cell r="AE25">
            <v>1</v>
          </cell>
          <cell r="AF25">
            <v>1</v>
          </cell>
          <cell r="AG25">
            <v>1</v>
          </cell>
          <cell r="AH25">
            <v>1</v>
          </cell>
          <cell r="AI25">
            <v>1</v>
          </cell>
          <cell r="AJ25">
            <v>1</v>
          </cell>
          <cell r="AK25">
            <v>1</v>
          </cell>
          <cell r="AL25">
            <v>1</v>
          </cell>
          <cell r="AM25">
            <v>1</v>
          </cell>
          <cell r="AN25">
            <v>1</v>
          </cell>
          <cell r="AO25" t="e">
            <v>#N/A</v>
          </cell>
        </row>
        <row r="26">
          <cell r="A26">
            <v>0</v>
          </cell>
          <cell r="B26" t="str">
            <v>1.2.5</v>
          </cell>
          <cell r="C26" t="str">
            <v>CPF-Diversion channel plan ,section and details</v>
          </cell>
          <cell r="D26">
            <v>17</v>
          </cell>
          <cell r="E26">
            <v>465</v>
          </cell>
          <cell r="F26">
            <v>0</v>
          </cell>
          <cell r="G26">
            <v>0</v>
          </cell>
          <cell r="H26">
            <v>1</v>
          </cell>
          <cell r="I26">
            <v>1</v>
          </cell>
          <cell r="J26">
            <v>1</v>
          </cell>
          <cell r="K26">
            <v>1</v>
          </cell>
          <cell r="L26">
            <v>1</v>
          </cell>
          <cell r="M26">
            <v>1</v>
          </cell>
          <cell r="N26">
            <v>1</v>
          </cell>
          <cell r="O26">
            <v>1</v>
          </cell>
          <cell r="P26">
            <v>1</v>
          </cell>
          <cell r="Q26">
            <v>1</v>
          </cell>
          <cell r="R26">
            <v>1</v>
          </cell>
          <cell r="S26">
            <v>1</v>
          </cell>
          <cell r="T26">
            <v>1</v>
          </cell>
          <cell r="U26">
            <v>1</v>
          </cell>
          <cell r="V26">
            <v>1</v>
          </cell>
          <cell r="W26">
            <v>1</v>
          </cell>
          <cell r="X26">
            <v>1</v>
          </cell>
          <cell r="Y26">
            <v>1</v>
          </cell>
          <cell r="Z26">
            <v>1</v>
          </cell>
          <cell r="AA26">
            <v>1</v>
          </cell>
          <cell r="AB26">
            <v>1</v>
          </cell>
          <cell r="AC26">
            <v>1</v>
          </cell>
          <cell r="AD26">
            <v>1</v>
          </cell>
          <cell r="AE26">
            <v>1</v>
          </cell>
          <cell r="AF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>
            <v>1</v>
          </cell>
          <cell r="AN26">
            <v>1</v>
          </cell>
          <cell r="AO26" t="e">
            <v>#N/A</v>
          </cell>
        </row>
        <row r="27">
          <cell r="A27">
            <v>0</v>
          </cell>
          <cell r="B27" t="str">
            <v>1.2.6</v>
          </cell>
          <cell r="C27" t="str">
            <v>CPF-Stone Pitch plan, Section and details</v>
          </cell>
          <cell r="D27">
            <v>18</v>
          </cell>
          <cell r="E27">
            <v>465</v>
          </cell>
          <cell r="F27">
            <v>0</v>
          </cell>
          <cell r="G27">
            <v>0</v>
          </cell>
          <cell r="H27">
            <v>1</v>
          </cell>
          <cell r="I27">
            <v>1</v>
          </cell>
          <cell r="J27">
            <v>1</v>
          </cell>
          <cell r="K27">
            <v>1</v>
          </cell>
          <cell r="L27">
            <v>1</v>
          </cell>
          <cell r="M27">
            <v>1</v>
          </cell>
          <cell r="N27">
            <v>1</v>
          </cell>
          <cell r="O27">
            <v>1</v>
          </cell>
          <cell r="P27">
            <v>1</v>
          </cell>
          <cell r="Q27">
            <v>1</v>
          </cell>
          <cell r="R27">
            <v>1</v>
          </cell>
          <cell r="S27">
            <v>1</v>
          </cell>
          <cell r="T27">
            <v>1</v>
          </cell>
          <cell r="U27">
            <v>1</v>
          </cell>
          <cell r="V27">
            <v>1</v>
          </cell>
          <cell r="W27">
            <v>1</v>
          </cell>
          <cell r="X27">
            <v>1</v>
          </cell>
          <cell r="Y27">
            <v>1</v>
          </cell>
          <cell r="Z27">
            <v>1</v>
          </cell>
          <cell r="AA27">
            <v>1</v>
          </cell>
          <cell r="AB27">
            <v>1</v>
          </cell>
          <cell r="AC27">
            <v>1</v>
          </cell>
          <cell r="AD27">
            <v>1</v>
          </cell>
          <cell r="AE27">
            <v>1</v>
          </cell>
          <cell r="AF27">
            <v>1</v>
          </cell>
          <cell r="AG27">
            <v>1</v>
          </cell>
          <cell r="AH27">
            <v>1</v>
          </cell>
          <cell r="AI27">
            <v>1</v>
          </cell>
          <cell r="AJ27">
            <v>1</v>
          </cell>
          <cell r="AK27">
            <v>1</v>
          </cell>
          <cell r="AL27">
            <v>1</v>
          </cell>
          <cell r="AM27">
            <v>1</v>
          </cell>
          <cell r="AN27">
            <v>1</v>
          </cell>
          <cell r="AO27" t="e">
            <v>#N/A</v>
          </cell>
        </row>
        <row r="28">
          <cell r="A28">
            <v>0</v>
          </cell>
          <cell r="B28" t="str">
            <v>1.2.7</v>
          </cell>
          <cell r="C28" t="str">
            <v>CPF-Access roads -Plan,Section and details</v>
          </cell>
          <cell r="D28">
            <v>19</v>
          </cell>
          <cell r="E28">
            <v>465</v>
          </cell>
          <cell r="F28">
            <v>0</v>
          </cell>
          <cell r="G28">
            <v>0</v>
          </cell>
          <cell r="H28">
            <v>1</v>
          </cell>
          <cell r="I28">
            <v>1</v>
          </cell>
          <cell r="J28">
            <v>1</v>
          </cell>
          <cell r="K28">
            <v>1</v>
          </cell>
          <cell r="L28">
            <v>1</v>
          </cell>
          <cell r="M28">
            <v>1</v>
          </cell>
          <cell r="N28">
            <v>1</v>
          </cell>
          <cell r="O28">
            <v>1</v>
          </cell>
          <cell r="P28">
            <v>1</v>
          </cell>
          <cell r="Q28">
            <v>1</v>
          </cell>
          <cell r="R28">
            <v>1</v>
          </cell>
          <cell r="S28">
            <v>1</v>
          </cell>
          <cell r="T28">
            <v>1</v>
          </cell>
          <cell r="U28">
            <v>1</v>
          </cell>
          <cell r="V28">
            <v>1</v>
          </cell>
          <cell r="W28">
            <v>1</v>
          </cell>
          <cell r="X28">
            <v>1</v>
          </cell>
          <cell r="Y28">
            <v>1</v>
          </cell>
          <cell r="Z28">
            <v>1</v>
          </cell>
          <cell r="AA28">
            <v>1</v>
          </cell>
          <cell r="AB28">
            <v>1</v>
          </cell>
          <cell r="AC28">
            <v>1</v>
          </cell>
          <cell r="AD28">
            <v>1</v>
          </cell>
          <cell r="AE28">
            <v>1</v>
          </cell>
          <cell r="AF28">
            <v>1</v>
          </cell>
          <cell r="AG28">
            <v>1</v>
          </cell>
          <cell r="AH28">
            <v>1</v>
          </cell>
          <cell r="AI28">
            <v>1</v>
          </cell>
          <cell r="AJ28">
            <v>1</v>
          </cell>
          <cell r="AK28">
            <v>1</v>
          </cell>
          <cell r="AL28">
            <v>1</v>
          </cell>
          <cell r="AM28">
            <v>1</v>
          </cell>
          <cell r="AN28">
            <v>1</v>
          </cell>
          <cell r="AO28" t="e">
            <v>#N/A</v>
          </cell>
        </row>
        <row r="29">
          <cell r="A29">
            <v>0</v>
          </cell>
          <cell r="B29" t="str">
            <v>1.2.8</v>
          </cell>
          <cell r="C29" t="str">
            <v>CPF-Fencing&amp;gate plan,Section and Details</v>
          </cell>
          <cell r="D29">
            <v>20</v>
          </cell>
          <cell r="E29">
            <v>465</v>
          </cell>
          <cell r="F29">
            <v>0</v>
          </cell>
          <cell r="G29">
            <v>0</v>
          </cell>
          <cell r="H29">
            <v>0.83</v>
          </cell>
          <cell r="I29">
            <v>1</v>
          </cell>
          <cell r="J29">
            <v>1</v>
          </cell>
          <cell r="K29">
            <v>1</v>
          </cell>
          <cell r="L29">
            <v>1</v>
          </cell>
          <cell r="M29">
            <v>1</v>
          </cell>
          <cell r="N29">
            <v>1</v>
          </cell>
          <cell r="O29">
            <v>1</v>
          </cell>
          <cell r="P29">
            <v>1</v>
          </cell>
          <cell r="Q29">
            <v>1</v>
          </cell>
          <cell r="R29">
            <v>1</v>
          </cell>
          <cell r="S29">
            <v>1</v>
          </cell>
          <cell r="T29">
            <v>1</v>
          </cell>
          <cell r="U29">
            <v>1</v>
          </cell>
          <cell r="V29">
            <v>1</v>
          </cell>
          <cell r="W29">
            <v>1</v>
          </cell>
          <cell r="X29">
            <v>1</v>
          </cell>
          <cell r="Y29">
            <v>1</v>
          </cell>
          <cell r="Z29">
            <v>1</v>
          </cell>
          <cell r="AA29">
            <v>1</v>
          </cell>
          <cell r="AB29">
            <v>1</v>
          </cell>
          <cell r="AC29">
            <v>1</v>
          </cell>
          <cell r="AD29">
            <v>1</v>
          </cell>
          <cell r="AE29">
            <v>1</v>
          </cell>
          <cell r="AF29">
            <v>1</v>
          </cell>
          <cell r="AG29">
            <v>1</v>
          </cell>
          <cell r="AH29">
            <v>1</v>
          </cell>
          <cell r="AI29">
            <v>1</v>
          </cell>
          <cell r="AJ29">
            <v>1</v>
          </cell>
          <cell r="AK29">
            <v>1</v>
          </cell>
          <cell r="AL29">
            <v>1</v>
          </cell>
          <cell r="AM29">
            <v>1</v>
          </cell>
          <cell r="AN29">
            <v>1</v>
          </cell>
          <cell r="AO29" t="e">
            <v>#N/A</v>
          </cell>
        </row>
        <row r="30">
          <cell r="A30">
            <v>0</v>
          </cell>
          <cell r="B30" t="str">
            <v>1.2.9</v>
          </cell>
          <cell r="C30" t="str">
            <v>CPF-All crossing details</v>
          </cell>
          <cell r="D30">
            <v>21</v>
          </cell>
          <cell r="E30">
            <v>465</v>
          </cell>
          <cell r="F30">
            <v>0</v>
          </cell>
          <cell r="G30">
            <v>0</v>
          </cell>
          <cell r="H30">
            <v>0.17</v>
          </cell>
          <cell r="I30">
            <v>1</v>
          </cell>
          <cell r="J30">
            <v>1</v>
          </cell>
          <cell r="K30">
            <v>1</v>
          </cell>
          <cell r="L30">
            <v>1</v>
          </cell>
          <cell r="M30">
            <v>1</v>
          </cell>
          <cell r="N30">
            <v>1</v>
          </cell>
          <cell r="O30">
            <v>1</v>
          </cell>
          <cell r="P30">
            <v>1</v>
          </cell>
          <cell r="Q30">
            <v>1</v>
          </cell>
          <cell r="R30">
            <v>1</v>
          </cell>
          <cell r="S30">
            <v>1</v>
          </cell>
          <cell r="T30">
            <v>1</v>
          </cell>
          <cell r="U30">
            <v>1</v>
          </cell>
          <cell r="V30">
            <v>1</v>
          </cell>
          <cell r="W30">
            <v>1</v>
          </cell>
          <cell r="X30">
            <v>1</v>
          </cell>
          <cell r="Y30">
            <v>1</v>
          </cell>
          <cell r="Z30">
            <v>1</v>
          </cell>
          <cell r="AA30">
            <v>1</v>
          </cell>
          <cell r="AB30">
            <v>1</v>
          </cell>
          <cell r="AC30">
            <v>1</v>
          </cell>
          <cell r="AD30">
            <v>1</v>
          </cell>
          <cell r="AE30">
            <v>1</v>
          </cell>
          <cell r="AF30">
            <v>1</v>
          </cell>
          <cell r="AG30">
            <v>1</v>
          </cell>
          <cell r="AH30">
            <v>1</v>
          </cell>
          <cell r="AI30">
            <v>1</v>
          </cell>
          <cell r="AJ30">
            <v>1</v>
          </cell>
          <cell r="AK30">
            <v>1</v>
          </cell>
          <cell r="AL30">
            <v>1</v>
          </cell>
          <cell r="AM30">
            <v>1</v>
          </cell>
          <cell r="AN30">
            <v>1</v>
          </cell>
          <cell r="AO30" t="e">
            <v>#N/A</v>
          </cell>
        </row>
        <row r="31">
          <cell r="A31">
            <v>0</v>
          </cell>
          <cell r="B31">
            <v>1.3</v>
          </cell>
          <cell r="C31" t="str">
            <v>Zone-02</v>
          </cell>
          <cell r="D31">
            <v>22</v>
          </cell>
          <cell r="E31">
            <v>4396</v>
          </cell>
          <cell r="F31">
            <v>0</v>
          </cell>
          <cell r="G31">
            <v>0</v>
          </cell>
          <cell r="H31">
            <v>0</v>
          </cell>
          <cell r="I31">
            <v>0.66666666666666663</v>
          </cell>
          <cell r="J31">
            <v>1</v>
          </cell>
          <cell r="K31">
            <v>1</v>
          </cell>
          <cell r="L31">
            <v>1</v>
          </cell>
          <cell r="M31">
            <v>1</v>
          </cell>
          <cell r="N31">
            <v>1</v>
          </cell>
          <cell r="O31">
            <v>1</v>
          </cell>
          <cell r="P31">
            <v>1</v>
          </cell>
          <cell r="Q31">
            <v>1</v>
          </cell>
          <cell r="R31">
            <v>1</v>
          </cell>
          <cell r="S31">
            <v>1</v>
          </cell>
          <cell r="T31">
            <v>1</v>
          </cell>
          <cell r="U31">
            <v>1</v>
          </cell>
          <cell r="V31">
            <v>1</v>
          </cell>
          <cell r="W31">
            <v>1</v>
          </cell>
          <cell r="X31">
            <v>1</v>
          </cell>
          <cell r="Y31">
            <v>1</v>
          </cell>
          <cell r="Z31">
            <v>1</v>
          </cell>
          <cell r="AA31">
            <v>1</v>
          </cell>
          <cell r="AB31">
            <v>1</v>
          </cell>
          <cell r="AC31">
            <v>1</v>
          </cell>
          <cell r="AD31">
            <v>1</v>
          </cell>
          <cell r="AE31">
            <v>1</v>
          </cell>
          <cell r="AF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>
            <v>1</v>
          </cell>
          <cell r="AN31">
            <v>1</v>
          </cell>
          <cell r="AO31" t="e">
            <v>#N/A</v>
          </cell>
        </row>
        <row r="32">
          <cell r="A32">
            <v>0</v>
          </cell>
          <cell r="B32" t="str">
            <v>1.3.1</v>
          </cell>
          <cell r="C32" t="str">
            <v>CPF-Rogh grading plan and topography map,detail and section</v>
          </cell>
          <cell r="D32">
            <v>23</v>
          </cell>
          <cell r="E32">
            <v>488</v>
          </cell>
          <cell r="F32">
            <v>0</v>
          </cell>
          <cell r="G32">
            <v>0</v>
          </cell>
          <cell r="H32">
            <v>0</v>
          </cell>
          <cell r="I32">
            <v>1</v>
          </cell>
          <cell r="J32">
            <v>1</v>
          </cell>
          <cell r="K32">
            <v>1</v>
          </cell>
          <cell r="L32">
            <v>1</v>
          </cell>
          <cell r="M32">
            <v>1</v>
          </cell>
          <cell r="N32">
            <v>1</v>
          </cell>
          <cell r="O32">
            <v>1</v>
          </cell>
          <cell r="P32">
            <v>1</v>
          </cell>
          <cell r="Q32">
            <v>1</v>
          </cell>
          <cell r="R32">
            <v>1</v>
          </cell>
          <cell r="S32">
            <v>1</v>
          </cell>
          <cell r="T32">
            <v>1</v>
          </cell>
          <cell r="U32">
            <v>1</v>
          </cell>
          <cell r="V32">
            <v>1</v>
          </cell>
          <cell r="W32">
            <v>1</v>
          </cell>
          <cell r="X32">
            <v>1</v>
          </cell>
          <cell r="Y32">
            <v>1</v>
          </cell>
          <cell r="Z32">
            <v>1</v>
          </cell>
          <cell r="AA32">
            <v>1</v>
          </cell>
          <cell r="AB32">
            <v>1</v>
          </cell>
          <cell r="AC32">
            <v>1</v>
          </cell>
          <cell r="AD32">
            <v>1</v>
          </cell>
          <cell r="AE32">
            <v>1</v>
          </cell>
          <cell r="AF32">
            <v>1</v>
          </cell>
          <cell r="AG32">
            <v>1</v>
          </cell>
          <cell r="AH32">
            <v>1</v>
          </cell>
          <cell r="AI32">
            <v>1</v>
          </cell>
          <cell r="AJ32">
            <v>1</v>
          </cell>
          <cell r="AK32">
            <v>1</v>
          </cell>
          <cell r="AL32">
            <v>1</v>
          </cell>
          <cell r="AM32">
            <v>1</v>
          </cell>
          <cell r="AN32">
            <v>1</v>
          </cell>
          <cell r="AO32" t="e">
            <v>#N/A</v>
          </cell>
        </row>
        <row r="33">
          <cell r="A33">
            <v>0</v>
          </cell>
          <cell r="B33" t="str">
            <v>1.3.2</v>
          </cell>
          <cell r="C33" t="str">
            <v>CPF-Finish Grading Plan</v>
          </cell>
          <cell r="D33">
            <v>24</v>
          </cell>
          <cell r="E33">
            <v>488</v>
          </cell>
          <cell r="F33">
            <v>0</v>
          </cell>
          <cell r="G33">
            <v>0</v>
          </cell>
          <cell r="H33">
            <v>0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  <cell r="O33">
            <v>1</v>
          </cell>
          <cell r="P33">
            <v>1</v>
          </cell>
          <cell r="Q33">
            <v>1</v>
          </cell>
          <cell r="R33">
            <v>1</v>
          </cell>
          <cell r="S33">
            <v>1</v>
          </cell>
          <cell r="T33">
            <v>1</v>
          </cell>
          <cell r="U33">
            <v>1</v>
          </cell>
          <cell r="V33">
            <v>1</v>
          </cell>
          <cell r="W33">
            <v>1</v>
          </cell>
          <cell r="X33">
            <v>1</v>
          </cell>
          <cell r="Y33">
            <v>1</v>
          </cell>
          <cell r="Z33">
            <v>1</v>
          </cell>
          <cell r="AA33">
            <v>1</v>
          </cell>
          <cell r="AB33">
            <v>1</v>
          </cell>
          <cell r="AC33">
            <v>1</v>
          </cell>
          <cell r="AD33">
            <v>1</v>
          </cell>
          <cell r="AE33">
            <v>1</v>
          </cell>
          <cell r="AF33">
            <v>1</v>
          </cell>
          <cell r="AG33">
            <v>1</v>
          </cell>
          <cell r="AH33">
            <v>1</v>
          </cell>
          <cell r="AI33">
            <v>1</v>
          </cell>
          <cell r="AJ33">
            <v>1</v>
          </cell>
          <cell r="AK33">
            <v>1</v>
          </cell>
          <cell r="AL33">
            <v>1</v>
          </cell>
          <cell r="AM33">
            <v>1</v>
          </cell>
          <cell r="AN33">
            <v>1</v>
          </cell>
          <cell r="AO33" t="e">
            <v>#N/A</v>
          </cell>
        </row>
        <row r="34">
          <cell r="A34">
            <v>0</v>
          </cell>
          <cell r="B34" t="str">
            <v>1.3.3</v>
          </cell>
          <cell r="C34" t="str">
            <v>CPF-Soil and Roack Fill Compaction layers and section</v>
          </cell>
          <cell r="D34">
            <v>25</v>
          </cell>
          <cell r="E34">
            <v>488</v>
          </cell>
          <cell r="F34">
            <v>0</v>
          </cell>
          <cell r="G34">
            <v>0</v>
          </cell>
          <cell r="H34">
            <v>0</v>
          </cell>
          <cell r="I34">
            <v>1</v>
          </cell>
          <cell r="J34">
            <v>1</v>
          </cell>
          <cell r="K34">
            <v>1</v>
          </cell>
          <cell r="L34">
            <v>1</v>
          </cell>
          <cell r="M34">
            <v>1</v>
          </cell>
          <cell r="N34">
            <v>1</v>
          </cell>
          <cell r="O34">
            <v>1</v>
          </cell>
          <cell r="P34">
            <v>1</v>
          </cell>
          <cell r="Q34">
            <v>1</v>
          </cell>
          <cell r="R34">
            <v>1</v>
          </cell>
          <cell r="S34">
            <v>1</v>
          </cell>
          <cell r="T34">
            <v>1</v>
          </cell>
          <cell r="U34">
            <v>1</v>
          </cell>
          <cell r="V34">
            <v>1</v>
          </cell>
          <cell r="W34">
            <v>1</v>
          </cell>
          <cell r="X34">
            <v>1</v>
          </cell>
          <cell r="Y34">
            <v>1</v>
          </cell>
          <cell r="Z34">
            <v>1</v>
          </cell>
          <cell r="AA34">
            <v>1</v>
          </cell>
          <cell r="AB34">
            <v>1</v>
          </cell>
          <cell r="AC34">
            <v>1</v>
          </cell>
          <cell r="AD34">
            <v>1</v>
          </cell>
          <cell r="AE34">
            <v>1</v>
          </cell>
          <cell r="AF34">
            <v>1</v>
          </cell>
          <cell r="AG34">
            <v>1</v>
          </cell>
          <cell r="AH34">
            <v>1</v>
          </cell>
          <cell r="AI34">
            <v>1</v>
          </cell>
          <cell r="AJ34">
            <v>1</v>
          </cell>
          <cell r="AK34">
            <v>1</v>
          </cell>
          <cell r="AL34">
            <v>1</v>
          </cell>
          <cell r="AM34">
            <v>1</v>
          </cell>
          <cell r="AN34">
            <v>1</v>
          </cell>
          <cell r="AO34" t="e">
            <v>#N/A</v>
          </cell>
        </row>
        <row r="35">
          <cell r="A35">
            <v>0</v>
          </cell>
          <cell r="B35" t="str">
            <v>1.3.4</v>
          </cell>
          <cell r="C35" t="str">
            <v>CPF-Spcification of Earth work</v>
          </cell>
          <cell r="D35">
            <v>26</v>
          </cell>
          <cell r="E35">
            <v>488</v>
          </cell>
          <cell r="F35">
            <v>0</v>
          </cell>
          <cell r="G35">
            <v>0</v>
          </cell>
          <cell r="H35">
            <v>0</v>
          </cell>
          <cell r="I35">
            <v>1</v>
          </cell>
          <cell r="J35">
            <v>1</v>
          </cell>
          <cell r="K35">
            <v>1</v>
          </cell>
          <cell r="L35">
            <v>1</v>
          </cell>
          <cell r="M35">
            <v>1</v>
          </cell>
          <cell r="N35">
            <v>1</v>
          </cell>
          <cell r="O35">
            <v>1</v>
          </cell>
          <cell r="P35">
            <v>1</v>
          </cell>
          <cell r="Q35">
            <v>1</v>
          </cell>
          <cell r="R35">
            <v>1</v>
          </cell>
          <cell r="S35">
            <v>1</v>
          </cell>
          <cell r="T35">
            <v>1</v>
          </cell>
          <cell r="U35">
            <v>1</v>
          </cell>
          <cell r="V35">
            <v>1</v>
          </cell>
          <cell r="W35">
            <v>1</v>
          </cell>
          <cell r="X35">
            <v>1</v>
          </cell>
          <cell r="Y35">
            <v>1</v>
          </cell>
          <cell r="Z35">
            <v>1</v>
          </cell>
          <cell r="AA35">
            <v>1</v>
          </cell>
          <cell r="AB35">
            <v>1</v>
          </cell>
          <cell r="AC35">
            <v>1</v>
          </cell>
          <cell r="AD35">
            <v>1</v>
          </cell>
          <cell r="AE35">
            <v>1</v>
          </cell>
          <cell r="AF35">
            <v>1</v>
          </cell>
          <cell r="AG35">
            <v>1</v>
          </cell>
          <cell r="AH35">
            <v>1</v>
          </cell>
          <cell r="AI35">
            <v>1</v>
          </cell>
          <cell r="AJ35">
            <v>1</v>
          </cell>
          <cell r="AK35">
            <v>1</v>
          </cell>
          <cell r="AL35">
            <v>1</v>
          </cell>
          <cell r="AM35">
            <v>1</v>
          </cell>
          <cell r="AN35">
            <v>1</v>
          </cell>
          <cell r="AO35" t="e">
            <v>#N/A</v>
          </cell>
        </row>
        <row r="36">
          <cell r="A36">
            <v>0</v>
          </cell>
          <cell r="B36" t="str">
            <v>1.3.5</v>
          </cell>
          <cell r="C36" t="str">
            <v>CPF-Diversion channel plan ,section and details</v>
          </cell>
          <cell r="D36">
            <v>27</v>
          </cell>
          <cell r="E36">
            <v>488</v>
          </cell>
          <cell r="F36">
            <v>0</v>
          </cell>
          <cell r="G36">
            <v>0</v>
          </cell>
          <cell r="H36">
            <v>0</v>
          </cell>
          <cell r="I36">
            <v>1</v>
          </cell>
          <cell r="J36">
            <v>1</v>
          </cell>
          <cell r="K36">
            <v>1</v>
          </cell>
          <cell r="L36">
            <v>1</v>
          </cell>
          <cell r="M36">
            <v>1</v>
          </cell>
          <cell r="N36">
            <v>1</v>
          </cell>
          <cell r="O36">
            <v>1</v>
          </cell>
          <cell r="P36">
            <v>1</v>
          </cell>
          <cell r="Q36">
            <v>1</v>
          </cell>
          <cell r="R36">
            <v>1</v>
          </cell>
          <cell r="S36">
            <v>1</v>
          </cell>
          <cell r="T36">
            <v>1</v>
          </cell>
          <cell r="U36">
            <v>1</v>
          </cell>
          <cell r="V36">
            <v>1</v>
          </cell>
          <cell r="W36">
            <v>1</v>
          </cell>
          <cell r="X36">
            <v>1</v>
          </cell>
          <cell r="Y36">
            <v>1</v>
          </cell>
          <cell r="Z36">
            <v>1</v>
          </cell>
          <cell r="AA36">
            <v>1</v>
          </cell>
          <cell r="AB36">
            <v>1</v>
          </cell>
          <cell r="AC36">
            <v>1</v>
          </cell>
          <cell r="AD36">
            <v>1</v>
          </cell>
          <cell r="AE36">
            <v>1</v>
          </cell>
          <cell r="AF36">
            <v>1</v>
          </cell>
          <cell r="AG36">
            <v>1</v>
          </cell>
          <cell r="AH36">
            <v>1</v>
          </cell>
          <cell r="AI36">
            <v>1</v>
          </cell>
          <cell r="AJ36">
            <v>1</v>
          </cell>
          <cell r="AK36">
            <v>1</v>
          </cell>
          <cell r="AL36">
            <v>1</v>
          </cell>
          <cell r="AM36">
            <v>1</v>
          </cell>
          <cell r="AN36">
            <v>1</v>
          </cell>
          <cell r="AO36" t="e">
            <v>#N/A</v>
          </cell>
        </row>
        <row r="37">
          <cell r="A37">
            <v>0</v>
          </cell>
          <cell r="B37" t="str">
            <v>1.3.6</v>
          </cell>
          <cell r="C37" t="str">
            <v>CPF-Stone Pitch plan, Section and details</v>
          </cell>
          <cell r="D37">
            <v>28</v>
          </cell>
          <cell r="E37">
            <v>488</v>
          </cell>
          <cell r="F37">
            <v>0</v>
          </cell>
          <cell r="G37">
            <v>0</v>
          </cell>
          <cell r="H37">
            <v>0</v>
          </cell>
          <cell r="I37">
            <v>0.83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  <cell r="Q37">
            <v>1</v>
          </cell>
          <cell r="R37">
            <v>1</v>
          </cell>
          <cell r="S37">
            <v>1</v>
          </cell>
          <cell r="T37">
            <v>1</v>
          </cell>
          <cell r="U37">
            <v>1</v>
          </cell>
          <cell r="V37">
            <v>1</v>
          </cell>
          <cell r="W37">
            <v>1</v>
          </cell>
          <cell r="X37">
            <v>1</v>
          </cell>
          <cell r="Y37">
            <v>1</v>
          </cell>
          <cell r="Z37">
            <v>1</v>
          </cell>
          <cell r="AA37">
            <v>1</v>
          </cell>
          <cell r="AB37">
            <v>1</v>
          </cell>
          <cell r="AC37">
            <v>1</v>
          </cell>
          <cell r="AD37">
            <v>1</v>
          </cell>
          <cell r="AE37">
            <v>1</v>
          </cell>
          <cell r="AF37">
            <v>1</v>
          </cell>
          <cell r="AG37">
            <v>1</v>
          </cell>
          <cell r="AH37">
            <v>1</v>
          </cell>
          <cell r="AI37">
            <v>1</v>
          </cell>
          <cell r="AJ37">
            <v>1</v>
          </cell>
          <cell r="AK37">
            <v>1</v>
          </cell>
          <cell r="AL37">
            <v>1</v>
          </cell>
          <cell r="AM37">
            <v>1</v>
          </cell>
          <cell r="AN37">
            <v>1</v>
          </cell>
          <cell r="AO37" t="e">
            <v>#N/A</v>
          </cell>
        </row>
        <row r="38">
          <cell r="A38">
            <v>0</v>
          </cell>
          <cell r="B38" t="str">
            <v>1.3.7</v>
          </cell>
          <cell r="C38" t="str">
            <v>CPF-Access roads -Plan,Section and details</v>
          </cell>
          <cell r="D38">
            <v>29</v>
          </cell>
          <cell r="E38">
            <v>488</v>
          </cell>
          <cell r="F38">
            <v>0</v>
          </cell>
          <cell r="G38">
            <v>0</v>
          </cell>
          <cell r="H38">
            <v>0</v>
          </cell>
          <cell r="I38">
            <v>0.17</v>
          </cell>
          <cell r="J38">
            <v>1</v>
          </cell>
          <cell r="K38">
            <v>1</v>
          </cell>
          <cell r="L38">
            <v>1</v>
          </cell>
          <cell r="M38">
            <v>1</v>
          </cell>
          <cell r="N38">
            <v>1</v>
          </cell>
          <cell r="O38">
            <v>1</v>
          </cell>
          <cell r="P38">
            <v>1</v>
          </cell>
          <cell r="Q38">
            <v>1</v>
          </cell>
          <cell r="R38">
            <v>1</v>
          </cell>
          <cell r="S38">
            <v>1</v>
          </cell>
          <cell r="T38">
            <v>1</v>
          </cell>
          <cell r="U38">
            <v>1</v>
          </cell>
          <cell r="V38">
            <v>1</v>
          </cell>
          <cell r="W38">
            <v>1</v>
          </cell>
          <cell r="X38">
            <v>1</v>
          </cell>
          <cell r="Y38">
            <v>1</v>
          </cell>
          <cell r="Z38">
            <v>1</v>
          </cell>
          <cell r="AA38">
            <v>1</v>
          </cell>
          <cell r="AB38">
            <v>1</v>
          </cell>
          <cell r="AC38">
            <v>1</v>
          </cell>
          <cell r="AD38">
            <v>1</v>
          </cell>
          <cell r="AE38">
            <v>1</v>
          </cell>
          <cell r="AF38">
            <v>1</v>
          </cell>
          <cell r="AG38">
            <v>1</v>
          </cell>
          <cell r="AH38">
            <v>1</v>
          </cell>
          <cell r="AI38">
            <v>1</v>
          </cell>
          <cell r="AJ38">
            <v>1</v>
          </cell>
          <cell r="AK38">
            <v>1</v>
          </cell>
          <cell r="AL38">
            <v>1</v>
          </cell>
          <cell r="AM38">
            <v>1</v>
          </cell>
          <cell r="AN38">
            <v>1</v>
          </cell>
          <cell r="AO38" t="e">
            <v>#N/A</v>
          </cell>
        </row>
        <row r="39">
          <cell r="A39">
            <v>0</v>
          </cell>
          <cell r="B39" t="str">
            <v>1.3.8</v>
          </cell>
          <cell r="C39" t="str">
            <v>CPF-Fencing&amp;gate plan,Section and Details</v>
          </cell>
          <cell r="D39">
            <v>30</v>
          </cell>
          <cell r="E39">
            <v>488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1</v>
          </cell>
          <cell r="K39">
            <v>1</v>
          </cell>
          <cell r="L39">
            <v>1</v>
          </cell>
          <cell r="M39">
            <v>1</v>
          </cell>
          <cell r="N39">
            <v>1</v>
          </cell>
          <cell r="O39">
            <v>1</v>
          </cell>
          <cell r="P39">
            <v>1</v>
          </cell>
          <cell r="Q39">
            <v>1</v>
          </cell>
          <cell r="R39">
            <v>1</v>
          </cell>
          <cell r="S39">
            <v>1</v>
          </cell>
          <cell r="T39">
            <v>1</v>
          </cell>
          <cell r="U39">
            <v>1</v>
          </cell>
          <cell r="V39">
            <v>1</v>
          </cell>
          <cell r="W39">
            <v>1</v>
          </cell>
          <cell r="X39">
            <v>1</v>
          </cell>
          <cell r="Y39">
            <v>1</v>
          </cell>
          <cell r="Z39">
            <v>1</v>
          </cell>
          <cell r="AA39">
            <v>1</v>
          </cell>
          <cell r="AB39">
            <v>1</v>
          </cell>
          <cell r="AC39">
            <v>1</v>
          </cell>
          <cell r="AD39">
            <v>1</v>
          </cell>
          <cell r="AE39">
            <v>1</v>
          </cell>
          <cell r="AF39">
            <v>1</v>
          </cell>
          <cell r="AG39">
            <v>1</v>
          </cell>
          <cell r="AH39">
            <v>1</v>
          </cell>
          <cell r="AI39">
            <v>1</v>
          </cell>
          <cell r="AJ39">
            <v>1</v>
          </cell>
          <cell r="AK39">
            <v>1</v>
          </cell>
          <cell r="AL39">
            <v>1</v>
          </cell>
          <cell r="AM39">
            <v>1</v>
          </cell>
          <cell r="AN39">
            <v>1</v>
          </cell>
          <cell r="AO39" t="e">
            <v>#N/A</v>
          </cell>
        </row>
        <row r="40">
          <cell r="A40">
            <v>0</v>
          </cell>
          <cell r="B40" t="str">
            <v>1.3.9</v>
          </cell>
          <cell r="C40" t="str">
            <v>CPF-All crossing details</v>
          </cell>
          <cell r="D40">
            <v>31</v>
          </cell>
          <cell r="E40">
            <v>488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1</v>
          </cell>
          <cell r="K40">
            <v>1</v>
          </cell>
          <cell r="L40">
            <v>1</v>
          </cell>
          <cell r="M40">
            <v>1</v>
          </cell>
          <cell r="N40">
            <v>1</v>
          </cell>
          <cell r="O40">
            <v>1</v>
          </cell>
          <cell r="P40">
            <v>1</v>
          </cell>
          <cell r="Q40">
            <v>1</v>
          </cell>
          <cell r="R40">
            <v>1</v>
          </cell>
          <cell r="S40">
            <v>1</v>
          </cell>
          <cell r="T40">
            <v>1</v>
          </cell>
          <cell r="U40">
            <v>1</v>
          </cell>
          <cell r="V40">
            <v>1</v>
          </cell>
          <cell r="W40">
            <v>1</v>
          </cell>
          <cell r="X40">
            <v>1</v>
          </cell>
          <cell r="Y40">
            <v>1</v>
          </cell>
          <cell r="Z40">
            <v>1</v>
          </cell>
          <cell r="AA40">
            <v>1</v>
          </cell>
          <cell r="AB40">
            <v>1</v>
          </cell>
          <cell r="AC40">
            <v>1</v>
          </cell>
          <cell r="AD40">
            <v>1</v>
          </cell>
          <cell r="AE40">
            <v>1</v>
          </cell>
          <cell r="AF40">
            <v>1</v>
          </cell>
          <cell r="AG40">
            <v>1</v>
          </cell>
          <cell r="AH40">
            <v>1</v>
          </cell>
          <cell r="AI40">
            <v>1</v>
          </cell>
          <cell r="AJ40">
            <v>1</v>
          </cell>
          <cell r="AK40">
            <v>1</v>
          </cell>
          <cell r="AL40">
            <v>1</v>
          </cell>
          <cell r="AM40">
            <v>1</v>
          </cell>
          <cell r="AN40">
            <v>1</v>
          </cell>
          <cell r="AO40" t="e">
            <v>#N/A</v>
          </cell>
        </row>
        <row r="41">
          <cell r="A41">
            <v>0</v>
          </cell>
          <cell r="B41">
            <v>1.4</v>
          </cell>
          <cell r="C41" t="str">
            <v>Zone-03</v>
          </cell>
          <cell r="D41">
            <v>32</v>
          </cell>
          <cell r="E41">
            <v>5018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0.44444444444444442</v>
          </cell>
          <cell r="K41">
            <v>1</v>
          </cell>
          <cell r="L41">
            <v>1</v>
          </cell>
          <cell r="M41">
            <v>1</v>
          </cell>
          <cell r="N41">
            <v>1</v>
          </cell>
          <cell r="O41">
            <v>1</v>
          </cell>
          <cell r="P41">
            <v>1</v>
          </cell>
          <cell r="Q41">
            <v>1</v>
          </cell>
          <cell r="R41">
            <v>1</v>
          </cell>
          <cell r="S41">
            <v>1</v>
          </cell>
          <cell r="T41">
            <v>1</v>
          </cell>
          <cell r="U41">
            <v>1</v>
          </cell>
          <cell r="V41">
            <v>1</v>
          </cell>
          <cell r="W41">
            <v>1</v>
          </cell>
          <cell r="X41">
            <v>1</v>
          </cell>
          <cell r="Y41">
            <v>1</v>
          </cell>
          <cell r="Z41">
            <v>1</v>
          </cell>
          <cell r="AA41">
            <v>1</v>
          </cell>
          <cell r="AB41">
            <v>1</v>
          </cell>
          <cell r="AC41">
            <v>1</v>
          </cell>
          <cell r="AD41">
            <v>1</v>
          </cell>
          <cell r="AE41">
            <v>1</v>
          </cell>
          <cell r="AF41">
            <v>1</v>
          </cell>
          <cell r="AG41">
            <v>1</v>
          </cell>
          <cell r="AH41">
            <v>1</v>
          </cell>
          <cell r="AI41">
            <v>1</v>
          </cell>
          <cell r="AJ41">
            <v>1</v>
          </cell>
          <cell r="AK41">
            <v>1</v>
          </cell>
          <cell r="AL41">
            <v>1</v>
          </cell>
          <cell r="AM41">
            <v>1</v>
          </cell>
          <cell r="AN41">
            <v>1</v>
          </cell>
          <cell r="AO41" t="e">
            <v>#N/A</v>
          </cell>
        </row>
        <row r="42">
          <cell r="A42">
            <v>0</v>
          </cell>
          <cell r="B42" t="str">
            <v>1.4.1</v>
          </cell>
          <cell r="C42" t="str">
            <v>CPF-Rogh grading plan and topography map,detail and section</v>
          </cell>
          <cell r="D42">
            <v>33</v>
          </cell>
          <cell r="E42">
            <v>558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  <cell r="AK42">
            <v>1</v>
          </cell>
          <cell r="AL42">
            <v>1</v>
          </cell>
          <cell r="AM42">
            <v>1</v>
          </cell>
          <cell r="AN42">
            <v>1</v>
          </cell>
          <cell r="AO42" t="e">
            <v>#N/A</v>
          </cell>
        </row>
        <row r="43">
          <cell r="A43">
            <v>0</v>
          </cell>
          <cell r="B43" t="str">
            <v>1.4.2</v>
          </cell>
          <cell r="C43" t="str">
            <v>CPF-Finish Grading Plan</v>
          </cell>
          <cell r="D43">
            <v>34</v>
          </cell>
          <cell r="E43">
            <v>558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1</v>
          </cell>
          <cell r="K43">
            <v>1</v>
          </cell>
          <cell r="L43">
            <v>1</v>
          </cell>
          <cell r="M43">
            <v>1</v>
          </cell>
          <cell r="N43">
            <v>1</v>
          </cell>
          <cell r="O43">
            <v>1</v>
          </cell>
          <cell r="P43">
            <v>1</v>
          </cell>
          <cell r="Q43">
            <v>1</v>
          </cell>
          <cell r="R43">
            <v>1</v>
          </cell>
          <cell r="S43">
            <v>1</v>
          </cell>
          <cell r="T43">
            <v>1</v>
          </cell>
          <cell r="U43">
            <v>1</v>
          </cell>
          <cell r="V43">
            <v>1</v>
          </cell>
          <cell r="W43">
            <v>1</v>
          </cell>
          <cell r="X43">
            <v>1</v>
          </cell>
          <cell r="Y43">
            <v>1</v>
          </cell>
          <cell r="Z43">
            <v>1</v>
          </cell>
          <cell r="AA43">
            <v>1</v>
          </cell>
          <cell r="AB43">
            <v>1</v>
          </cell>
          <cell r="AC43">
            <v>1</v>
          </cell>
          <cell r="AD43">
            <v>1</v>
          </cell>
          <cell r="AE43">
            <v>1</v>
          </cell>
          <cell r="AF43">
            <v>1</v>
          </cell>
          <cell r="AG43">
            <v>1</v>
          </cell>
          <cell r="AH43">
            <v>1</v>
          </cell>
          <cell r="AI43">
            <v>1</v>
          </cell>
          <cell r="AJ43">
            <v>1</v>
          </cell>
          <cell r="AK43">
            <v>1</v>
          </cell>
          <cell r="AL43">
            <v>1</v>
          </cell>
          <cell r="AM43">
            <v>1</v>
          </cell>
          <cell r="AN43">
            <v>1</v>
          </cell>
          <cell r="AO43" t="e">
            <v>#N/A</v>
          </cell>
        </row>
        <row r="44">
          <cell r="A44">
            <v>0</v>
          </cell>
          <cell r="B44" t="str">
            <v>1.4.3</v>
          </cell>
          <cell r="C44" t="str">
            <v>CPF-Soil and Roack Fill Compaction layers and section</v>
          </cell>
          <cell r="D44">
            <v>35</v>
          </cell>
          <cell r="E44">
            <v>558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</v>
          </cell>
          <cell r="K44">
            <v>1</v>
          </cell>
          <cell r="L44">
            <v>1</v>
          </cell>
          <cell r="M44">
            <v>1</v>
          </cell>
          <cell r="N44">
            <v>1</v>
          </cell>
          <cell r="O44">
            <v>1</v>
          </cell>
          <cell r="P44">
            <v>1</v>
          </cell>
          <cell r="Q44">
            <v>1</v>
          </cell>
          <cell r="R44">
            <v>1</v>
          </cell>
          <cell r="S44">
            <v>1</v>
          </cell>
          <cell r="T44">
            <v>1</v>
          </cell>
          <cell r="U44">
            <v>1</v>
          </cell>
          <cell r="V44">
            <v>1</v>
          </cell>
          <cell r="W44">
            <v>1</v>
          </cell>
          <cell r="X44">
            <v>1</v>
          </cell>
          <cell r="Y44">
            <v>1</v>
          </cell>
          <cell r="Z44">
            <v>1</v>
          </cell>
          <cell r="AA44">
            <v>1</v>
          </cell>
          <cell r="AB44">
            <v>1</v>
          </cell>
          <cell r="AC44">
            <v>1</v>
          </cell>
          <cell r="AD44">
            <v>1</v>
          </cell>
          <cell r="AE44">
            <v>1</v>
          </cell>
          <cell r="AF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>
            <v>1</v>
          </cell>
          <cell r="AN44">
            <v>1</v>
          </cell>
          <cell r="AO44" t="e">
            <v>#N/A</v>
          </cell>
        </row>
        <row r="45">
          <cell r="A45">
            <v>0</v>
          </cell>
          <cell r="B45" t="str">
            <v>1.4.4</v>
          </cell>
          <cell r="C45" t="str">
            <v>CPF-Spcification of Earth work</v>
          </cell>
          <cell r="D45">
            <v>36</v>
          </cell>
          <cell r="E45">
            <v>558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0.83</v>
          </cell>
          <cell r="K45">
            <v>1</v>
          </cell>
          <cell r="L45">
            <v>1</v>
          </cell>
          <cell r="M45">
            <v>1</v>
          </cell>
          <cell r="N45">
            <v>1</v>
          </cell>
          <cell r="O45">
            <v>1</v>
          </cell>
          <cell r="P45">
            <v>1</v>
          </cell>
          <cell r="Q45">
            <v>1</v>
          </cell>
          <cell r="R45">
            <v>1</v>
          </cell>
          <cell r="S45">
            <v>1</v>
          </cell>
          <cell r="T45">
            <v>1</v>
          </cell>
          <cell r="U45">
            <v>1</v>
          </cell>
          <cell r="V45">
            <v>1</v>
          </cell>
          <cell r="W45">
            <v>1</v>
          </cell>
          <cell r="X45">
            <v>1</v>
          </cell>
          <cell r="Y45">
            <v>1</v>
          </cell>
          <cell r="Z45">
            <v>1</v>
          </cell>
          <cell r="AA45">
            <v>1</v>
          </cell>
          <cell r="AB45">
            <v>1</v>
          </cell>
          <cell r="AC45">
            <v>1</v>
          </cell>
          <cell r="AD45">
            <v>1</v>
          </cell>
          <cell r="AE45">
            <v>1</v>
          </cell>
          <cell r="AF45">
            <v>1</v>
          </cell>
          <cell r="AG45">
            <v>1</v>
          </cell>
          <cell r="AH45">
            <v>1</v>
          </cell>
          <cell r="AI45">
            <v>1</v>
          </cell>
          <cell r="AJ45">
            <v>1</v>
          </cell>
          <cell r="AK45">
            <v>1</v>
          </cell>
          <cell r="AL45">
            <v>1</v>
          </cell>
          <cell r="AM45">
            <v>1</v>
          </cell>
          <cell r="AN45">
            <v>1</v>
          </cell>
          <cell r="AO45" t="e">
            <v>#N/A</v>
          </cell>
        </row>
        <row r="46">
          <cell r="A46">
            <v>0</v>
          </cell>
          <cell r="B46" t="str">
            <v>1.4.5</v>
          </cell>
          <cell r="C46" t="str">
            <v>CPF-Diversion channel plan ,section and details</v>
          </cell>
          <cell r="D46">
            <v>37</v>
          </cell>
          <cell r="E46">
            <v>558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0.17</v>
          </cell>
          <cell r="K46">
            <v>1</v>
          </cell>
          <cell r="L46">
            <v>1</v>
          </cell>
          <cell r="M46">
            <v>1</v>
          </cell>
          <cell r="N46">
            <v>1</v>
          </cell>
          <cell r="O46">
            <v>1</v>
          </cell>
          <cell r="P46">
            <v>1</v>
          </cell>
          <cell r="Q46">
            <v>1</v>
          </cell>
          <cell r="R46">
            <v>1</v>
          </cell>
          <cell r="S46">
            <v>1</v>
          </cell>
          <cell r="T46">
            <v>1</v>
          </cell>
          <cell r="U46">
            <v>1</v>
          </cell>
          <cell r="V46">
            <v>1</v>
          </cell>
          <cell r="W46">
            <v>1</v>
          </cell>
          <cell r="X46">
            <v>1</v>
          </cell>
          <cell r="Y46">
            <v>1</v>
          </cell>
          <cell r="Z46">
            <v>1</v>
          </cell>
          <cell r="AA46">
            <v>1</v>
          </cell>
          <cell r="AB46">
            <v>1</v>
          </cell>
          <cell r="AC46">
            <v>1</v>
          </cell>
          <cell r="AD46">
            <v>1</v>
          </cell>
          <cell r="AE46">
            <v>1</v>
          </cell>
          <cell r="AF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>
            <v>1</v>
          </cell>
          <cell r="AN46">
            <v>1</v>
          </cell>
          <cell r="AO46" t="e">
            <v>#N/A</v>
          </cell>
        </row>
        <row r="47">
          <cell r="A47">
            <v>0</v>
          </cell>
          <cell r="B47" t="str">
            <v>1.4.6</v>
          </cell>
          <cell r="C47" t="str">
            <v>CPF-Stone Pitch plan, Section and details</v>
          </cell>
          <cell r="D47">
            <v>38</v>
          </cell>
          <cell r="E47">
            <v>558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1</v>
          </cell>
          <cell r="L47">
            <v>1</v>
          </cell>
          <cell r="M47">
            <v>1</v>
          </cell>
          <cell r="N47">
            <v>1</v>
          </cell>
          <cell r="O47">
            <v>1</v>
          </cell>
          <cell r="P47">
            <v>1</v>
          </cell>
          <cell r="Q47">
            <v>1</v>
          </cell>
          <cell r="R47">
            <v>1</v>
          </cell>
          <cell r="S47">
            <v>1</v>
          </cell>
          <cell r="T47">
            <v>1</v>
          </cell>
          <cell r="U47">
            <v>1</v>
          </cell>
          <cell r="V47">
            <v>1</v>
          </cell>
          <cell r="W47">
            <v>1</v>
          </cell>
          <cell r="X47">
            <v>1</v>
          </cell>
          <cell r="Y47">
            <v>1</v>
          </cell>
          <cell r="Z47">
            <v>1</v>
          </cell>
          <cell r="AA47">
            <v>1</v>
          </cell>
          <cell r="AB47">
            <v>1</v>
          </cell>
          <cell r="AC47">
            <v>1</v>
          </cell>
          <cell r="AD47">
            <v>1</v>
          </cell>
          <cell r="AE47">
            <v>1</v>
          </cell>
          <cell r="AF47">
            <v>1</v>
          </cell>
          <cell r="AG47">
            <v>1</v>
          </cell>
          <cell r="AH47">
            <v>1</v>
          </cell>
          <cell r="AI47">
            <v>1</v>
          </cell>
          <cell r="AJ47">
            <v>1</v>
          </cell>
          <cell r="AK47">
            <v>1</v>
          </cell>
          <cell r="AL47">
            <v>1</v>
          </cell>
          <cell r="AM47">
            <v>1</v>
          </cell>
          <cell r="AN47">
            <v>1</v>
          </cell>
          <cell r="AO47" t="e">
            <v>#N/A</v>
          </cell>
        </row>
        <row r="48">
          <cell r="A48">
            <v>0</v>
          </cell>
          <cell r="B48" t="str">
            <v>1.4.7</v>
          </cell>
          <cell r="C48" t="str">
            <v>CPF-Access roads -Plan,Section and details</v>
          </cell>
          <cell r="D48">
            <v>39</v>
          </cell>
          <cell r="E48">
            <v>558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1</v>
          </cell>
          <cell r="L48">
            <v>1</v>
          </cell>
          <cell r="M48">
            <v>1</v>
          </cell>
          <cell r="N48">
            <v>1</v>
          </cell>
          <cell r="O48">
            <v>1</v>
          </cell>
          <cell r="P48">
            <v>1</v>
          </cell>
          <cell r="Q48">
            <v>1</v>
          </cell>
          <cell r="R48">
            <v>1</v>
          </cell>
          <cell r="S48">
            <v>1</v>
          </cell>
          <cell r="T48">
            <v>1</v>
          </cell>
          <cell r="U48">
            <v>1</v>
          </cell>
          <cell r="V48">
            <v>1</v>
          </cell>
          <cell r="W48">
            <v>1</v>
          </cell>
          <cell r="X48">
            <v>1</v>
          </cell>
          <cell r="Y48">
            <v>1</v>
          </cell>
          <cell r="Z48">
            <v>1</v>
          </cell>
          <cell r="AA48">
            <v>1</v>
          </cell>
          <cell r="AB48">
            <v>1</v>
          </cell>
          <cell r="AC48">
            <v>1</v>
          </cell>
          <cell r="AD48">
            <v>1</v>
          </cell>
          <cell r="AE48">
            <v>1</v>
          </cell>
          <cell r="AF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>
            <v>1</v>
          </cell>
          <cell r="AN48">
            <v>1</v>
          </cell>
          <cell r="AO48" t="e">
            <v>#N/A</v>
          </cell>
        </row>
        <row r="49">
          <cell r="A49">
            <v>0</v>
          </cell>
          <cell r="B49" t="str">
            <v>1.4.8</v>
          </cell>
          <cell r="C49" t="str">
            <v>CPF-Fencing&amp;gate plan,Section and Details</v>
          </cell>
          <cell r="D49">
            <v>40</v>
          </cell>
          <cell r="E49">
            <v>558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</v>
          </cell>
          <cell r="L49">
            <v>1</v>
          </cell>
          <cell r="M49">
            <v>1</v>
          </cell>
          <cell r="N49">
            <v>1</v>
          </cell>
          <cell r="O49">
            <v>1</v>
          </cell>
          <cell r="P49">
            <v>1</v>
          </cell>
          <cell r="Q49">
            <v>1</v>
          </cell>
          <cell r="R49">
            <v>1</v>
          </cell>
          <cell r="S49">
            <v>1</v>
          </cell>
          <cell r="T49">
            <v>1</v>
          </cell>
          <cell r="U49">
            <v>1</v>
          </cell>
          <cell r="V49">
            <v>1</v>
          </cell>
          <cell r="W49">
            <v>1</v>
          </cell>
          <cell r="X49">
            <v>1</v>
          </cell>
          <cell r="Y49">
            <v>1</v>
          </cell>
          <cell r="Z49">
            <v>1</v>
          </cell>
          <cell r="AA49">
            <v>1</v>
          </cell>
          <cell r="AB49">
            <v>1</v>
          </cell>
          <cell r="AC49">
            <v>1</v>
          </cell>
          <cell r="AD49">
            <v>1</v>
          </cell>
          <cell r="AE49">
            <v>1</v>
          </cell>
          <cell r="AF49">
            <v>1</v>
          </cell>
          <cell r="AG49">
            <v>1</v>
          </cell>
          <cell r="AH49">
            <v>1</v>
          </cell>
          <cell r="AI49">
            <v>1</v>
          </cell>
          <cell r="AJ49">
            <v>1</v>
          </cell>
          <cell r="AK49">
            <v>1</v>
          </cell>
          <cell r="AL49">
            <v>1</v>
          </cell>
          <cell r="AM49">
            <v>1</v>
          </cell>
          <cell r="AN49">
            <v>1</v>
          </cell>
          <cell r="AO49" t="e">
            <v>#N/A</v>
          </cell>
        </row>
        <row r="50">
          <cell r="A50">
            <v>0</v>
          </cell>
          <cell r="B50" t="str">
            <v>1.4.9</v>
          </cell>
          <cell r="C50" t="str">
            <v>CPF-All crossing details</v>
          </cell>
          <cell r="D50">
            <v>41</v>
          </cell>
          <cell r="E50">
            <v>558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1</v>
          </cell>
          <cell r="L50">
            <v>1</v>
          </cell>
          <cell r="M50">
            <v>1</v>
          </cell>
          <cell r="N50">
            <v>1</v>
          </cell>
          <cell r="O50">
            <v>1</v>
          </cell>
          <cell r="P50">
            <v>1</v>
          </cell>
          <cell r="Q50">
            <v>1</v>
          </cell>
          <cell r="R50">
            <v>1</v>
          </cell>
          <cell r="S50">
            <v>1</v>
          </cell>
          <cell r="T50">
            <v>1</v>
          </cell>
          <cell r="U50">
            <v>1</v>
          </cell>
          <cell r="V50">
            <v>1</v>
          </cell>
          <cell r="W50">
            <v>1</v>
          </cell>
          <cell r="X50">
            <v>1</v>
          </cell>
          <cell r="Y50">
            <v>1</v>
          </cell>
          <cell r="Z50">
            <v>1</v>
          </cell>
          <cell r="AA50">
            <v>1</v>
          </cell>
          <cell r="AB50">
            <v>1</v>
          </cell>
          <cell r="AC50">
            <v>1</v>
          </cell>
          <cell r="AD50">
            <v>1</v>
          </cell>
          <cell r="AE50">
            <v>1</v>
          </cell>
          <cell r="AF50">
            <v>1</v>
          </cell>
          <cell r="AG50">
            <v>1</v>
          </cell>
          <cell r="AH50">
            <v>1</v>
          </cell>
          <cell r="AI50">
            <v>1</v>
          </cell>
          <cell r="AJ50">
            <v>1</v>
          </cell>
          <cell r="AK50">
            <v>1</v>
          </cell>
          <cell r="AL50">
            <v>1</v>
          </cell>
          <cell r="AM50">
            <v>1</v>
          </cell>
          <cell r="AN50">
            <v>1</v>
          </cell>
          <cell r="AO50" t="e">
            <v>#N/A</v>
          </cell>
        </row>
        <row r="51">
          <cell r="A51">
            <v>0</v>
          </cell>
          <cell r="B51">
            <v>2</v>
          </cell>
          <cell r="C51" t="str">
            <v>Construction</v>
          </cell>
          <cell r="D51">
            <v>42</v>
          </cell>
          <cell r="E51">
            <v>988335</v>
          </cell>
          <cell r="F51">
            <v>6.5838000273186724E-3</v>
          </cell>
          <cell r="G51">
            <v>1.6826278539159294E-2</v>
          </cell>
          <cell r="H51">
            <v>2.1457299397471506E-2</v>
          </cell>
          <cell r="I51">
            <v>2.8499446038033664E-2</v>
          </cell>
          <cell r="J51">
            <v>3.8845128423054938E-2</v>
          </cell>
          <cell r="K51">
            <v>5.2506488184674224E-2</v>
          </cell>
          <cell r="L51">
            <v>7.0057217441454572E-2</v>
          </cell>
          <cell r="M51">
            <v>8.8324302994430032E-2</v>
          </cell>
          <cell r="N51">
            <v>0.10880926001811127</v>
          </cell>
          <cell r="O51">
            <v>0.13063991460385396</v>
          </cell>
          <cell r="P51">
            <v>0.15428675499704048</v>
          </cell>
          <cell r="Q51">
            <v>0.1803750752528242</v>
          </cell>
          <cell r="R51">
            <v>0.21076558049649158</v>
          </cell>
          <cell r="S51">
            <v>0.2439405667106801</v>
          </cell>
          <cell r="T51">
            <v>0.27962178815887323</v>
          </cell>
          <cell r="U51">
            <v>0.31730233169927202</v>
          </cell>
          <cell r="V51">
            <v>0.36005301846033988</v>
          </cell>
          <cell r="W51">
            <v>0.40520066576616226</v>
          </cell>
          <cell r="X51">
            <v>0.45135505673683518</v>
          </cell>
          <cell r="Y51">
            <v>0.4990919070962781</v>
          </cell>
          <cell r="Z51">
            <v>0.54745708691890904</v>
          </cell>
          <cell r="AA51">
            <v>0.59582125493886184</v>
          </cell>
          <cell r="AB51">
            <v>0.64339419326442959</v>
          </cell>
          <cell r="AC51">
            <v>0.68903054126384278</v>
          </cell>
          <cell r="AD51">
            <v>0.73264024849873777</v>
          </cell>
          <cell r="AE51">
            <v>0.77361623336216967</v>
          </cell>
          <cell r="AF51">
            <v>0.81193522439253896</v>
          </cell>
          <cell r="AG51">
            <v>0.84681712172492118</v>
          </cell>
          <cell r="AH51">
            <v>0.88033106183632071</v>
          </cell>
          <cell r="AI51">
            <v>0.90998902194094111</v>
          </cell>
          <cell r="AJ51">
            <v>0.9358608164235811</v>
          </cell>
          <cell r="AK51">
            <v>0.95636600950082717</v>
          </cell>
          <cell r="AL51">
            <v>0.97507019381080307</v>
          </cell>
          <cell r="AM51">
            <v>0.98910996777408466</v>
          </cell>
          <cell r="AN51">
            <v>1</v>
          </cell>
          <cell r="AO51" t="e">
            <v>#N/A</v>
          </cell>
        </row>
        <row r="52">
          <cell r="A52">
            <v>0</v>
          </cell>
          <cell r="B52">
            <v>2.1</v>
          </cell>
          <cell r="C52" t="str">
            <v>Preparation of Work</v>
          </cell>
          <cell r="D52">
            <v>43</v>
          </cell>
          <cell r="E52">
            <v>68678</v>
          </cell>
          <cell r="F52">
            <v>9.4745118595203778E-2</v>
          </cell>
          <cell r="G52">
            <v>0.24170415993243932</v>
          </cell>
          <cell r="H52">
            <v>0.30312031334177841</v>
          </cell>
          <cell r="I52">
            <v>0.38416400937695655</v>
          </cell>
          <cell r="J52">
            <v>0.51800404781665432</v>
          </cell>
          <cell r="K52">
            <v>0.67620378863990449</v>
          </cell>
          <cell r="L52">
            <v>0.87726961662225722</v>
          </cell>
          <cell r="M52">
            <v>0.93000771706052798</v>
          </cell>
          <cell r="N52">
            <v>0.93000771706052798</v>
          </cell>
          <cell r="O52">
            <v>0.93000771706052798</v>
          </cell>
          <cell r="P52">
            <v>0.93000771706052798</v>
          </cell>
          <cell r="Q52">
            <v>0.93000771706052798</v>
          </cell>
          <cell r="R52">
            <v>0.93000771706052798</v>
          </cell>
          <cell r="S52">
            <v>0.93000771706052798</v>
          </cell>
          <cell r="T52">
            <v>0.93000771706052798</v>
          </cell>
          <cell r="U52">
            <v>0.93000771706052798</v>
          </cell>
          <cell r="V52">
            <v>0.93000771706052798</v>
          </cell>
          <cell r="W52">
            <v>0.93000771706052798</v>
          </cell>
          <cell r="X52">
            <v>0.93000771706052798</v>
          </cell>
          <cell r="Y52">
            <v>0.93000771706052798</v>
          </cell>
          <cell r="Z52">
            <v>0.93000771706052798</v>
          </cell>
          <cell r="AA52">
            <v>0.93000771706052798</v>
          </cell>
          <cell r="AB52">
            <v>0.93000771706052798</v>
          </cell>
          <cell r="AC52">
            <v>0.93000771706052798</v>
          </cell>
          <cell r="AD52">
            <v>0.93000771706052798</v>
          </cell>
          <cell r="AE52">
            <v>0.93000771706052798</v>
          </cell>
          <cell r="AF52">
            <v>0.93000771706052798</v>
          </cell>
          <cell r="AG52">
            <v>0.93000771706052798</v>
          </cell>
          <cell r="AH52">
            <v>0.93000771706052798</v>
          </cell>
          <cell r="AI52">
            <v>0.93000771706052798</v>
          </cell>
          <cell r="AJ52">
            <v>0.93000771706052798</v>
          </cell>
          <cell r="AK52">
            <v>0.93000771706052798</v>
          </cell>
          <cell r="AL52">
            <v>0.93070662065551335</v>
          </cell>
          <cell r="AM52">
            <v>0.99720438562005853</v>
          </cell>
          <cell r="AN52">
            <v>1</v>
          </cell>
          <cell r="AO52" t="e">
            <v>#N/A</v>
          </cell>
        </row>
        <row r="53">
          <cell r="A53">
            <v>0</v>
          </cell>
          <cell r="B53" t="str">
            <v>2.1.1</v>
          </cell>
          <cell r="C53" t="str">
            <v>Home office set up and Establishment of Key  personnel</v>
          </cell>
          <cell r="D53">
            <v>44</v>
          </cell>
          <cell r="E53">
            <v>7148</v>
          </cell>
          <cell r="F53">
            <v>8.0302182428651364E-2</v>
          </cell>
          <cell r="G53">
            <v>1</v>
          </cell>
          <cell r="H53">
            <v>1</v>
          </cell>
          <cell r="I53">
            <v>1</v>
          </cell>
          <cell r="J53">
            <v>1</v>
          </cell>
          <cell r="K53">
            <v>1</v>
          </cell>
          <cell r="L53">
            <v>1</v>
          </cell>
          <cell r="M53">
            <v>1</v>
          </cell>
          <cell r="N53">
            <v>1</v>
          </cell>
          <cell r="O53">
            <v>1</v>
          </cell>
          <cell r="P53">
            <v>1</v>
          </cell>
          <cell r="Q53">
            <v>1</v>
          </cell>
          <cell r="R53">
            <v>1</v>
          </cell>
          <cell r="S53">
            <v>1</v>
          </cell>
          <cell r="T53">
            <v>1</v>
          </cell>
          <cell r="U53">
            <v>1</v>
          </cell>
          <cell r="V53">
            <v>1</v>
          </cell>
          <cell r="W53">
            <v>1</v>
          </cell>
          <cell r="X53">
            <v>1</v>
          </cell>
          <cell r="Y53">
            <v>1</v>
          </cell>
          <cell r="Z53">
            <v>1</v>
          </cell>
          <cell r="AA53">
            <v>1</v>
          </cell>
          <cell r="AB53">
            <v>1</v>
          </cell>
          <cell r="AC53">
            <v>1</v>
          </cell>
          <cell r="AD53">
            <v>1</v>
          </cell>
          <cell r="AE53">
            <v>1</v>
          </cell>
          <cell r="AF53">
            <v>1</v>
          </cell>
          <cell r="AG53">
            <v>1</v>
          </cell>
          <cell r="AH53">
            <v>1</v>
          </cell>
          <cell r="AI53">
            <v>1</v>
          </cell>
          <cell r="AJ53">
            <v>1</v>
          </cell>
          <cell r="AK53">
            <v>1</v>
          </cell>
          <cell r="AL53">
            <v>1</v>
          </cell>
          <cell r="AM53">
            <v>1</v>
          </cell>
          <cell r="AN53">
            <v>1</v>
          </cell>
          <cell r="AO53" t="e">
            <v>#N/A</v>
          </cell>
        </row>
        <row r="54">
          <cell r="A54">
            <v>0</v>
          </cell>
          <cell r="B54" t="str">
            <v>2.1.1.1</v>
          </cell>
          <cell r="C54" t="str">
            <v>Home office set up and Establishment of Key  personnel</v>
          </cell>
          <cell r="D54">
            <v>45</v>
          </cell>
          <cell r="E54">
            <v>7148</v>
          </cell>
          <cell r="F54">
            <v>8.0302182428651364E-2</v>
          </cell>
          <cell r="G54">
            <v>1</v>
          </cell>
          <cell r="H54">
            <v>1</v>
          </cell>
          <cell r="I54">
            <v>1</v>
          </cell>
          <cell r="J54">
            <v>1</v>
          </cell>
          <cell r="K54">
            <v>1</v>
          </cell>
          <cell r="L54">
            <v>1</v>
          </cell>
          <cell r="M54">
            <v>1</v>
          </cell>
          <cell r="N54">
            <v>1</v>
          </cell>
          <cell r="O54">
            <v>1</v>
          </cell>
          <cell r="P54">
            <v>1</v>
          </cell>
          <cell r="Q54">
            <v>1</v>
          </cell>
          <cell r="R54">
            <v>1</v>
          </cell>
          <cell r="S54">
            <v>1</v>
          </cell>
          <cell r="T54">
            <v>1</v>
          </cell>
          <cell r="U54">
            <v>1</v>
          </cell>
          <cell r="V54">
            <v>1</v>
          </cell>
          <cell r="W54">
            <v>1</v>
          </cell>
          <cell r="X54">
            <v>1</v>
          </cell>
          <cell r="Y54">
            <v>1</v>
          </cell>
          <cell r="Z54">
            <v>1</v>
          </cell>
          <cell r="AA54">
            <v>1</v>
          </cell>
          <cell r="AB54">
            <v>1</v>
          </cell>
          <cell r="AC54">
            <v>1</v>
          </cell>
          <cell r="AD54">
            <v>1</v>
          </cell>
          <cell r="AE54">
            <v>1</v>
          </cell>
          <cell r="AF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>
            <v>1</v>
          </cell>
          <cell r="AN54">
            <v>1</v>
          </cell>
          <cell r="AO54" t="e">
            <v>#N/A</v>
          </cell>
        </row>
        <row r="55">
          <cell r="A55">
            <v>0</v>
          </cell>
          <cell r="B55" t="str">
            <v>2.1.2</v>
          </cell>
          <cell r="C55" t="str">
            <v>Site Establishment &amp; Mobilization</v>
          </cell>
          <cell r="D55">
            <v>46</v>
          </cell>
          <cell r="E55">
            <v>56723</v>
          </cell>
          <cell r="F55">
            <v>0.10459417530498555</v>
          </cell>
          <cell r="G55">
            <v>0.16663140822226924</v>
          </cell>
          <cell r="H55">
            <v>0.24099146745645583</v>
          </cell>
          <cell r="I55">
            <v>0.33911571821451236</v>
          </cell>
          <cell r="J55">
            <v>0.50116352866511527</v>
          </cell>
          <cell r="K55">
            <v>0.6927050278541711</v>
          </cell>
          <cell r="L55">
            <v>0.93614695719624852</v>
          </cell>
          <cell r="M55">
            <v>1</v>
          </cell>
          <cell r="N55">
            <v>1</v>
          </cell>
          <cell r="O55">
            <v>1</v>
          </cell>
          <cell r="P55">
            <v>1</v>
          </cell>
          <cell r="Q55">
            <v>1</v>
          </cell>
          <cell r="R55">
            <v>1</v>
          </cell>
          <cell r="S55">
            <v>1</v>
          </cell>
          <cell r="T55">
            <v>1</v>
          </cell>
          <cell r="U55">
            <v>1</v>
          </cell>
          <cell r="V55">
            <v>1</v>
          </cell>
          <cell r="W55">
            <v>1</v>
          </cell>
          <cell r="X55">
            <v>1</v>
          </cell>
          <cell r="Y55">
            <v>1</v>
          </cell>
          <cell r="Z55">
            <v>1</v>
          </cell>
          <cell r="AA55">
            <v>1</v>
          </cell>
          <cell r="AB55">
            <v>1</v>
          </cell>
          <cell r="AC55">
            <v>1</v>
          </cell>
          <cell r="AD55">
            <v>1</v>
          </cell>
          <cell r="AE55">
            <v>1</v>
          </cell>
          <cell r="AF55">
            <v>1</v>
          </cell>
          <cell r="AG55">
            <v>1</v>
          </cell>
          <cell r="AH55">
            <v>1</v>
          </cell>
          <cell r="AI55">
            <v>1</v>
          </cell>
          <cell r="AJ55">
            <v>1</v>
          </cell>
          <cell r="AK55">
            <v>1</v>
          </cell>
          <cell r="AL55">
            <v>1</v>
          </cell>
          <cell r="AM55">
            <v>1</v>
          </cell>
          <cell r="AN55">
            <v>1</v>
          </cell>
          <cell r="AO55" t="e">
            <v>#N/A</v>
          </cell>
        </row>
        <row r="56">
          <cell r="A56">
            <v>0</v>
          </cell>
          <cell r="B56" t="str">
            <v>2.1.2.1</v>
          </cell>
          <cell r="C56" t="str">
            <v xml:space="preserve">Contractor mobilization of people and equipment </v>
          </cell>
          <cell r="D56">
            <v>47</v>
          </cell>
          <cell r="E56">
            <v>7517</v>
          </cell>
          <cell r="F56">
            <v>0</v>
          </cell>
          <cell r="G56">
            <v>0</v>
          </cell>
          <cell r="H56">
            <v>0</v>
          </cell>
          <cell r="I56">
            <v>0.10989585810071806</v>
          </cell>
          <cell r="J56">
            <v>0.32721479861144132</v>
          </cell>
          <cell r="K56">
            <v>0.58554852822293024</v>
          </cell>
          <cell r="L56">
            <v>0.91388083123305908</v>
          </cell>
          <cell r="M56">
            <v>1</v>
          </cell>
          <cell r="N56">
            <v>1</v>
          </cell>
          <cell r="O56">
            <v>1</v>
          </cell>
          <cell r="P56">
            <v>1</v>
          </cell>
          <cell r="Q56">
            <v>1</v>
          </cell>
          <cell r="R56">
            <v>1</v>
          </cell>
          <cell r="S56">
            <v>1</v>
          </cell>
          <cell r="T56">
            <v>1</v>
          </cell>
          <cell r="U56">
            <v>1</v>
          </cell>
          <cell r="V56">
            <v>1</v>
          </cell>
          <cell r="W56">
            <v>1</v>
          </cell>
          <cell r="X56">
            <v>1</v>
          </cell>
          <cell r="Y56">
            <v>1</v>
          </cell>
          <cell r="Z56">
            <v>1</v>
          </cell>
          <cell r="AA56">
            <v>1</v>
          </cell>
          <cell r="AB56">
            <v>1</v>
          </cell>
          <cell r="AC56">
            <v>1</v>
          </cell>
          <cell r="AD56">
            <v>1</v>
          </cell>
          <cell r="AE56">
            <v>1</v>
          </cell>
          <cell r="AF56">
            <v>1</v>
          </cell>
          <cell r="AG56">
            <v>1</v>
          </cell>
          <cell r="AH56">
            <v>1</v>
          </cell>
          <cell r="AI56">
            <v>1</v>
          </cell>
          <cell r="AJ56">
            <v>1</v>
          </cell>
          <cell r="AK56">
            <v>1</v>
          </cell>
          <cell r="AL56">
            <v>1</v>
          </cell>
          <cell r="AM56">
            <v>1</v>
          </cell>
          <cell r="AN56">
            <v>1</v>
          </cell>
          <cell r="AO56" t="e">
            <v>#N/A</v>
          </cell>
        </row>
        <row r="57">
          <cell r="A57">
            <v>0</v>
          </cell>
          <cell r="B57" t="str">
            <v>2.1.2.1.1</v>
          </cell>
          <cell r="C57" t="str">
            <v>Mobilization of Site Key Personnel</v>
          </cell>
          <cell r="D57">
            <v>48</v>
          </cell>
          <cell r="E57">
            <v>1436</v>
          </cell>
          <cell r="F57">
            <v>0</v>
          </cell>
          <cell r="G57">
            <v>0</v>
          </cell>
          <cell r="H57">
            <v>0</v>
          </cell>
          <cell r="I57">
            <v>0.97710250374491758</v>
          </cell>
          <cell r="J57">
            <v>1</v>
          </cell>
          <cell r="K57">
            <v>1</v>
          </cell>
          <cell r="L57">
            <v>1</v>
          </cell>
          <cell r="M57">
            <v>1</v>
          </cell>
          <cell r="N57">
            <v>1</v>
          </cell>
          <cell r="O57">
            <v>1</v>
          </cell>
          <cell r="P57">
            <v>1</v>
          </cell>
          <cell r="Q57">
            <v>1</v>
          </cell>
          <cell r="R57">
            <v>1</v>
          </cell>
          <cell r="S57">
            <v>1</v>
          </cell>
          <cell r="T57">
            <v>1</v>
          </cell>
          <cell r="U57">
            <v>1</v>
          </cell>
          <cell r="V57">
            <v>1</v>
          </cell>
          <cell r="W57">
            <v>1</v>
          </cell>
          <cell r="X57">
            <v>1</v>
          </cell>
          <cell r="Y57">
            <v>1</v>
          </cell>
          <cell r="Z57">
            <v>1</v>
          </cell>
          <cell r="AA57">
            <v>1</v>
          </cell>
          <cell r="AB57">
            <v>1</v>
          </cell>
          <cell r="AC57">
            <v>1</v>
          </cell>
          <cell r="AD57">
            <v>1</v>
          </cell>
          <cell r="AE57">
            <v>1</v>
          </cell>
          <cell r="AF57">
            <v>1</v>
          </cell>
          <cell r="AG57">
            <v>1</v>
          </cell>
          <cell r="AH57">
            <v>1</v>
          </cell>
          <cell r="AI57">
            <v>1</v>
          </cell>
          <cell r="AJ57">
            <v>1</v>
          </cell>
          <cell r="AK57">
            <v>1</v>
          </cell>
          <cell r="AL57">
            <v>1</v>
          </cell>
          <cell r="AM57">
            <v>1</v>
          </cell>
          <cell r="AN57">
            <v>1</v>
          </cell>
          <cell r="AO57" t="e">
            <v>#N/A</v>
          </cell>
        </row>
        <row r="58">
          <cell r="A58">
            <v>0</v>
          </cell>
          <cell r="B58" t="str">
            <v>2.1.2.1.2</v>
          </cell>
          <cell r="C58" t="str">
            <v>Preparation and Grading of Mobilization Area</v>
          </cell>
          <cell r="D58">
            <v>49</v>
          </cell>
          <cell r="E58">
            <v>2490</v>
          </cell>
          <cell r="F58">
            <v>0</v>
          </cell>
          <cell r="G58">
            <v>0</v>
          </cell>
          <cell r="H58">
            <v>0</v>
          </cell>
          <cell r="I58">
            <v>9.9857346647646214E-3</v>
          </cell>
          <cell r="J58">
            <v>0.96005706134094149</v>
          </cell>
          <cell r="K58">
            <v>1</v>
          </cell>
          <cell r="L58">
            <v>1</v>
          </cell>
          <cell r="M58">
            <v>1</v>
          </cell>
          <cell r="N58">
            <v>1</v>
          </cell>
          <cell r="O58">
            <v>1</v>
          </cell>
          <cell r="P58">
            <v>1</v>
          </cell>
          <cell r="Q58">
            <v>1</v>
          </cell>
          <cell r="R58">
            <v>1</v>
          </cell>
          <cell r="S58">
            <v>1</v>
          </cell>
          <cell r="T58">
            <v>1</v>
          </cell>
          <cell r="U58">
            <v>1</v>
          </cell>
          <cell r="V58">
            <v>1</v>
          </cell>
          <cell r="W58">
            <v>1</v>
          </cell>
          <cell r="X58">
            <v>1</v>
          </cell>
          <cell r="Y58">
            <v>1</v>
          </cell>
          <cell r="Z58">
            <v>1</v>
          </cell>
          <cell r="AA58">
            <v>1</v>
          </cell>
          <cell r="AB58">
            <v>1</v>
          </cell>
          <cell r="AC58">
            <v>1</v>
          </cell>
          <cell r="AD58">
            <v>1</v>
          </cell>
          <cell r="AE58">
            <v>1</v>
          </cell>
          <cell r="AF58">
            <v>1</v>
          </cell>
          <cell r="AG58">
            <v>1</v>
          </cell>
          <cell r="AH58">
            <v>1</v>
          </cell>
          <cell r="AI58">
            <v>1</v>
          </cell>
          <cell r="AJ58">
            <v>1</v>
          </cell>
          <cell r="AK58">
            <v>1</v>
          </cell>
          <cell r="AL58">
            <v>1</v>
          </cell>
          <cell r="AM58">
            <v>1</v>
          </cell>
          <cell r="AN58">
            <v>1</v>
          </cell>
          <cell r="AO58" t="e">
            <v>#N/A</v>
          </cell>
        </row>
        <row r="59">
          <cell r="A59">
            <v>0</v>
          </cell>
          <cell r="B59" t="str">
            <v>2.1.2.1.3</v>
          </cell>
          <cell r="C59" t="str">
            <v>Residential and Office Camps</v>
          </cell>
          <cell r="D59">
            <v>50</v>
          </cell>
          <cell r="E59">
            <v>3591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0.9598715890850722</v>
          </cell>
          <cell r="K59">
            <v>1</v>
          </cell>
          <cell r="L59">
            <v>1</v>
          </cell>
          <cell r="M59">
            <v>1</v>
          </cell>
          <cell r="N59">
            <v>1</v>
          </cell>
          <cell r="O59">
            <v>1</v>
          </cell>
          <cell r="P59">
            <v>1</v>
          </cell>
          <cell r="Q59">
            <v>1</v>
          </cell>
          <cell r="R59">
            <v>1</v>
          </cell>
          <cell r="S59">
            <v>1</v>
          </cell>
          <cell r="T59">
            <v>1</v>
          </cell>
          <cell r="U59">
            <v>1</v>
          </cell>
          <cell r="V59">
            <v>1</v>
          </cell>
          <cell r="W59">
            <v>1</v>
          </cell>
          <cell r="X59">
            <v>1</v>
          </cell>
          <cell r="Y59">
            <v>1</v>
          </cell>
          <cell r="Z59">
            <v>1</v>
          </cell>
          <cell r="AA59">
            <v>1</v>
          </cell>
          <cell r="AB59">
            <v>1</v>
          </cell>
          <cell r="AC59">
            <v>1</v>
          </cell>
          <cell r="AD59">
            <v>1</v>
          </cell>
          <cell r="AE59">
            <v>1</v>
          </cell>
          <cell r="AF59">
            <v>1</v>
          </cell>
          <cell r="AG59">
            <v>1</v>
          </cell>
          <cell r="AH59">
            <v>1</v>
          </cell>
          <cell r="AI59">
            <v>1</v>
          </cell>
          <cell r="AJ59">
            <v>1</v>
          </cell>
          <cell r="AK59">
            <v>1</v>
          </cell>
          <cell r="AL59">
            <v>1</v>
          </cell>
          <cell r="AM59">
            <v>1</v>
          </cell>
          <cell r="AN59">
            <v>1</v>
          </cell>
          <cell r="AO59" t="e">
            <v>#N/A</v>
          </cell>
        </row>
        <row r="60">
          <cell r="A60">
            <v>0</v>
          </cell>
          <cell r="B60" t="str">
            <v>2.1.2.1.4</v>
          </cell>
          <cell r="C60" t="str">
            <v>Construction of Site Temporary Water and Sewage System</v>
          </cell>
          <cell r="D60">
            <v>51</v>
          </cell>
          <cell r="E60">
            <v>7148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6.2593622940295317E-3</v>
          </cell>
          <cell r="K60">
            <v>0.5</v>
          </cell>
          <cell r="L60">
            <v>0.99374063770597043</v>
          </cell>
          <cell r="M60">
            <v>1</v>
          </cell>
          <cell r="N60">
            <v>1</v>
          </cell>
          <cell r="O60">
            <v>1</v>
          </cell>
          <cell r="P60">
            <v>1</v>
          </cell>
          <cell r="Q60">
            <v>1</v>
          </cell>
          <cell r="R60">
            <v>1</v>
          </cell>
          <cell r="S60">
            <v>1</v>
          </cell>
          <cell r="T60">
            <v>1</v>
          </cell>
          <cell r="U60">
            <v>1</v>
          </cell>
          <cell r="V60">
            <v>1</v>
          </cell>
          <cell r="W60">
            <v>1</v>
          </cell>
          <cell r="X60">
            <v>1</v>
          </cell>
          <cell r="Y60">
            <v>1</v>
          </cell>
          <cell r="Z60">
            <v>1</v>
          </cell>
          <cell r="AA60">
            <v>1</v>
          </cell>
          <cell r="AB60">
            <v>1</v>
          </cell>
          <cell r="AC60">
            <v>1</v>
          </cell>
          <cell r="AD60">
            <v>1</v>
          </cell>
          <cell r="AE60">
            <v>1</v>
          </cell>
          <cell r="AF60">
            <v>1</v>
          </cell>
          <cell r="AG60">
            <v>1</v>
          </cell>
          <cell r="AH60">
            <v>1</v>
          </cell>
          <cell r="AI60">
            <v>1</v>
          </cell>
          <cell r="AJ60">
            <v>1</v>
          </cell>
          <cell r="AK60">
            <v>1</v>
          </cell>
          <cell r="AL60">
            <v>1</v>
          </cell>
          <cell r="AM60">
            <v>1</v>
          </cell>
          <cell r="AN60">
            <v>1</v>
          </cell>
          <cell r="AO60" t="e">
            <v>#N/A</v>
          </cell>
        </row>
        <row r="61">
          <cell r="A61">
            <v>0</v>
          </cell>
          <cell r="B61" t="str">
            <v>2.1.2.1.5</v>
          </cell>
          <cell r="C61" t="str">
            <v>Electrical Power distribution</v>
          </cell>
          <cell r="D61">
            <v>52</v>
          </cell>
          <cell r="E61">
            <v>3574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0.27006205863471006</v>
          </cell>
          <cell r="L61">
            <v>1</v>
          </cell>
          <cell r="M61">
            <v>1</v>
          </cell>
          <cell r="N61">
            <v>1</v>
          </cell>
          <cell r="O61">
            <v>1</v>
          </cell>
          <cell r="P61">
            <v>1</v>
          </cell>
          <cell r="Q61">
            <v>1</v>
          </cell>
          <cell r="R61">
            <v>1</v>
          </cell>
          <cell r="S61">
            <v>1</v>
          </cell>
          <cell r="T61">
            <v>1</v>
          </cell>
          <cell r="U61">
            <v>1</v>
          </cell>
          <cell r="V61">
            <v>1</v>
          </cell>
          <cell r="W61">
            <v>1</v>
          </cell>
          <cell r="X61">
            <v>1</v>
          </cell>
          <cell r="Y61">
            <v>1</v>
          </cell>
          <cell r="Z61">
            <v>1</v>
          </cell>
          <cell r="AA61">
            <v>1</v>
          </cell>
          <cell r="AB61">
            <v>1</v>
          </cell>
          <cell r="AC61">
            <v>1</v>
          </cell>
          <cell r="AD61">
            <v>1</v>
          </cell>
          <cell r="AE61">
            <v>1</v>
          </cell>
          <cell r="AF61">
            <v>1</v>
          </cell>
          <cell r="AG61">
            <v>1</v>
          </cell>
          <cell r="AH61">
            <v>1</v>
          </cell>
          <cell r="AI61">
            <v>1</v>
          </cell>
          <cell r="AJ61">
            <v>1</v>
          </cell>
          <cell r="AK61">
            <v>1</v>
          </cell>
          <cell r="AL61">
            <v>1</v>
          </cell>
          <cell r="AM61">
            <v>1</v>
          </cell>
          <cell r="AN61">
            <v>1</v>
          </cell>
          <cell r="AO61" t="e">
            <v>#N/A</v>
          </cell>
        </row>
        <row r="62">
          <cell r="A62">
            <v>0</v>
          </cell>
          <cell r="B62" t="str">
            <v>2.1.2.1.6</v>
          </cell>
          <cell r="C62" t="str">
            <v>Installation of IT and Telecoms System</v>
          </cell>
          <cell r="D62">
            <v>53</v>
          </cell>
          <cell r="E62">
            <v>3574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0.50021394950791609</v>
          </cell>
          <cell r="M62">
            <v>1</v>
          </cell>
          <cell r="N62">
            <v>1</v>
          </cell>
          <cell r="O62">
            <v>1</v>
          </cell>
          <cell r="P62">
            <v>1</v>
          </cell>
          <cell r="Q62">
            <v>1</v>
          </cell>
          <cell r="R62">
            <v>1</v>
          </cell>
          <cell r="S62">
            <v>1</v>
          </cell>
          <cell r="T62">
            <v>1</v>
          </cell>
          <cell r="U62">
            <v>1</v>
          </cell>
          <cell r="V62">
            <v>1</v>
          </cell>
          <cell r="W62">
            <v>1</v>
          </cell>
          <cell r="X62">
            <v>1</v>
          </cell>
          <cell r="Y62">
            <v>1</v>
          </cell>
          <cell r="Z62">
            <v>1</v>
          </cell>
          <cell r="AA62">
            <v>1</v>
          </cell>
          <cell r="AB62">
            <v>1</v>
          </cell>
          <cell r="AC62">
            <v>1</v>
          </cell>
          <cell r="AD62">
            <v>1</v>
          </cell>
          <cell r="AE62">
            <v>1</v>
          </cell>
          <cell r="AF62">
            <v>1</v>
          </cell>
          <cell r="AG62">
            <v>1</v>
          </cell>
          <cell r="AH62">
            <v>1</v>
          </cell>
          <cell r="AI62">
            <v>1</v>
          </cell>
          <cell r="AJ62">
            <v>1</v>
          </cell>
          <cell r="AK62">
            <v>1</v>
          </cell>
          <cell r="AL62">
            <v>1</v>
          </cell>
          <cell r="AM62">
            <v>1</v>
          </cell>
          <cell r="AN62">
            <v>1</v>
          </cell>
          <cell r="AO62" t="e">
            <v>#N/A</v>
          </cell>
        </row>
        <row r="63">
          <cell r="A63">
            <v>0</v>
          </cell>
          <cell r="B63" t="str">
            <v>2.1.2.1.7</v>
          </cell>
          <cell r="C63" t="str">
            <v>Commuting Facilities (Cars)</v>
          </cell>
          <cell r="D63">
            <v>54</v>
          </cell>
          <cell r="E63">
            <v>42058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1</v>
          </cell>
          <cell r="N63">
            <v>1</v>
          </cell>
          <cell r="O63">
            <v>1</v>
          </cell>
          <cell r="P63">
            <v>1</v>
          </cell>
          <cell r="Q63">
            <v>1</v>
          </cell>
          <cell r="R63">
            <v>1</v>
          </cell>
          <cell r="S63">
            <v>1</v>
          </cell>
          <cell r="T63">
            <v>1</v>
          </cell>
          <cell r="U63">
            <v>1</v>
          </cell>
          <cell r="V63">
            <v>1</v>
          </cell>
          <cell r="W63">
            <v>1</v>
          </cell>
          <cell r="X63">
            <v>1</v>
          </cell>
          <cell r="Y63">
            <v>1</v>
          </cell>
          <cell r="Z63">
            <v>1</v>
          </cell>
          <cell r="AA63">
            <v>1</v>
          </cell>
          <cell r="AB63">
            <v>1</v>
          </cell>
          <cell r="AC63">
            <v>1</v>
          </cell>
          <cell r="AD63">
            <v>1</v>
          </cell>
          <cell r="AE63">
            <v>1</v>
          </cell>
          <cell r="AF63">
            <v>1</v>
          </cell>
          <cell r="AG63">
            <v>1</v>
          </cell>
          <cell r="AH63">
            <v>1</v>
          </cell>
          <cell r="AI63">
            <v>1</v>
          </cell>
          <cell r="AJ63">
            <v>1</v>
          </cell>
          <cell r="AK63">
            <v>1</v>
          </cell>
          <cell r="AL63">
            <v>1</v>
          </cell>
          <cell r="AM63">
            <v>1</v>
          </cell>
          <cell r="AN63">
            <v>1</v>
          </cell>
          <cell r="AO63" t="e">
            <v>#N/A</v>
          </cell>
        </row>
        <row r="64">
          <cell r="A64">
            <v>0</v>
          </cell>
          <cell r="B64" t="str">
            <v>2.1.2.2</v>
          </cell>
          <cell r="C64" t="str">
            <v>Establishment of Site camp</v>
          </cell>
          <cell r="D64">
            <v>55</v>
          </cell>
          <cell r="E64">
            <v>4673</v>
          </cell>
          <cell r="F64">
            <v>0</v>
          </cell>
          <cell r="G64">
            <v>0.30646448523543496</v>
          </cell>
          <cell r="H64">
            <v>0.86751795690343181</v>
          </cell>
          <cell r="I64">
            <v>0.99308326682628356</v>
          </cell>
          <cell r="J64">
            <v>1</v>
          </cell>
          <cell r="K64">
            <v>1</v>
          </cell>
          <cell r="L64">
            <v>1</v>
          </cell>
          <cell r="M64">
            <v>1</v>
          </cell>
          <cell r="N64">
            <v>1</v>
          </cell>
          <cell r="O64">
            <v>1</v>
          </cell>
          <cell r="P64">
            <v>1</v>
          </cell>
          <cell r="Q64">
            <v>1</v>
          </cell>
          <cell r="R64">
            <v>1</v>
          </cell>
          <cell r="S64">
            <v>1</v>
          </cell>
          <cell r="T64">
            <v>1</v>
          </cell>
          <cell r="U64">
            <v>1</v>
          </cell>
          <cell r="V64">
            <v>1</v>
          </cell>
          <cell r="W64">
            <v>1</v>
          </cell>
          <cell r="X64">
            <v>1</v>
          </cell>
          <cell r="Y64">
            <v>1</v>
          </cell>
          <cell r="Z64">
            <v>1</v>
          </cell>
          <cell r="AA64">
            <v>1</v>
          </cell>
          <cell r="AB64">
            <v>1</v>
          </cell>
          <cell r="AC64">
            <v>1</v>
          </cell>
          <cell r="AD64">
            <v>1</v>
          </cell>
          <cell r="AE64">
            <v>1</v>
          </cell>
          <cell r="AF64">
            <v>1</v>
          </cell>
          <cell r="AG64">
            <v>1</v>
          </cell>
          <cell r="AH64">
            <v>1</v>
          </cell>
          <cell r="AI64">
            <v>1</v>
          </cell>
          <cell r="AJ64">
            <v>1</v>
          </cell>
          <cell r="AK64">
            <v>1</v>
          </cell>
          <cell r="AL64">
            <v>1</v>
          </cell>
          <cell r="AM64">
            <v>1</v>
          </cell>
          <cell r="AN64">
            <v>1</v>
          </cell>
          <cell r="AO64" t="e">
            <v>#N/A</v>
          </cell>
        </row>
        <row r="65">
          <cell r="A65">
            <v>0</v>
          </cell>
          <cell r="B65" t="str">
            <v>2.1.2.2.1</v>
          </cell>
          <cell r="C65" t="str">
            <v>Allocating Mobilization Machineries to the Site</v>
          </cell>
          <cell r="D65">
            <v>56</v>
          </cell>
          <cell r="E65">
            <v>4673</v>
          </cell>
          <cell r="F65">
            <v>0</v>
          </cell>
          <cell r="G65">
            <v>0.24704244954766874</v>
          </cell>
          <cell r="H65">
            <v>0.99234516353514268</v>
          </cell>
          <cell r="I65">
            <v>1</v>
          </cell>
          <cell r="J65">
            <v>1</v>
          </cell>
          <cell r="K65">
            <v>1</v>
          </cell>
          <cell r="L65">
            <v>1</v>
          </cell>
          <cell r="M65">
            <v>1</v>
          </cell>
          <cell r="N65">
            <v>1</v>
          </cell>
          <cell r="O65">
            <v>1</v>
          </cell>
          <cell r="P65">
            <v>1</v>
          </cell>
          <cell r="Q65">
            <v>1</v>
          </cell>
          <cell r="R65">
            <v>1</v>
          </cell>
          <cell r="S65">
            <v>1</v>
          </cell>
          <cell r="T65">
            <v>1</v>
          </cell>
          <cell r="U65">
            <v>1</v>
          </cell>
          <cell r="V65">
            <v>1</v>
          </cell>
          <cell r="W65">
            <v>1</v>
          </cell>
          <cell r="X65">
            <v>1</v>
          </cell>
          <cell r="Y65">
            <v>1</v>
          </cell>
          <cell r="Z65">
            <v>1</v>
          </cell>
          <cell r="AA65">
            <v>1</v>
          </cell>
          <cell r="AB65">
            <v>1</v>
          </cell>
          <cell r="AC65">
            <v>1</v>
          </cell>
          <cell r="AD65">
            <v>1</v>
          </cell>
          <cell r="AE65">
            <v>1</v>
          </cell>
          <cell r="AF65">
            <v>1</v>
          </cell>
          <cell r="AG65">
            <v>1</v>
          </cell>
          <cell r="AH65">
            <v>1</v>
          </cell>
          <cell r="AI65">
            <v>1</v>
          </cell>
          <cell r="AJ65">
            <v>1</v>
          </cell>
          <cell r="AK65">
            <v>1</v>
          </cell>
          <cell r="AL65">
            <v>1</v>
          </cell>
          <cell r="AM65">
            <v>1</v>
          </cell>
          <cell r="AN65">
            <v>1</v>
          </cell>
          <cell r="AO65" t="e">
            <v>#N/A</v>
          </cell>
        </row>
        <row r="66">
          <cell r="A66">
            <v>0</v>
          </cell>
          <cell r="B66" t="str">
            <v>2.1.2.2.2</v>
          </cell>
          <cell r="C66" t="str">
            <v>Generator Houses and Installation of Generators</v>
          </cell>
          <cell r="D66">
            <v>57</v>
          </cell>
          <cell r="E66">
            <v>18692</v>
          </cell>
          <cell r="F66">
            <v>0</v>
          </cell>
          <cell r="G66">
            <v>6.1847389558232935E-2</v>
          </cell>
          <cell r="H66">
            <v>0.60441767068273089</v>
          </cell>
          <cell r="I66">
            <v>0.9791164658634538</v>
          </cell>
          <cell r="J66">
            <v>1</v>
          </cell>
          <cell r="K66">
            <v>1</v>
          </cell>
          <cell r="L66">
            <v>1</v>
          </cell>
          <cell r="M66">
            <v>1</v>
          </cell>
          <cell r="N66">
            <v>1</v>
          </cell>
          <cell r="O66">
            <v>1</v>
          </cell>
          <cell r="P66">
            <v>1</v>
          </cell>
          <cell r="Q66">
            <v>1</v>
          </cell>
          <cell r="R66">
            <v>1</v>
          </cell>
          <cell r="S66">
            <v>1</v>
          </cell>
          <cell r="T66">
            <v>1</v>
          </cell>
          <cell r="U66">
            <v>1</v>
          </cell>
          <cell r="V66">
            <v>1</v>
          </cell>
          <cell r="W66">
            <v>1</v>
          </cell>
          <cell r="X66">
            <v>1</v>
          </cell>
          <cell r="Y66">
            <v>1</v>
          </cell>
          <cell r="Z66">
            <v>1</v>
          </cell>
          <cell r="AA66">
            <v>1</v>
          </cell>
          <cell r="AB66">
            <v>1</v>
          </cell>
          <cell r="AC66">
            <v>1</v>
          </cell>
          <cell r="AD66">
            <v>1</v>
          </cell>
          <cell r="AE66">
            <v>1</v>
          </cell>
          <cell r="AF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>
            <v>1</v>
          </cell>
          <cell r="AN66">
            <v>1</v>
          </cell>
          <cell r="AO66" t="e">
            <v>#N/A</v>
          </cell>
        </row>
        <row r="67">
          <cell r="A67">
            <v>0</v>
          </cell>
          <cell r="B67" t="str">
            <v>2.1.2.2.3</v>
          </cell>
          <cell r="C67" t="str">
            <v>Laboratory</v>
          </cell>
          <cell r="D67">
            <v>58</v>
          </cell>
          <cell r="E67">
            <v>5608</v>
          </cell>
          <cell r="F67">
            <v>0</v>
          </cell>
          <cell r="G67">
            <v>0.50013923698134222</v>
          </cell>
          <cell r="H67">
            <v>1</v>
          </cell>
          <cell r="I67">
            <v>1</v>
          </cell>
          <cell r="J67">
            <v>1</v>
          </cell>
          <cell r="K67">
            <v>1</v>
          </cell>
          <cell r="L67">
            <v>1</v>
          </cell>
          <cell r="M67">
            <v>1</v>
          </cell>
          <cell r="N67">
            <v>1</v>
          </cell>
          <cell r="O67">
            <v>1</v>
          </cell>
          <cell r="P67">
            <v>1</v>
          </cell>
          <cell r="Q67">
            <v>1</v>
          </cell>
          <cell r="R67">
            <v>1</v>
          </cell>
          <cell r="S67">
            <v>1</v>
          </cell>
          <cell r="T67">
            <v>1</v>
          </cell>
          <cell r="U67">
            <v>1</v>
          </cell>
          <cell r="V67">
            <v>1</v>
          </cell>
          <cell r="W67">
            <v>1</v>
          </cell>
          <cell r="X67">
            <v>1</v>
          </cell>
          <cell r="Y67">
            <v>1</v>
          </cell>
          <cell r="Z67">
            <v>1</v>
          </cell>
          <cell r="AA67">
            <v>1</v>
          </cell>
          <cell r="AB67">
            <v>1</v>
          </cell>
          <cell r="AC67">
            <v>1</v>
          </cell>
          <cell r="AD67">
            <v>1</v>
          </cell>
          <cell r="AE67">
            <v>1</v>
          </cell>
          <cell r="AF67">
            <v>1</v>
          </cell>
          <cell r="AG67">
            <v>1</v>
          </cell>
          <cell r="AH67">
            <v>1</v>
          </cell>
          <cell r="AI67">
            <v>1</v>
          </cell>
          <cell r="AJ67">
            <v>1</v>
          </cell>
          <cell r="AK67">
            <v>1</v>
          </cell>
          <cell r="AL67">
            <v>1</v>
          </cell>
          <cell r="AM67">
            <v>1</v>
          </cell>
          <cell r="AN67">
            <v>1</v>
          </cell>
          <cell r="AO67" t="e">
            <v>#N/A</v>
          </cell>
        </row>
        <row r="68">
          <cell r="A68">
            <v>0</v>
          </cell>
          <cell r="B68" t="str">
            <v>2.2.3</v>
          </cell>
          <cell r="C68" t="str">
            <v xml:space="preserve">Issue of PO for major capital equipment </v>
          </cell>
          <cell r="D68">
            <v>59</v>
          </cell>
          <cell r="E68">
            <v>3738</v>
          </cell>
          <cell r="F68">
            <v>0.83002238388360383</v>
          </cell>
          <cell r="G68">
            <v>1</v>
          </cell>
          <cell r="H68">
            <v>1</v>
          </cell>
          <cell r="I68">
            <v>1</v>
          </cell>
          <cell r="J68">
            <v>1</v>
          </cell>
          <cell r="K68">
            <v>1</v>
          </cell>
          <cell r="L68">
            <v>1</v>
          </cell>
          <cell r="M68">
            <v>1</v>
          </cell>
          <cell r="N68">
            <v>1</v>
          </cell>
          <cell r="O68">
            <v>1</v>
          </cell>
          <cell r="P68">
            <v>1</v>
          </cell>
          <cell r="Q68">
            <v>1</v>
          </cell>
          <cell r="R68">
            <v>1</v>
          </cell>
          <cell r="S68">
            <v>1</v>
          </cell>
          <cell r="T68">
            <v>1</v>
          </cell>
          <cell r="U68">
            <v>1</v>
          </cell>
          <cell r="V68">
            <v>1</v>
          </cell>
          <cell r="W68">
            <v>1</v>
          </cell>
          <cell r="X68">
            <v>1</v>
          </cell>
          <cell r="Y68">
            <v>1</v>
          </cell>
          <cell r="Z68">
            <v>1</v>
          </cell>
          <cell r="AA68">
            <v>1</v>
          </cell>
          <cell r="AB68">
            <v>1</v>
          </cell>
          <cell r="AC68">
            <v>1</v>
          </cell>
          <cell r="AD68">
            <v>1</v>
          </cell>
          <cell r="AE68">
            <v>1</v>
          </cell>
          <cell r="AF68">
            <v>1</v>
          </cell>
          <cell r="AG68">
            <v>1</v>
          </cell>
          <cell r="AH68">
            <v>1</v>
          </cell>
          <cell r="AI68">
            <v>1</v>
          </cell>
          <cell r="AJ68">
            <v>1</v>
          </cell>
          <cell r="AK68">
            <v>1</v>
          </cell>
          <cell r="AL68">
            <v>1</v>
          </cell>
          <cell r="AM68">
            <v>1</v>
          </cell>
          <cell r="AN68">
            <v>1</v>
          </cell>
          <cell r="AO68" t="e">
            <v>#N/A</v>
          </cell>
        </row>
        <row r="69">
          <cell r="A69">
            <v>0</v>
          </cell>
          <cell r="B69" t="str">
            <v>2.2.3.1</v>
          </cell>
          <cell r="C69" t="str">
            <v>Issue of PO for Camp Accommodation Equipment</v>
          </cell>
          <cell r="D69">
            <v>60</v>
          </cell>
          <cell r="E69">
            <v>2337</v>
          </cell>
          <cell r="F69">
            <v>0.82988248461108005</v>
          </cell>
          <cell r="G69">
            <v>1</v>
          </cell>
          <cell r="H69">
            <v>1</v>
          </cell>
          <cell r="I69">
            <v>1</v>
          </cell>
          <cell r="J69">
            <v>1</v>
          </cell>
          <cell r="K69">
            <v>1</v>
          </cell>
          <cell r="L69">
            <v>1</v>
          </cell>
          <cell r="M69">
            <v>1</v>
          </cell>
          <cell r="N69">
            <v>1</v>
          </cell>
          <cell r="O69">
            <v>1</v>
          </cell>
          <cell r="P69">
            <v>1</v>
          </cell>
          <cell r="Q69">
            <v>1</v>
          </cell>
          <cell r="R69">
            <v>1</v>
          </cell>
          <cell r="S69">
            <v>1</v>
          </cell>
          <cell r="T69">
            <v>1</v>
          </cell>
          <cell r="U69">
            <v>1</v>
          </cell>
          <cell r="V69">
            <v>1</v>
          </cell>
          <cell r="W69">
            <v>1</v>
          </cell>
          <cell r="X69">
            <v>1</v>
          </cell>
          <cell r="Y69">
            <v>1</v>
          </cell>
          <cell r="Z69">
            <v>1</v>
          </cell>
          <cell r="AA69">
            <v>1</v>
          </cell>
          <cell r="AB69">
            <v>1</v>
          </cell>
          <cell r="AC69">
            <v>1</v>
          </cell>
          <cell r="AD69">
            <v>1</v>
          </cell>
          <cell r="AE69">
            <v>1</v>
          </cell>
          <cell r="AF69">
            <v>1</v>
          </cell>
          <cell r="AG69">
            <v>1</v>
          </cell>
          <cell r="AH69">
            <v>1</v>
          </cell>
          <cell r="AI69">
            <v>1</v>
          </cell>
          <cell r="AJ69">
            <v>1</v>
          </cell>
          <cell r="AK69">
            <v>1</v>
          </cell>
          <cell r="AL69">
            <v>1</v>
          </cell>
          <cell r="AM69">
            <v>1</v>
          </cell>
          <cell r="AN69">
            <v>1</v>
          </cell>
          <cell r="AO69" t="e">
            <v>#N/A</v>
          </cell>
        </row>
        <row r="70">
          <cell r="A70">
            <v>0</v>
          </cell>
          <cell r="B70" t="str">
            <v>2.2.3.2</v>
          </cell>
          <cell r="C70" t="str">
            <v>Issue of PO for Site Mobilization Equipment</v>
          </cell>
          <cell r="D70">
            <v>61</v>
          </cell>
          <cell r="E70">
            <v>2337</v>
          </cell>
          <cell r="F70">
            <v>0.82988248461108005</v>
          </cell>
          <cell r="G70">
            <v>1</v>
          </cell>
          <cell r="H70">
            <v>1</v>
          </cell>
          <cell r="I70">
            <v>1</v>
          </cell>
          <cell r="J70">
            <v>1</v>
          </cell>
          <cell r="K70">
            <v>1</v>
          </cell>
          <cell r="L70">
            <v>1</v>
          </cell>
          <cell r="M70">
            <v>1</v>
          </cell>
          <cell r="N70">
            <v>1</v>
          </cell>
          <cell r="O70">
            <v>1</v>
          </cell>
          <cell r="P70">
            <v>1</v>
          </cell>
          <cell r="Q70">
            <v>1</v>
          </cell>
          <cell r="R70">
            <v>1</v>
          </cell>
          <cell r="S70">
            <v>1</v>
          </cell>
          <cell r="T70">
            <v>1</v>
          </cell>
          <cell r="U70">
            <v>1</v>
          </cell>
          <cell r="V70">
            <v>1</v>
          </cell>
          <cell r="W70">
            <v>1</v>
          </cell>
          <cell r="X70">
            <v>1</v>
          </cell>
          <cell r="Y70">
            <v>1</v>
          </cell>
          <cell r="Z70">
            <v>1</v>
          </cell>
          <cell r="AA70">
            <v>1</v>
          </cell>
          <cell r="AB70">
            <v>1</v>
          </cell>
          <cell r="AC70">
            <v>1</v>
          </cell>
          <cell r="AD70">
            <v>1</v>
          </cell>
          <cell r="AE70">
            <v>1</v>
          </cell>
          <cell r="AF70">
            <v>1</v>
          </cell>
          <cell r="AG70">
            <v>1</v>
          </cell>
          <cell r="AH70">
            <v>1</v>
          </cell>
          <cell r="AI70">
            <v>1</v>
          </cell>
          <cell r="AJ70">
            <v>1</v>
          </cell>
          <cell r="AK70">
            <v>1</v>
          </cell>
          <cell r="AL70">
            <v>1</v>
          </cell>
          <cell r="AM70">
            <v>1</v>
          </cell>
          <cell r="AN70">
            <v>1</v>
          </cell>
          <cell r="AO70" t="e">
            <v>#N/A</v>
          </cell>
        </row>
        <row r="71">
          <cell r="A71">
            <v>0</v>
          </cell>
          <cell r="B71" t="str">
            <v>2.1.3</v>
          </cell>
          <cell r="C71" t="str">
            <v>Demobilization &amp; Site Clearance</v>
          </cell>
          <cell r="D71">
            <v>62</v>
          </cell>
          <cell r="E71">
            <v>4807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9.9854379030580396E-3</v>
          </cell>
          <cell r="AM71">
            <v>0.96005824838776788</v>
          </cell>
          <cell r="AN71">
            <v>1</v>
          </cell>
          <cell r="AO71" t="e">
            <v>#N/A</v>
          </cell>
        </row>
        <row r="72">
          <cell r="A72">
            <v>0</v>
          </cell>
          <cell r="B72" t="str">
            <v>2.1.3.1</v>
          </cell>
          <cell r="C72" t="str">
            <v>Demobilization &amp; Site Clearance</v>
          </cell>
          <cell r="D72">
            <v>63</v>
          </cell>
          <cell r="E72">
            <v>4807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9.9854379030580396E-3</v>
          </cell>
          <cell r="AM72">
            <v>0.96005824838776788</v>
          </cell>
          <cell r="AN72">
            <v>1</v>
          </cell>
          <cell r="AO72" t="e">
            <v>#N/A</v>
          </cell>
        </row>
        <row r="73">
          <cell r="A73">
            <v>0</v>
          </cell>
          <cell r="B73">
            <v>2.2000000000000002</v>
          </cell>
          <cell r="C73" t="str">
            <v>Earth Works</v>
          </cell>
          <cell r="D73">
            <v>64</v>
          </cell>
          <cell r="E73">
            <v>917598</v>
          </cell>
          <cell r="F73">
            <v>0</v>
          </cell>
          <cell r="G73">
            <v>3.1604288157001384E-5</v>
          </cell>
          <cell r="H73">
            <v>4.2393338251977717E-4</v>
          </cell>
          <cell r="I73">
            <v>1.9431188201356369E-3</v>
          </cell>
          <cell r="J73">
            <v>3.0688853603488241E-3</v>
          </cell>
          <cell r="K73">
            <v>5.9426959765561567E-3</v>
          </cell>
          <cell r="L73">
            <v>9.7973293286704299E-3</v>
          </cell>
          <cell r="M73">
            <v>2.5525366800458152E-2</v>
          </cell>
          <cell r="N73">
            <v>4.7589519146204705E-2</v>
          </cell>
          <cell r="O73">
            <v>7.1103109535013739E-2</v>
          </cell>
          <cell r="P73">
            <v>9.6572896380437159E-2</v>
          </cell>
          <cell r="Q73">
            <v>0.12467237796113108</v>
          </cell>
          <cell r="R73">
            <v>0.15740570206746535</v>
          </cell>
          <cell r="S73">
            <v>0.19313816413959506</v>
          </cell>
          <cell r="T73">
            <v>0.23157006834154864</v>
          </cell>
          <cell r="U73">
            <v>0.27215433354729801</v>
          </cell>
          <cell r="V73">
            <v>0.31820178139204902</v>
          </cell>
          <cell r="W73">
            <v>0.36682988283527518</v>
          </cell>
          <cell r="X73">
            <v>0.41654233830319848</v>
          </cell>
          <cell r="Y73">
            <v>0.46795924572552</v>
          </cell>
          <cell r="Z73">
            <v>0.52005292083561738</v>
          </cell>
          <cell r="AA73">
            <v>0.57214550614267479</v>
          </cell>
          <cell r="AB73">
            <v>0.62338586547253316</v>
          </cell>
          <cell r="AC73">
            <v>0.67254034178402933</v>
          </cell>
          <cell r="AD73">
            <v>0.71951194260661266</v>
          </cell>
          <cell r="AE73">
            <v>0.76364678611634518</v>
          </cell>
          <cell r="AF73">
            <v>0.80491980684330922</v>
          </cell>
          <cell r="AG73">
            <v>0.84249076664374445</v>
          </cell>
          <cell r="AH73">
            <v>0.87858831273423954</v>
          </cell>
          <cell r="AI73">
            <v>0.91053261943968866</v>
          </cell>
          <cell r="AJ73">
            <v>0.93839888316984477</v>
          </cell>
          <cell r="AK73">
            <v>0.9604848315763892</v>
          </cell>
          <cell r="AL73">
            <v>0.98057862002600271</v>
          </cell>
          <cell r="AM73">
            <v>0.98915101073782941</v>
          </cell>
          <cell r="AN73">
            <v>1</v>
          </cell>
          <cell r="AO73" t="e">
            <v>#N/A</v>
          </cell>
        </row>
        <row r="74">
          <cell r="A74">
            <v>0</v>
          </cell>
          <cell r="B74" t="str">
            <v>2.2.1</v>
          </cell>
          <cell r="C74" t="str">
            <v>Access Roads</v>
          </cell>
          <cell r="D74">
            <v>65</v>
          </cell>
          <cell r="E74">
            <v>23462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4.5605660216520329E-3</v>
          </cell>
          <cell r="U74">
            <v>3.9979541386071092E-2</v>
          </cell>
          <cell r="V74">
            <v>0.20164521353678289</v>
          </cell>
          <cell r="W74">
            <v>0.27683061972551359</v>
          </cell>
          <cell r="X74">
            <v>0.31655442843747333</v>
          </cell>
          <cell r="Y74">
            <v>0.35525530645298781</v>
          </cell>
          <cell r="Z74">
            <v>0.35636348137413693</v>
          </cell>
          <cell r="AA74">
            <v>0.36122240218225216</v>
          </cell>
          <cell r="AB74">
            <v>0.38419572073991987</v>
          </cell>
          <cell r="AC74">
            <v>0.44075526383087543</v>
          </cell>
          <cell r="AD74">
            <v>0.53882874435257011</v>
          </cell>
          <cell r="AE74">
            <v>0.63246952518966837</v>
          </cell>
          <cell r="AF74">
            <v>0.72449066575739496</v>
          </cell>
          <cell r="AG74">
            <v>0.82222316938027451</v>
          </cell>
          <cell r="AH74">
            <v>0.87775978177478475</v>
          </cell>
          <cell r="AI74">
            <v>0.95857130679396474</v>
          </cell>
          <cell r="AJ74">
            <v>0.96325973915267238</v>
          </cell>
          <cell r="AK74">
            <v>0.99049526894552897</v>
          </cell>
          <cell r="AL74">
            <v>0.99816724916886879</v>
          </cell>
          <cell r="AM74">
            <v>1</v>
          </cell>
          <cell r="AN74">
            <v>1</v>
          </cell>
          <cell r="AO74" t="e">
            <v>#N/A</v>
          </cell>
        </row>
        <row r="75">
          <cell r="A75">
            <v>0</v>
          </cell>
          <cell r="B75" t="str">
            <v>2.2.1.1</v>
          </cell>
          <cell r="C75" t="str">
            <v>Zone-1</v>
          </cell>
          <cell r="D75">
            <v>66</v>
          </cell>
          <cell r="E75">
            <v>11373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9.4082476039743252E-3</v>
          </cell>
          <cell r="U75">
            <v>8.2476039743251559E-2</v>
          </cell>
          <cell r="V75">
            <v>0.4159852281719863</v>
          </cell>
          <cell r="W75">
            <v>0.57108942231601156</v>
          </cell>
          <cell r="X75">
            <v>0.65303789677305901</v>
          </cell>
          <cell r="Y75">
            <v>0.73287611008528974</v>
          </cell>
          <cell r="Z75">
            <v>0.73516222632550776</v>
          </cell>
          <cell r="AA75">
            <v>0.73516222632550776</v>
          </cell>
          <cell r="AB75">
            <v>0.73604150180251471</v>
          </cell>
          <cell r="AC75">
            <v>0.80972478677569681</v>
          </cell>
          <cell r="AD75">
            <v>0.91347929306251652</v>
          </cell>
          <cell r="AE75">
            <v>0.93132858524575746</v>
          </cell>
          <cell r="AF75">
            <v>0.96922535830475687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>
            <v>1</v>
          </cell>
          <cell r="AN75">
            <v>1</v>
          </cell>
          <cell r="AO75" t="e">
            <v>#N/A</v>
          </cell>
        </row>
        <row r="76">
          <cell r="A76">
            <v>0</v>
          </cell>
          <cell r="B76" t="str">
            <v>2.2.1.1.1</v>
          </cell>
          <cell r="C76" t="str">
            <v>Main Access Road</v>
          </cell>
          <cell r="D76">
            <v>67</v>
          </cell>
          <cell r="E76">
            <v>6537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1.6368364693284381E-2</v>
          </cell>
          <cell r="U76">
            <v>0.14349089796542758</v>
          </cell>
          <cell r="V76">
            <v>0.70674621385956859</v>
          </cell>
          <cell r="W76">
            <v>0.73519963285910972</v>
          </cell>
          <cell r="X76">
            <v>0.73519963285910972</v>
          </cell>
          <cell r="Y76">
            <v>0.73519963285910972</v>
          </cell>
          <cell r="Z76">
            <v>0.73519963285910972</v>
          </cell>
          <cell r="AA76">
            <v>0.73519963285910972</v>
          </cell>
          <cell r="AB76">
            <v>0.73627046045586664</v>
          </cell>
          <cell r="AC76">
            <v>0.84258834327673249</v>
          </cell>
          <cell r="AD76">
            <v>0.96925195043597978</v>
          </cell>
          <cell r="AE76">
            <v>0.96925195043597978</v>
          </cell>
          <cell r="AF76">
            <v>0.96925195043597978</v>
          </cell>
          <cell r="AG76">
            <v>1</v>
          </cell>
          <cell r="AH76">
            <v>1</v>
          </cell>
          <cell r="AI76">
            <v>1</v>
          </cell>
          <cell r="AJ76">
            <v>1</v>
          </cell>
          <cell r="AK76">
            <v>1</v>
          </cell>
          <cell r="AL76">
            <v>1</v>
          </cell>
          <cell r="AM76">
            <v>1</v>
          </cell>
          <cell r="AN76">
            <v>1</v>
          </cell>
          <cell r="AO76" t="e">
            <v>#N/A</v>
          </cell>
        </row>
        <row r="77">
          <cell r="A77">
            <v>0</v>
          </cell>
          <cell r="B77" t="str">
            <v>2.2.1.1.1.1</v>
          </cell>
          <cell r="C77" t="str">
            <v>First Leyer Cutting</v>
          </cell>
          <cell r="D77">
            <v>68</v>
          </cell>
          <cell r="E77">
            <v>146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0.73287671232876717</v>
          </cell>
          <cell r="U77">
            <v>1</v>
          </cell>
          <cell r="V77">
            <v>1</v>
          </cell>
          <cell r="W77">
            <v>1</v>
          </cell>
          <cell r="X77">
            <v>1</v>
          </cell>
          <cell r="Y77">
            <v>1</v>
          </cell>
          <cell r="Z77">
            <v>1</v>
          </cell>
          <cell r="AA77">
            <v>1</v>
          </cell>
          <cell r="AB77">
            <v>1</v>
          </cell>
          <cell r="AC77">
            <v>1</v>
          </cell>
          <cell r="AD77">
            <v>1</v>
          </cell>
          <cell r="AE77">
            <v>1</v>
          </cell>
          <cell r="AF77">
            <v>1</v>
          </cell>
          <cell r="AG77">
            <v>1</v>
          </cell>
          <cell r="AH77">
            <v>1</v>
          </cell>
          <cell r="AI77">
            <v>1</v>
          </cell>
          <cell r="AJ77">
            <v>1</v>
          </cell>
          <cell r="AK77">
            <v>1</v>
          </cell>
          <cell r="AL77">
            <v>1</v>
          </cell>
          <cell r="AM77">
            <v>1</v>
          </cell>
          <cell r="AN77">
            <v>1</v>
          </cell>
          <cell r="AO77" t="e">
            <v>#N/A</v>
          </cell>
        </row>
        <row r="78">
          <cell r="A78">
            <v>0</v>
          </cell>
          <cell r="B78" t="str">
            <v>2.2.1.1.1.1</v>
          </cell>
          <cell r="C78" t="str">
            <v>First Leyer Cutting</v>
          </cell>
          <cell r="D78">
            <v>69</v>
          </cell>
          <cell r="E78">
            <v>146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0.73287671232876717</v>
          </cell>
          <cell r="U78">
            <v>1</v>
          </cell>
          <cell r="V78">
            <v>1</v>
          </cell>
          <cell r="W78">
            <v>1</v>
          </cell>
          <cell r="X78">
            <v>1</v>
          </cell>
          <cell r="Y78">
            <v>1</v>
          </cell>
          <cell r="Z78">
            <v>1</v>
          </cell>
          <cell r="AA78">
            <v>1</v>
          </cell>
          <cell r="AB78">
            <v>1</v>
          </cell>
          <cell r="AC78">
            <v>1</v>
          </cell>
          <cell r="AD78">
            <v>1</v>
          </cell>
          <cell r="AE78">
            <v>1</v>
          </cell>
          <cell r="AF78">
            <v>1</v>
          </cell>
          <cell r="AG78">
            <v>1</v>
          </cell>
          <cell r="AH78">
            <v>1</v>
          </cell>
          <cell r="AI78">
            <v>1</v>
          </cell>
          <cell r="AJ78">
            <v>1</v>
          </cell>
          <cell r="AK78">
            <v>1</v>
          </cell>
          <cell r="AL78">
            <v>1</v>
          </cell>
          <cell r="AM78">
            <v>1</v>
          </cell>
          <cell r="AN78">
            <v>1</v>
          </cell>
          <cell r="AO78" t="e">
            <v>#N/A</v>
          </cell>
        </row>
        <row r="79">
          <cell r="A79">
            <v>0</v>
          </cell>
          <cell r="B79" t="str">
            <v>2.2.1.1.1.2</v>
          </cell>
          <cell r="C79" t="str">
            <v>Excavation of Soil</v>
          </cell>
          <cell r="D79">
            <v>70</v>
          </cell>
          <cell r="E79">
            <v>2964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0.17004048582995951</v>
          </cell>
          <cell r="V79">
            <v>0.95985155195681515</v>
          </cell>
          <cell r="W79">
            <v>1</v>
          </cell>
          <cell r="X79">
            <v>1</v>
          </cell>
          <cell r="Y79">
            <v>1</v>
          </cell>
          <cell r="Z79">
            <v>1</v>
          </cell>
          <cell r="AA79">
            <v>1</v>
          </cell>
          <cell r="AB79">
            <v>1</v>
          </cell>
          <cell r="AC79">
            <v>1</v>
          </cell>
          <cell r="AD79">
            <v>1</v>
          </cell>
          <cell r="AE79">
            <v>1</v>
          </cell>
          <cell r="AF79">
            <v>1</v>
          </cell>
          <cell r="AG79">
            <v>1</v>
          </cell>
          <cell r="AH79">
            <v>1</v>
          </cell>
          <cell r="AI79">
            <v>1</v>
          </cell>
          <cell r="AJ79">
            <v>1</v>
          </cell>
          <cell r="AK79">
            <v>1</v>
          </cell>
          <cell r="AL79">
            <v>1</v>
          </cell>
          <cell r="AM79">
            <v>1</v>
          </cell>
          <cell r="AN79">
            <v>1</v>
          </cell>
          <cell r="AO79" t="e">
            <v>#N/A</v>
          </cell>
        </row>
        <row r="80">
          <cell r="A80">
            <v>0</v>
          </cell>
          <cell r="B80" t="str">
            <v>2.2.1.1.1.2.1</v>
          </cell>
          <cell r="C80" t="str">
            <v>Excavation</v>
          </cell>
          <cell r="D80">
            <v>71</v>
          </cell>
          <cell r="E80">
            <v>2643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0.16988270904275446</v>
          </cell>
          <cell r="V80">
            <v>0.95989405978055242</v>
          </cell>
          <cell r="W80">
            <v>1</v>
          </cell>
          <cell r="X80">
            <v>1</v>
          </cell>
          <cell r="Y80">
            <v>1</v>
          </cell>
          <cell r="Z80">
            <v>1</v>
          </cell>
          <cell r="AA80">
            <v>1</v>
          </cell>
          <cell r="AB80">
            <v>1</v>
          </cell>
          <cell r="AC80">
            <v>1</v>
          </cell>
          <cell r="AD80">
            <v>1</v>
          </cell>
          <cell r="AE80">
            <v>1</v>
          </cell>
          <cell r="AF80">
            <v>1</v>
          </cell>
          <cell r="AG80">
            <v>1</v>
          </cell>
          <cell r="AH80">
            <v>1</v>
          </cell>
          <cell r="AI80">
            <v>1</v>
          </cell>
          <cell r="AJ80">
            <v>1</v>
          </cell>
          <cell r="AK80">
            <v>1</v>
          </cell>
          <cell r="AL80">
            <v>1</v>
          </cell>
          <cell r="AM80">
            <v>1</v>
          </cell>
          <cell r="AN80">
            <v>1</v>
          </cell>
          <cell r="AO80" t="e">
            <v>#N/A</v>
          </cell>
        </row>
        <row r="81">
          <cell r="A81">
            <v>0</v>
          </cell>
          <cell r="B81" t="str">
            <v>2.2.1.1.1.2.2</v>
          </cell>
          <cell r="C81" t="str">
            <v>Moving To Outsite</v>
          </cell>
          <cell r="D81">
            <v>72</v>
          </cell>
          <cell r="E81">
            <v>247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0.17004048582995951</v>
          </cell>
          <cell r="V81">
            <v>0.95951417004048578</v>
          </cell>
          <cell r="W81">
            <v>1</v>
          </cell>
          <cell r="X81">
            <v>1</v>
          </cell>
          <cell r="Y81">
            <v>1</v>
          </cell>
          <cell r="Z81">
            <v>1</v>
          </cell>
          <cell r="AA81">
            <v>1</v>
          </cell>
          <cell r="AB81">
            <v>1</v>
          </cell>
          <cell r="AC81">
            <v>1</v>
          </cell>
          <cell r="AD81">
            <v>1</v>
          </cell>
          <cell r="AE81">
            <v>1</v>
          </cell>
          <cell r="AF81">
            <v>1</v>
          </cell>
          <cell r="AG81">
            <v>1</v>
          </cell>
          <cell r="AH81">
            <v>1</v>
          </cell>
          <cell r="AI81">
            <v>1</v>
          </cell>
          <cell r="AJ81">
            <v>1</v>
          </cell>
          <cell r="AK81">
            <v>1</v>
          </cell>
          <cell r="AL81">
            <v>1</v>
          </cell>
          <cell r="AM81">
            <v>1</v>
          </cell>
          <cell r="AN81">
            <v>1</v>
          </cell>
          <cell r="AO81" t="e">
            <v>#N/A</v>
          </cell>
        </row>
        <row r="82">
          <cell r="A82">
            <v>0</v>
          </cell>
          <cell r="B82" t="str">
            <v>2.2.1.1.1.2.3</v>
          </cell>
          <cell r="C82" t="str">
            <v>Flat Soil After Moving</v>
          </cell>
          <cell r="D82">
            <v>73</v>
          </cell>
          <cell r="E82">
            <v>74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0.17567567567567569</v>
          </cell>
          <cell r="V82">
            <v>0.95945945945945943</v>
          </cell>
          <cell r="W82">
            <v>1</v>
          </cell>
          <cell r="X82">
            <v>1</v>
          </cell>
          <cell r="Y82">
            <v>1</v>
          </cell>
          <cell r="Z82">
            <v>1</v>
          </cell>
          <cell r="AA82">
            <v>1</v>
          </cell>
          <cell r="AB82">
            <v>1</v>
          </cell>
          <cell r="AC82">
            <v>1</v>
          </cell>
          <cell r="AD82">
            <v>1</v>
          </cell>
          <cell r="AE82">
            <v>1</v>
          </cell>
          <cell r="AF82">
            <v>1</v>
          </cell>
          <cell r="AG82">
            <v>1</v>
          </cell>
          <cell r="AH82">
            <v>1</v>
          </cell>
          <cell r="AI82">
            <v>1</v>
          </cell>
          <cell r="AJ82">
            <v>1</v>
          </cell>
          <cell r="AK82">
            <v>1</v>
          </cell>
          <cell r="AL82">
            <v>1</v>
          </cell>
          <cell r="AM82">
            <v>1</v>
          </cell>
          <cell r="AN82">
            <v>1</v>
          </cell>
          <cell r="AO82" t="e">
            <v>#N/A</v>
          </cell>
        </row>
        <row r="83">
          <cell r="A83">
            <v>0</v>
          </cell>
          <cell r="B83" t="str">
            <v>2.2.1.1.1.3</v>
          </cell>
          <cell r="C83" t="str">
            <v>Excavation on the rocky ground by a bulldozer</v>
          </cell>
          <cell r="D83">
            <v>74</v>
          </cell>
          <cell r="E83">
            <v>864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0.1701388888888889</v>
          </cell>
          <cell r="V83">
            <v>0.9594907407407407</v>
          </cell>
          <cell r="W83">
            <v>1</v>
          </cell>
          <cell r="X83">
            <v>1</v>
          </cell>
          <cell r="Y83">
            <v>1</v>
          </cell>
          <cell r="Z83">
            <v>1</v>
          </cell>
          <cell r="AA83">
            <v>1</v>
          </cell>
          <cell r="AB83">
            <v>1</v>
          </cell>
          <cell r="AC83">
            <v>1</v>
          </cell>
          <cell r="AD83">
            <v>1</v>
          </cell>
          <cell r="AE83">
            <v>1</v>
          </cell>
          <cell r="AF83">
            <v>1</v>
          </cell>
          <cell r="AG83">
            <v>1</v>
          </cell>
          <cell r="AH83">
            <v>1</v>
          </cell>
          <cell r="AI83">
            <v>1</v>
          </cell>
          <cell r="AJ83">
            <v>1</v>
          </cell>
          <cell r="AK83">
            <v>1</v>
          </cell>
          <cell r="AL83">
            <v>1</v>
          </cell>
          <cell r="AM83">
            <v>1</v>
          </cell>
          <cell r="AN83">
            <v>1</v>
          </cell>
          <cell r="AO83" t="e">
            <v>#N/A</v>
          </cell>
        </row>
        <row r="84">
          <cell r="A84">
            <v>0</v>
          </cell>
          <cell r="B84" t="str">
            <v>2.2.1.1.1.3.1</v>
          </cell>
          <cell r="C84" t="str">
            <v>Excavation</v>
          </cell>
          <cell r="D84">
            <v>75</v>
          </cell>
          <cell r="E84">
            <v>772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0.16968911917098445</v>
          </cell>
          <cell r="V84">
            <v>0.9598445595854922</v>
          </cell>
          <cell r="W84">
            <v>1</v>
          </cell>
          <cell r="X84">
            <v>1</v>
          </cell>
          <cell r="Y84">
            <v>1</v>
          </cell>
          <cell r="Z84">
            <v>1</v>
          </cell>
          <cell r="AA84">
            <v>1</v>
          </cell>
          <cell r="AB84">
            <v>1</v>
          </cell>
          <cell r="AC84">
            <v>1</v>
          </cell>
          <cell r="AD84">
            <v>1</v>
          </cell>
          <cell r="AE84">
            <v>1</v>
          </cell>
          <cell r="AF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K84">
            <v>1</v>
          </cell>
          <cell r="AL84">
            <v>1</v>
          </cell>
          <cell r="AM84">
            <v>1</v>
          </cell>
          <cell r="AN84">
            <v>1</v>
          </cell>
          <cell r="AO84" t="e">
            <v>#N/A</v>
          </cell>
        </row>
        <row r="85">
          <cell r="A85">
            <v>0</v>
          </cell>
          <cell r="B85" t="str">
            <v>2.2.1.1.1.3.2</v>
          </cell>
          <cell r="C85" t="str">
            <v>Moving To Outsite</v>
          </cell>
          <cell r="D85">
            <v>76</v>
          </cell>
          <cell r="E85">
            <v>70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0.17142857142857143</v>
          </cell>
          <cell r="V85">
            <v>0.95714285714285718</v>
          </cell>
          <cell r="W85">
            <v>1</v>
          </cell>
          <cell r="X85">
            <v>1</v>
          </cell>
          <cell r="Y85">
            <v>1</v>
          </cell>
          <cell r="Z85">
            <v>1</v>
          </cell>
          <cell r="AA85">
            <v>1</v>
          </cell>
          <cell r="AB85">
            <v>1</v>
          </cell>
          <cell r="AC85">
            <v>1</v>
          </cell>
          <cell r="AD85">
            <v>1</v>
          </cell>
          <cell r="AE85">
            <v>1</v>
          </cell>
          <cell r="AF85">
            <v>1</v>
          </cell>
          <cell r="AG85">
            <v>1</v>
          </cell>
          <cell r="AH85">
            <v>1</v>
          </cell>
          <cell r="AI85">
            <v>1</v>
          </cell>
          <cell r="AJ85">
            <v>1</v>
          </cell>
          <cell r="AK85">
            <v>1</v>
          </cell>
          <cell r="AL85">
            <v>1</v>
          </cell>
          <cell r="AM85">
            <v>1</v>
          </cell>
          <cell r="AN85">
            <v>1</v>
          </cell>
          <cell r="AO85" t="e">
            <v>#N/A</v>
          </cell>
        </row>
        <row r="86">
          <cell r="A86">
            <v>0</v>
          </cell>
          <cell r="B86" t="str">
            <v>2.2.1.1.1.3.3</v>
          </cell>
          <cell r="C86" t="str">
            <v>Flat Soil After Moving</v>
          </cell>
          <cell r="D86">
            <v>77</v>
          </cell>
          <cell r="E86">
            <v>22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0.18181818181818182</v>
          </cell>
          <cell r="V86">
            <v>0.95454545454545459</v>
          </cell>
          <cell r="W86">
            <v>1</v>
          </cell>
          <cell r="X86">
            <v>1</v>
          </cell>
          <cell r="Y86">
            <v>1</v>
          </cell>
          <cell r="Z86">
            <v>1</v>
          </cell>
          <cell r="AA86">
            <v>1</v>
          </cell>
          <cell r="AB86">
            <v>1</v>
          </cell>
          <cell r="AC86">
            <v>1</v>
          </cell>
          <cell r="AD86">
            <v>1</v>
          </cell>
          <cell r="AE86">
            <v>1</v>
          </cell>
          <cell r="AF86">
            <v>1</v>
          </cell>
          <cell r="AG86">
            <v>1</v>
          </cell>
          <cell r="AH86">
            <v>1</v>
          </cell>
          <cell r="AI86">
            <v>1</v>
          </cell>
          <cell r="AJ86">
            <v>1</v>
          </cell>
          <cell r="AK86">
            <v>1</v>
          </cell>
          <cell r="AL86">
            <v>1</v>
          </cell>
          <cell r="AM86">
            <v>1</v>
          </cell>
          <cell r="AN86">
            <v>1</v>
          </cell>
          <cell r="AO86" t="e">
            <v>#N/A</v>
          </cell>
        </row>
        <row r="87">
          <cell r="A87">
            <v>0</v>
          </cell>
          <cell r="B87" t="str">
            <v>2.2.1.1.1.4</v>
          </cell>
          <cell r="C87" t="str">
            <v>Excavation on the rocky ground by a Hydrolic Hammer</v>
          </cell>
          <cell r="D87">
            <v>78</v>
          </cell>
          <cell r="E87">
            <v>832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0.16947115384615385</v>
          </cell>
          <cell r="V87">
            <v>0.96033653846153844</v>
          </cell>
          <cell r="W87">
            <v>1</v>
          </cell>
          <cell r="X87">
            <v>1</v>
          </cell>
          <cell r="Y87">
            <v>1</v>
          </cell>
          <cell r="Z87">
            <v>1</v>
          </cell>
          <cell r="AA87">
            <v>1</v>
          </cell>
          <cell r="AB87">
            <v>1</v>
          </cell>
          <cell r="AC87">
            <v>1</v>
          </cell>
          <cell r="AD87">
            <v>1</v>
          </cell>
          <cell r="AE87">
            <v>1</v>
          </cell>
          <cell r="AF87">
            <v>1</v>
          </cell>
          <cell r="AG87">
            <v>1</v>
          </cell>
          <cell r="AH87">
            <v>1</v>
          </cell>
          <cell r="AI87">
            <v>1</v>
          </cell>
          <cell r="AJ87">
            <v>1</v>
          </cell>
          <cell r="AK87">
            <v>1</v>
          </cell>
          <cell r="AL87">
            <v>1</v>
          </cell>
          <cell r="AM87">
            <v>1</v>
          </cell>
          <cell r="AN87">
            <v>1</v>
          </cell>
          <cell r="AO87" t="e">
            <v>#N/A</v>
          </cell>
        </row>
        <row r="88">
          <cell r="A88">
            <v>0</v>
          </cell>
          <cell r="B88" t="str">
            <v>2.2.1.1.1.4.1</v>
          </cell>
          <cell r="C88" t="str">
            <v>Excavation</v>
          </cell>
          <cell r="D88">
            <v>79</v>
          </cell>
          <cell r="E88">
            <v>743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0.1695827725437416</v>
          </cell>
          <cell r="V88">
            <v>0.95962314939434723</v>
          </cell>
          <cell r="W88">
            <v>1</v>
          </cell>
          <cell r="X88">
            <v>1</v>
          </cell>
          <cell r="Y88">
            <v>1</v>
          </cell>
          <cell r="Z88">
            <v>1</v>
          </cell>
          <cell r="AA88">
            <v>1</v>
          </cell>
          <cell r="AB88">
            <v>1</v>
          </cell>
          <cell r="AC88">
            <v>1</v>
          </cell>
          <cell r="AD88">
            <v>1</v>
          </cell>
          <cell r="AE88">
            <v>1</v>
          </cell>
          <cell r="AF88">
            <v>1</v>
          </cell>
          <cell r="AG88">
            <v>1</v>
          </cell>
          <cell r="AH88">
            <v>1</v>
          </cell>
          <cell r="AI88">
            <v>1</v>
          </cell>
          <cell r="AJ88">
            <v>1</v>
          </cell>
          <cell r="AK88">
            <v>1</v>
          </cell>
          <cell r="AL88">
            <v>1</v>
          </cell>
          <cell r="AM88">
            <v>1</v>
          </cell>
          <cell r="AN88">
            <v>1</v>
          </cell>
          <cell r="AO88" t="e">
            <v>#N/A</v>
          </cell>
        </row>
        <row r="89">
          <cell r="A89">
            <v>0</v>
          </cell>
          <cell r="B89" t="str">
            <v>2.2.1.1.1.4.2</v>
          </cell>
          <cell r="C89" t="str">
            <v>Moving To Outsite</v>
          </cell>
          <cell r="D89">
            <v>80</v>
          </cell>
          <cell r="E89">
            <v>68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0.17647058823529413</v>
          </cell>
          <cell r="V89">
            <v>0.95588235294117652</v>
          </cell>
          <cell r="W89">
            <v>1</v>
          </cell>
          <cell r="X89">
            <v>1</v>
          </cell>
          <cell r="Y89">
            <v>1</v>
          </cell>
          <cell r="Z89">
            <v>1</v>
          </cell>
          <cell r="AA89">
            <v>1</v>
          </cell>
          <cell r="AB89">
            <v>1</v>
          </cell>
          <cell r="AC89">
            <v>1</v>
          </cell>
          <cell r="AD89">
            <v>1</v>
          </cell>
          <cell r="AE89">
            <v>1</v>
          </cell>
          <cell r="AF89">
            <v>1</v>
          </cell>
          <cell r="AG89">
            <v>1</v>
          </cell>
          <cell r="AH89">
            <v>1</v>
          </cell>
          <cell r="AI89">
            <v>1</v>
          </cell>
          <cell r="AJ89">
            <v>1</v>
          </cell>
          <cell r="AK89">
            <v>1</v>
          </cell>
          <cell r="AL89">
            <v>1</v>
          </cell>
          <cell r="AM89">
            <v>1</v>
          </cell>
          <cell r="AN89">
            <v>1</v>
          </cell>
          <cell r="AO89" t="e">
            <v>#N/A</v>
          </cell>
        </row>
        <row r="90">
          <cell r="A90">
            <v>0</v>
          </cell>
          <cell r="B90" t="str">
            <v>2.2.1.1.1.4.3</v>
          </cell>
          <cell r="C90" t="str">
            <v>Flat Soil After Moving</v>
          </cell>
          <cell r="D90">
            <v>81</v>
          </cell>
          <cell r="E90">
            <v>21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0.19047619047619047</v>
          </cell>
          <cell r="V90">
            <v>0.95238095238095233</v>
          </cell>
          <cell r="W90">
            <v>1</v>
          </cell>
          <cell r="X90">
            <v>1</v>
          </cell>
          <cell r="Y90">
            <v>1</v>
          </cell>
          <cell r="Z90">
            <v>1</v>
          </cell>
          <cell r="AA90">
            <v>1</v>
          </cell>
          <cell r="AB90">
            <v>1</v>
          </cell>
          <cell r="AC90">
            <v>1</v>
          </cell>
          <cell r="AD90">
            <v>1</v>
          </cell>
          <cell r="AE90">
            <v>1</v>
          </cell>
          <cell r="AF90">
            <v>1</v>
          </cell>
          <cell r="AG90">
            <v>1</v>
          </cell>
          <cell r="AH90">
            <v>1</v>
          </cell>
          <cell r="AI90">
            <v>1</v>
          </cell>
          <cell r="AJ90">
            <v>1</v>
          </cell>
          <cell r="AK90">
            <v>1</v>
          </cell>
          <cell r="AL90">
            <v>1</v>
          </cell>
          <cell r="AM90">
            <v>1</v>
          </cell>
          <cell r="AN90">
            <v>1</v>
          </cell>
          <cell r="AO90" t="e">
            <v>#N/A</v>
          </cell>
        </row>
        <row r="91">
          <cell r="A91">
            <v>0</v>
          </cell>
          <cell r="B91" t="str">
            <v>2.2.1.1.1.5</v>
          </cell>
          <cell r="C91" t="str">
            <v>Filing</v>
          </cell>
          <cell r="D91">
            <v>82</v>
          </cell>
          <cell r="E91">
            <v>731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9.575923392612859E-3</v>
          </cell>
          <cell r="AC91">
            <v>0.96032831737346103</v>
          </cell>
          <cell r="AD91">
            <v>1</v>
          </cell>
          <cell r="AE91">
            <v>1</v>
          </cell>
          <cell r="AF91">
            <v>1</v>
          </cell>
          <cell r="AG91">
            <v>1</v>
          </cell>
          <cell r="AH91">
            <v>1</v>
          </cell>
          <cell r="AI91">
            <v>1</v>
          </cell>
          <cell r="AJ91">
            <v>1</v>
          </cell>
          <cell r="AK91">
            <v>1</v>
          </cell>
          <cell r="AL91">
            <v>1</v>
          </cell>
          <cell r="AM91">
            <v>1</v>
          </cell>
          <cell r="AN91">
            <v>1</v>
          </cell>
          <cell r="AO91" t="e">
            <v>#N/A</v>
          </cell>
        </row>
        <row r="92">
          <cell r="A92">
            <v>0</v>
          </cell>
          <cell r="B92" t="str">
            <v>2.2.1.1.1.5.1</v>
          </cell>
          <cell r="C92" t="str">
            <v>Filing</v>
          </cell>
          <cell r="D92">
            <v>83</v>
          </cell>
          <cell r="E92">
            <v>731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9.575923392612859E-3</v>
          </cell>
          <cell r="AC92">
            <v>0.96032831737346103</v>
          </cell>
          <cell r="AD92">
            <v>1</v>
          </cell>
          <cell r="AE92">
            <v>1</v>
          </cell>
          <cell r="AF92">
            <v>1</v>
          </cell>
          <cell r="AG92">
            <v>1</v>
          </cell>
          <cell r="AH92">
            <v>1</v>
          </cell>
          <cell r="AI92">
            <v>1</v>
          </cell>
          <cell r="AJ92">
            <v>1</v>
          </cell>
          <cell r="AK92">
            <v>1</v>
          </cell>
          <cell r="AL92">
            <v>1</v>
          </cell>
          <cell r="AM92">
            <v>1</v>
          </cell>
          <cell r="AN92">
            <v>1</v>
          </cell>
          <cell r="AO92" t="e">
            <v>#N/A</v>
          </cell>
        </row>
        <row r="93">
          <cell r="A93">
            <v>0</v>
          </cell>
          <cell r="B93" t="str">
            <v>2.2.1.1.1.6</v>
          </cell>
          <cell r="C93" t="str">
            <v>Site Grading &amp; Compaction</v>
          </cell>
          <cell r="D93">
            <v>84</v>
          </cell>
          <cell r="E93">
            <v>799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1</v>
          </cell>
          <cell r="AE93">
            <v>1</v>
          </cell>
          <cell r="AF93">
            <v>1</v>
          </cell>
          <cell r="AG93">
            <v>1</v>
          </cell>
          <cell r="AH93">
            <v>1</v>
          </cell>
          <cell r="AI93">
            <v>1</v>
          </cell>
          <cell r="AJ93">
            <v>1</v>
          </cell>
          <cell r="AK93">
            <v>1</v>
          </cell>
          <cell r="AL93">
            <v>1</v>
          </cell>
          <cell r="AM93">
            <v>1</v>
          </cell>
          <cell r="AN93">
            <v>1</v>
          </cell>
          <cell r="AO93" t="e">
            <v>#N/A</v>
          </cell>
        </row>
        <row r="94">
          <cell r="A94">
            <v>0</v>
          </cell>
          <cell r="B94" t="str">
            <v>2.2.1.1.1.6.1</v>
          </cell>
          <cell r="C94" t="str">
            <v>Site Grading &amp; Compaction</v>
          </cell>
          <cell r="D94">
            <v>85</v>
          </cell>
          <cell r="E94">
            <v>799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1</v>
          </cell>
          <cell r="AE94">
            <v>1</v>
          </cell>
          <cell r="AF94">
            <v>1</v>
          </cell>
          <cell r="AG94">
            <v>1</v>
          </cell>
          <cell r="AH94">
            <v>1</v>
          </cell>
          <cell r="AI94">
            <v>1</v>
          </cell>
          <cell r="AJ94">
            <v>1</v>
          </cell>
          <cell r="AK94">
            <v>1</v>
          </cell>
          <cell r="AL94">
            <v>1</v>
          </cell>
          <cell r="AM94">
            <v>1</v>
          </cell>
          <cell r="AN94">
            <v>1</v>
          </cell>
          <cell r="AO94" t="e">
            <v>#N/A</v>
          </cell>
        </row>
        <row r="95">
          <cell r="A95">
            <v>0</v>
          </cell>
          <cell r="B95" t="str">
            <v>2.2.1.1.1.7</v>
          </cell>
          <cell r="C95" t="str">
            <v>Flooding Control</v>
          </cell>
          <cell r="D95">
            <v>86</v>
          </cell>
          <cell r="E95">
            <v>201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1</v>
          </cell>
          <cell r="AH95">
            <v>1</v>
          </cell>
          <cell r="AI95">
            <v>1</v>
          </cell>
          <cell r="AJ95">
            <v>1</v>
          </cell>
          <cell r="AK95">
            <v>1</v>
          </cell>
          <cell r="AL95">
            <v>1</v>
          </cell>
          <cell r="AM95">
            <v>1</v>
          </cell>
          <cell r="AN95">
            <v>1</v>
          </cell>
          <cell r="AO95" t="e">
            <v>#N/A</v>
          </cell>
        </row>
        <row r="96">
          <cell r="A96">
            <v>0</v>
          </cell>
          <cell r="B96" t="str">
            <v>2.2.1.1.1.7.1</v>
          </cell>
          <cell r="C96" t="str">
            <v>Flooding Control</v>
          </cell>
          <cell r="D96">
            <v>87</v>
          </cell>
          <cell r="E96">
            <v>201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1</v>
          </cell>
          <cell r="AH96">
            <v>1</v>
          </cell>
          <cell r="AI96">
            <v>1</v>
          </cell>
          <cell r="AJ96">
            <v>1</v>
          </cell>
          <cell r="AK96">
            <v>1</v>
          </cell>
          <cell r="AL96">
            <v>1</v>
          </cell>
          <cell r="AM96">
            <v>1</v>
          </cell>
          <cell r="AN96">
            <v>1</v>
          </cell>
          <cell r="AO96" t="e">
            <v>#N/A</v>
          </cell>
        </row>
        <row r="97">
          <cell r="A97">
            <v>0</v>
          </cell>
          <cell r="B97" t="str">
            <v>2.2.1.1.2</v>
          </cell>
          <cell r="C97" t="str">
            <v>Access Road and Ramp No.01</v>
          </cell>
          <cell r="D97">
            <v>88</v>
          </cell>
          <cell r="E97">
            <v>1521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3.6817882971729124E-2</v>
          </cell>
          <cell r="W97">
            <v>0.54240631163708086</v>
          </cell>
          <cell r="X97">
            <v>0.7350427350427351</v>
          </cell>
          <cell r="Y97">
            <v>0.7350427350427351</v>
          </cell>
          <cell r="Z97">
            <v>0.7350427350427351</v>
          </cell>
          <cell r="AA97">
            <v>0.7350427350427351</v>
          </cell>
          <cell r="AB97">
            <v>0.73570019723865876</v>
          </cell>
          <cell r="AC97">
            <v>0.76528599605522685</v>
          </cell>
          <cell r="AD97">
            <v>0.83760683760683763</v>
          </cell>
          <cell r="AE97">
            <v>0.87968441814595666</v>
          </cell>
          <cell r="AF97">
            <v>0.96909927679158447</v>
          </cell>
          <cell r="AG97">
            <v>1</v>
          </cell>
          <cell r="AH97">
            <v>1</v>
          </cell>
          <cell r="AI97">
            <v>1</v>
          </cell>
          <cell r="AJ97">
            <v>1</v>
          </cell>
          <cell r="AK97">
            <v>1</v>
          </cell>
          <cell r="AL97">
            <v>1</v>
          </cell>
          <cell r="AM97">
            <v>1</v>
          </cell>
          <cell r="AN97">
            <v>1</v>
          </cell>
          <cell r="AO97" t="e">
            <v>#N/A</v>
          </cell>
        </row>
        <row r="98">
          <cell r="A98">
            <v>0</v>
          </cell>
          <cell r="B98" t="str">
            <v>2.2.1.1.2.1</v>
          </cell>
          <cell r="C98" t="str">
            <v>First Leyer Cutting</v>
          </cell>
          <cell r="D98">
            <v>89</v>
          </cell>
          <cell r="E98">
            <v>34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1</v>
          </cell>
          <cell r="W98">
            <v>1</v>
          </cell>
          <cell r="X98">
            <v>1</v>
          </cell>
          <cell r="Y98">
            <v>1</v>
          </cell>
          <cell r="Z98">
            <v>1</v>
          </cell>
          <cell r="AA98">
            <v>1</v>
          </cell>
          <cell r="AB98">
            <v>1</v>
          </cell>
          <cell r="AC98">
            <v>1</v>
          </cell>
          <cell r="AD98">
            <v>1</v>
          </cell>
          <cell r="AE98">
            <v>1</v>
          </cell>
          <cell r="AF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>
            <v>1</v>
          </cell>
          <cell r="AN98">
            <v>1</v>
          </cell>
          <cell r="AO98" t="e">
            <v>#N/A</v>
          </cell>
        </row>
        <row r="99">
          <cell r="A99">
            <v>0</v>
          </cell>
          <cell r="B99" t="str">
            <v>2.2.1.1.2.1.1</v>
          </cell>
          <cell r="C99" t="str">
            <v>First Leyer Cutting</v>
          </cell>
          <cell r="D99">
            <v>90</v>
          </cell>
          <cell r="E99">
            <v>34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1</v>
          </cell>
          <cell r="W99">
            <v>1</v>
          </cell>
          <cell r="X99">
            <v>1</v>
          </cell>
          <cell r="Y99">
            <v>1</v>
          </cell>
          <cell r="Z99">
            <v>1</v>
          </cell>
          <cell r="AA99">
            <v>1</v>
          </cell>
          <cell r="AB99">
            <v>1</v>
          </cell>
          <cell r="AC99">
            <v>1</v>
          </cell>
          <cell r="AD99">
            <v>1</v>
          </cell>
          <cell r="AE99">
            <v>1</v>
          </cell>
          <cell r="AF99">
            <v>1</v>
          </cell>
          <cell r="AG99">
            <v>1</v>
          </cell>
          <cell r="AH99">
            <v>1</v>
          </cell>
          <cell r="AI99">
            <v>1</v>
          </cell>
          <cell r="AJ99">
            <v>1</v>
          </cell>
          <cell r="AK99">
            <v>1</v>
          </cell>
          <cell r="AL99">
            <v>1</v>
          </cell>
          <cell r="AM99">
            <v>1</v>
          </cell>
          <cell r="AN99">
            <v>1</v>
          </cell>
          <cell r="AO99" t="e">
            <v>#N/A</v>
          </cell>
        </row>
        <row r="100">
          <cell r="A100">
            <v>0</v>
          </cell>
          <cell r="B100" t="str">
            <v>2.2.1.1.2.2</v>
          </cell>
          <cell r="C100" t="str">
            <v>Excavation of Soil</v>
          </cell>
          <cell r="D100">
            <v>91</v>
          </cell>
          <cell r="E100">
            <v>689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2.0319303338171262E-2</v>
          </cell>
          <cell r="W100">
            <v>0.73004354136429606</v>
          </cell>
          <cell r="X100">
            <v>1</v>
          </cell>
          <cell r="Y100">
            <v>1</v>
          </cell>
          <cell r="Z100">
            <v>1</v>
          </cell>
          <cell r="AA100">
            <v>1</v>
          </cell>
          <cell r="AB100">
            <v>1</v>
          </cell>
          <cell r="AC100">
            <v>1</v>
          </cell>
          <cell r="AD100">
            <v>1</v>
          </cell>
          <cell r="AE100">
            <v>1</v>
          </cell>
          <cell r="AF100">
            <v>1</v>
          </cell>
          <cell r="AG100">
            <v>1</v>
          </cell>
          <cell r="AH100">
            <v>1</v>
          </cell>
          <cell r="AI100">
            <v>1</v>
          </cell>
          <cell r="AJ100">
            <v>1</v>
          </cell>
          <cell r="AK100">
            <v>1</v>
          </cell>
          <cell r="AL100">
            <v>1</v>
          </cell>
          <cell r="AM100">
            <v>1</v>
          </cell>
          <cell r="AN100">
            <v>1</v>
          </cell>
          <cell r="AO100" t="e">
            <v>#N/A</v>
          </cell>
        </row>
        <row r="101">
          <cell r="A101">
            <v>0</v>
          </cell>
          <cell r="B101" t="str">
            <v>2.2.1.1.2.2.1</v>
          </cell>
          <cell r="C101" t="str">
            <v>Excavation</v>
          </cell>
          <cell r="D101">
            <v>92</v>
          </cell>
          <cell r="E101">
            <v>615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1.9512195121951219E-2</v>
          </cell>
          <cell r="W101">
            <v>0.73008130081300815</v>
          </cell>
          <cell r="X101">
            <v>1</v>
          </cell>
          <cell r="Y101">
            <v>1</v>
          </cell>
          <cell r="Z101">
            <v>1</v>
          </cell>
          <cell r="AA101">
            <v>1</v>
          </cell>
          <cell r="AB101">
            <v>1</v>
          </cell>
          <cell r="AC101">
            <v>1</v>
          </cell>
          <cell r="AD101">
            <v>1</v>
          </cell>
          <cell r="AE101">
            <v>1</v>
          </cell>
          <cell r="AF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>
            <v>1</v>
          </cell>
          <cell r="AN101">
            <v>1</v>
          </cell>
          <cell r="AO101" t="e">
            <v>#N/A</v>
          </cell>
        </row>
        <row r="102">
          <cell r="A102">
            <v>0</v>
          </cell>
          <cell r="B102" t="str">
            <v>2.2.1.1.2.2.2</v>
          </cell>
          <cell r="C102" t="str">
            <v>Moving To Outsite</v>
          </cell>
          <cell r="D102">
            <v>93</v>
          </cell>
          <cell r="E102">
            <v>57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1.7543859649122806E-2</v>
          </cell>
          <cell r="W102">
            <v>0.73684210526315785</v>
          </cell>
          <cell r="X102">
            <v>1</v>
          </cell>
          <cell r="Y102">
            <v>1</v>
          </cell>
          <cell r="Z102">
            <v>1</v>
          </cell>
          <cell r="AA102">
            <v>1</v>
          </cell>
          <cell r="AB102">
            <v>1</v>
          </cell>
          <cell r="AC102">
            <v>1</v>
          </cell>
          <cell r="AD102">
            <v>1</v>
          </cell>
          <cell r="AE102">
            <v>1</v>
          </cell>
          <cell r="AF102">
            <v>1</v>
          </cell>
          <cell r="AG102">
            <v>1</v>
          </cell>
          <cell r="AH102">
            <v>1</v>
          </cell>
          <cell r="AI102">
            <v>1</v>
          </cell>
          <cell r="AJ102">
            <v>1</v>
          </cell>
          <cell r="AK102">
            <v>1</v>
          </cell>
          <cell r="AL102">
            <v>1</v>
          </cell>
          <cell r="AM102">
            <v>1</v>
          </cell>
          <cell r="AN102">
            <v>1</v>
          </cell>
          <cell r="AO102" t="e">
            <v>#N/A</v>
          </cell>
        </row>
        <row r="103">
          <cell r="A103">
            <v>0</v>
          </cell>
          <cell r="B103" t="str">
            <v>2.2.1.1.2.2.3</v>
          </cell>
          <cell r="C103" t="str">
            <v>Flat Soil After Moving</v>
          </cell>
          <cell r="D103">
            <v>94</v>
          </cell>
          <cell r="E103">
            <v>17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0.70588235294117652</v>
          </cell>
          <cell r="X103">
            <v>1</v>
          </cell>
          <cell r="Y103">
            <v>1</v>
          </cell>
          <cell r="Z103">
            <v>1</v>
          </cell>
          <cell r="AA103">
            <v>1</v>
          </cell>
          <cell r="AB103">
            <v>1</v>
          </cell>
          <cell r="AC103">
            <v>1</v>
          </cell>
          <cell r="AD103">
            <v>1</v>
          </cell>
          <cell r="AE103">
            <v>1</v>
          </cell>
          <cell r="AF103">
            <v>1</v>
          </cell>
          <cell r="AG103">
            <v>1</v>
          </cell>
          <cell r="AH103">
            <v>1</v>
          </cell>
          <cell r="AI103">
            <v>1</v>
          </cell>
          <cell r="AJ103">
            <v>1</v>
          </cell>
          <cell r="AK103">
            <v>1</v>
          </cell>
          <cell r="AL103">
            <v>1</v>
          </cell>
          <cell r="AM103">
            <v>1</v>
          </cell>
          <cell r="AN103">
            <v>1</v>
          </cell>
          <cell r="AO103" t="e">
            <v>#N/A</v>
          </cell>
        </row>
        <row r="104">
          <cell r="A104">
            <v>0</v>
          </cell>
          <cell r="B104" t="str">
            <v>2.2.1.1.2.3</v>
          </cell>
          <cell r="C104" t="str">
            <v>Excavation on the rocky ground by a bulldozer</v>
          </cell>
          <cell r="D104">
            <v>95</v>
          </cell>
          <cell r="E104">
            <v>201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1.9900497512437811E-2</v>
          </cell>
          <cell r="W104">
            <v>0.73134328358208955</v>
          </cell>
          <cell r="X104">
            <v>1</v>
          </cell>
          <cell r="Y104">
            <v>1</v>
          </cell>
          <cell r="Z104">
            <v>1</v>
          </cell>
          <cell r="AA104">
            <v>1</v>
          </cell>
          <cell r="AB104">
            <v>1</v>
          </cell>
          <cell r="AC104">
            <v>1</v>
          </cell>
          <cell r="AD104">
            <v>1</v>
          </cell>
          <cell r="AE104">
            <v>1</v>
          </cell>
          <cell r="AF104">
            <v>1</v>
          </cell>
          <cell r="AG104">
            <v>1</v>
          </cell>
          <cell r="AH104">
            <v>1</v>
          </cell>
          <cell r="AI104">
            <v>1</v>
          </cell>
          <cell r="AJ104">
            <v>1</v>
          </cell>
          <cell r="AK104">
            <v>1</v>
          </cell>
          <cell r="AL104">
            <v>1</v>
          </cell>
          <cell r="AM104">
            <v>1</v>
          </cell>
          <cell r="AN104">
            <v>1</v>
          </cell>
          <cell r="AO104" t="e">
            <v>#N/A</v>
          </cell>
        </row>
        <row r="105">
          <cell r="A105">
            <v>0</v>
          </cell>
          <cell r="B105" t="str">
            <v>2.2.1.1.2.3.1</v>
          </cell>
          <cell r="C105" t="str">
            <v>Excavation</v>
          </cell>
          <cell r="D105">
            <v>96</v>
          </cell>
          <cell r="E105">
            <v>180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2.2222222222222223E-2</v>
          </cell>
          <cell r="W105">
            <v>0.72777777777777775</v>
          </cell>
          <cell r="X105">
            <v>1</v>
          </cell>
          <cell r="Y105">
            <v>1</v>
          </cell>
          <cell r="Z105">
            <v>1</v>
          </cell>
          <cell r="AA105">
            <v>1</v>
          </cell>
          <cell r="AB105">
            <v>1</v>
          </cell>
          <cell r="AC105">
            <v>1</v>
          </cell>
          <cell r="AD105">
            <v>1</v>
          </cell>
          <cell r="AE105">
            <v>1</v>
          </cell>
          <cell r="AF105">
            <v>1</v>
          </cell>
          <cell r="AG105">
            <v>1</v>
          </cell>
          <cell r="AH105">
            <v>1</v>
          </cell>
          <cell r="AI105">
            <v>1</v>
          </cell>
          <cell r="AJ105">
            <v>1</v>
          </cell>
          <cell r="AK105">
            <v>1</v>
          </cell>
          <cell r="AL105">
            <v>1</v>
          </cell>
          <cell r="AM105">
            <v>1</v>
          </cell>
          <cell r="AN105">
            <v>1</v>
          </cell>
          <cell r="AO105" t="e">
            <v>#N/A</v>
          </cell>
        </row>
        <row r="106">
          <cell r="A106">
            <v>0</v>
          </cell>
          <cell r="B106" t="str">
            <v>2.2.1.1.2.3.2</v>
          </cell>
          <cell r="C106" t="str">
            <v>Moving To Outsite</v>
          </cell>
          <cell r="D106">
            <v>97</v>
          </cell>
          <cell r="E106">
            <v>16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0.75</v>
          </cell>
          <cell r="X106">
            <v>1</v>
          </cell>
          <cell r="Y106">
            <v>1</v>
          </cell>
          <cell r="Z106">
            <v>1</v>
          </cell>
          <cell r="AA106">
            <v>1</v>
          </cell>
          <cell r="AB106">
            <v>1</v>
          </cell>
          <cell r="AC106">
            <v>1</v>
          </cell>
          <cell r="AD106">
            <v>1</v>
          </cell>
          <cell r="AE106">
            <v>1</v>
          </cell>
          <cell r="AF106">
            <v>1</v>
          </cell>
          <cell r="AG106">
            <v>1</v>
          </cell>
          <cell r="AH106">
            <v>1</v>
          </cell>
          <cell r="AI106">
            <v>1</v>
          </cell>
          <cell r="AJ106">
            <v>1</v>
          </cell>
          <cell r="AK106">
            <v>1</v>
          </cell>
          <cell r="AL106">
            <v>1</v>
          </cell>
          <cell r="AM106">
            <v>1</v>
          </cell>
          <cell r="AN106">
            <v>1</v>
          </cell>
          <cell r="AO106" t="e">
            <v>#N/A</v>
          </cell>
        </row>
        <row r="107">
          <cell r="A107">
            <v>0</v>
          </cell>
          <cell r="B107" t="str">
            <v>2.2.1.1.2.3.3</v>
          </cell>
          <cell r="C107" t="str">
            <v>Flat Soil After Moving</v>
          </cell>
          <cell r="D107">
            <v>98</v>
          </cell>
          <cell r="E107">
            <v>5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0.8</v>
          </cell>
          <cell r="X107">
            <v>1</v>
          </cell>
          <cell r="Y107">
            <v>1</v>
          </cell>
          <cell r="Z107">
            <v>1</v>
          </cell>
          <cell r="AA107">
            <v>1</v>
          </cell>
          <cell r="AB107">
            <v>1</v>
          </cell>
          <cell r="AC107">
            <v>1</v>
          </cell>
          <cell r="AD107">
            <v>1</v>
          </cell>
          <cell r="AE107">
            <v>1</v>
          </cell>
          <cell r="AF107">
            <v>1</v>
          </cell>
          <cell r="AG107">
            <v>1</v>
          </cell>
          <cell r="AH107">
            <v>1</v>
          </cell>
          <cell r="AI107">
            <v>1</v>
          </cell>
          <cell r="AJ107">
            <v>1</v>
          </cell>
          <cell r="AK107">
            <v>1</v>
          </cell>
          <cell r="AL107">
            <v>1</v>
          </cell>
          <cell r="AM107">
            <v>1</v>
          </cell>
          <cell r="AN107">
            <v>1</v>
          </cell>
          <cell r="AO107" t="e">
            <v>#N/A</v>
          </cell>
        </row>
        <row r="108">
          <cell r="A108">
            <v>0</v>
          </cell>
          <cell r="B108" t="str">
            <v>2.2.1.1.2.4</v>
          </cell>
          <cell r="C108" t="str">
            <v>Excavation on the rocky ground by a Hydrolic Hammer</v>
          </cell>
          <cell r="D108">
            <v>99</v>
          </cell>
          <cell r="E108">
            <v>194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2.0618556701030927E-2</v>
          </cell>
          <cell r="W108">
            <v>0.73195876288659789</v>
          </cell>
          <cell r="X108">
            <v>1</v>
          </cell>
          <cell r="Y108">
            <v>1</v>
          </cell>
          <cell r="Z108">
            <v>1</v>
          </cell>
          <cell r="AA108">
            <v>1</v>
          </cell>
          <cell r="AB108">
            <v>1</v>
          </cell>
          <cell r="AC108">
            <v>1</v>
          </cell>
          <cell r="AD108">
            <v>1</v>
          </cell>
          <cell r="AE108">
            <v>1</v>
          </cell>
          <cell r="AF108">
            <v>1</v>
          </cell>
          <cell r="AG108">
            <v>1</v>
          </cell>
          <cell r="AH108">
            <v>1</v>
          </cell>
          <cell r="AI108">
            <v>1</v>
          </cell>
          <cell r="AJ108">
            <v>1</v>
          </cell>
          <cell r="AK108">
            <v>1</v>
          </cell>
          <cell r="AL108">
            <v>1</v>
          </cell>
          <cell r="AM108">
            <v>1</v>
          </cell>
          <cell r="AN108">
            <v>1</v>
          </cell>
          <cell r="AO108" t="e">
            <v>#N/A</v>
          </cell>
        </row>
        <row r="109">
          <cell r="A109">
            <v>0</v>
          </cell>
          <cell r="B109" t="str">
            <v>2.2.1.1.2.4.1</v>
          </cell>
          <cell r="C109" t="str">
            <v>Excavation</v>
          </cell>
          <cell r="D109">
            <v>100</v>
          </cell>
          <cell r="E109">
            <v>173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1.7341040462427744E-2</v>
          </cell>
          <cell r="W109">
            <v>0.72832369942196529</v>
          </cell>
          <cell r="X109">
            <v>1</v>
          </cell>
          <cell r="Y109">
            <v>1</v>
          </cell>
          <cell r="Z109">
            <v>1</v>
          </cell>
          <cell r="AA109">
            <v>1</v>
          </cell>
          <cell r="AB109">
            <v>1</v>
          </cell>
          <cell r="AC109">
            <v>1</v>
          </cell>
          <cell r="AD109">
            <v>1</v>
          </cell>
          <cell r="AE109">
            <v>1</v>
          </cell>
          <cell r="AF109">
            <v>1</v>
          </cell>
          <cell r="AG109">
            <v>1</v>
          </cell>
          <cell r="AH109">
            <v>1</v>
          </cell>
          <cell r="AI109">
            <v>1</v>
          </cell>
          <cell r="AJ109">
            <v>1</v>
          </cell>
          <cell r="AK109">
            <v>1</v>
          </cell>
          <cell r="AL109">
            <v>1</v>
          </cell>
          <cell r="AM109">
            <v>1</v>
          </cell>
          <cell r="AN109">
            <v>1</v>
          </cell>
          <cell r="AO109" t="e">
            <v>#N/A</v>
          </cell>
        </row>
        <row r="110">
          <cell r="A110">
            <v>0</v>
          </cell>
          <cell r="B110" t="str">
            <v>2.2.1.1.2.4.2</v>
          </cell>
          <cell r="C110" t="str">
            <v>Moving To Outsite</v>
          </cell>
          <cell r="D110">
            <v>101</v>
          </cell>
          <cell r="E110">
            <v>16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0.75</v>
          </cell>
          <cell r="X110">
            <v>1</v>
          </cell>
          <cell r="Y110">
            <v>1</v>
          </cell>
          <cell r="Z110">
            <v>1</v>
          </cell>
          <cell r="AA110">
            <v>1</v>
          </cell>
          <cell r="AB110">
            <v>1</v>
          </cell>
          <cell r="AC110">
            <v>1</v>
          </cell>
          <cell r="AD110">
            <v>1</v>
          </cell>
          <cell r="AE110">
            <v>1</v>
          </cell>
          <cell r="AF110">
            <v>1</v>
          </cell>
          <cell r="AG110">
            <v>1</v>
          </cell>
          <cell r="AH110">
            <v>1</v>
          </cell>
          <cell r="AI110">
            <v>1</v>
          </cell>
          <cell r="AJ110">
            <v>1</v>
          </cell>
          <cell r="AK110">
            <v>1</v>
          </cell>
          <cell r="AL110">
            <v>1</v>
          </cell>
          <cell r="AM110">
            <v>1</v>
          </cell>
          <cell r="AN110">
            <v>1</v>
          </cell>
          <cell r="AO110" t="e">
            <v>#N/A</v>
          </cell>
        </row>
        <row r="111">
          <cell r="A111">
            <v>0</v>
          </cell>
          <cell r="B111" t="str">
            <v>2.2.1.1.2.4.3</v>
          </cell>
          <cell r="C111" t="str">
            <v>Flat Soil After Moving</v>
          </cell>
          <cell r="D111">
            <v>102</v>
          </cell>
          <cell r="E111">
            <v>5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0.8</v>
          </cell>
          <cell r="X111">
            <v>1</v>
          </cell>
          <cell r="Y111">
            <v>1</v>
          </cell>
          <cell r="Z111">
            <v>1</v>
          </cell>
          <cell r="AA111">
            <v>1</v>
          </cell>
          <cell r="AB111">
            <v>1</v>
          </cell>
          <cell r="AC111">
            <v>1</v>
          </cell>
          <cell r="AD111">
            <v>1</v>
          </cell>
          <cell r="AE111">
            <v>1</v>
          </cell>
          <cell r="AF111">
            <v>1</v>
          </cell>
          <cell r="AG111">
            <v>1</v>
          </cell>
          <cell r="AH111">
            <v>1</v>
          </cell>
          <cell r="AI111">
            <v>1</v>
          </cell>
          <cell r="AJ111">
            <v>1</v>
          </cell>
          <cell r="AK111">
            <v>1</v>
          </cell>
          <cell r="AL111">
            <v>1</v>
          </cell>
          <cell r="AM111">
            <v>1</v>
          </cell>
          <cell r="AN111">
            <v>1</v>
          </cell>
          <cell r="AO111" t="e">
            <v>#N/A</v>
          </cell>
        </row>
        <row r="112">
          <cell r="A112">
            <v>0</v>
          </cell>
          <cell r="B112" t="str">
            <v>2.2.1.1.2.5</v>
          </cell>
          <cell r="C112" t="str">
            <v>Filing</v>
          </cell>
          <cell r="D112">
            <v>103</v>
          </cell>
          <cell r="E112">
            <v>170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5.8823529411764705E-3</v>
          </cell>
          <cell r="AC112">
            <v>0.27058823529411763</v>
          </cell>
          <cell r="AD112">
            <v>0.91764705882352937</v>
          </cell>
          <cell r="AE112">
            <v>1</v>
          </cell>
          <cell r="AF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>
            <v>1</v>
          </cell>
          <cell r="AN112">
            <v>1</v>
          </cell>
          <cell r="AO112" t="e">
            <v>#N/A</v>
          </cell>
        </row>
        <row r="113">
          <cell r="A113">
            <v>0</v>
          </cell>
          <cell r="B113" t="str">
            <v>2.2.1.1.2.5.1</v>
          </cell>
          <cell r="C113" t="str">
            <v>Filing</v>
          </cell>
          <cell r="D113">
            <v>104</v>
          </cell>
          <cell r="E113">
            <v>170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5.8823529411764705E-3</v>
          </cell>
          <cell r="AC113">
            <v>0.27058823529411763</v>
          </cell>
          <cell r="AD113">
            <v>0.91764705882352937</v>
          </cell>
          <cell r="AE113">
            <v>1</v>
          </cell>
          <cell r="AF113">
            <v>1</v>
          </cell>
          <cell r="AG113">
            <v>1</v>
          </cell>
          <cell r="AH113">
            <v>1</v>
          </cell>
          <cell r="AI113">
            <v>1</v>
          </cell>
          <cell r="AJ113">
            <v>1</v>
          </cell>
          <cell r="AK113">
            <v>1</v>
          </cell>
          <cell r="AL113">
            <v>1</v>
          </cell>
          <cell r="AM113">
            <v>1</v>
          </cell>
          <cell r="AN113">
            <v>1</v>
          </cell>
          <cell r="AO113" t="e">
            <v>#N/A</v>
          </cell>
        </row>
        <row r="114">
          <cell r="A114">
            <v>0</v>
          </cell>
          <cell r="B114" t="str">
            <v>2.2.1.1.2.6</v>
          </cell>
          <cell r="C114" t="str">
            <v>Site Grading &amp; Compaction</v>
          </cell>
          <cell r="D114">
            <v>105</v>
          </cell>
          <cell r="E114">
            <v>186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0.26881720430107525</v>
          </cell>
          <cell r="AF114">
            <v>1</v>
          </cell>
          <cell r="AG114">
            <v>1</v>
          </cell>
          <cell r="AH114">
            <v>1</v>
          </cell>
          <cell r="AI114">
            <v>1</v>
          </cell>
          <cell r="AJ114">
            <v>1</v>
          </cell>
          <cell r="AK114">
            <v>1</v>
          </cell>
          <cell r="AL114">
            <v>1</v>
          </cell>
          <cell r="AM114">
            <v>1</v>
          </cell>
          <cell r="AN114">
            <v>1</v>
          </cell>
          <cell r="AO114" t="e">
            <v>#N/A</v>
          </cell>
        </row>
        <row r="115">
          <cell r="A115">
            <v>0</v>
          </cell>
          <cell r="B115" t="str">
            <v>2.2.1.1.2.6.1</v>
          </cell>
          <cell r="C115" t="str">
            <v>Site Grading &amp; Compaction</v>
          </cell>
          <cell r="D115">
            <v>106</v>
          </cell>
          <cell r="E115">
            <v>186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0.26881720430107525</v>
          </cell>
          <cell r="AF115">
            <v>1</v>
          </cell>
          <cell r="AG115">
            <v>1</v>
          </cell>
          <cell r="AH115">
            <v>1</v>
          </cell>
          <cell r="AI115">
            <v>1</v>
          </cell>
          <cell r="AJ115">
            <v>1</v>
          </cell>
          <cell r="AK115">
            <v>1</v>
          </cell>
          <cell r="AL115">
            <v>1</v>
          </cell>
          <cell r="AM115">
            <v>1</v>
          </cell>
          <cell r="AN115">
            <v>1</v>
          </cell>
          <cell r="AO115" t="e">
            <v>#N/A</v>
          </cell>
        </row>
        <row r="116">
          <cell r="A116">
            <v>0</v>
          </cell>
          <cell r="B116" t="str">
            <v>2.2.1.1.2.7</v>
          </cell>
          <cell r="C116" t="str">
            <v>Flooding Control</v>
          </cell>
          <cell r="D116">
            <v>107</v>
          </cell>
          <cell r="E116">
            <v>47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1</v>
          </cell>
          <cell r="AH116">
            <v>1</v>
          </cell>
          <cell r="AI116">
            <v>1</v>
          </cell>
          <cell r="AJ116">
            <v>1</v>
          </cell>
          <cell r="AK116">
            <v>1</v>
          </cell>
          <cell r="AL116">
            <v>1</v>
          </cell>
          <cell r="AM116">
            <v>1</v>
          </cell>
          <cell r="AN116">
            <v>1</v>
          </cell>
          <cell r="AO116" t="e">
            <v>#N/A</v>
          </cell>
        </row>
        <row r="117">
          <cell r="A117">
            <v>0</v>
          </cell>
          <cell r="B117" t="str">
            <v>2.2.1.1.2.7.1</v>
          </cell>
          <cell r="C117" t="str">
            <v>Flooding Control</v>
          </cell>
          <cell r="D117">
            <v>108</v>
          </cell>
          <cell r="E117">
            <v>47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1</v>
          </cell>
          <cell r="AH117">
            <v>1</v>
          </cell>
          <cell r="AI117">
            <v>1</v>
          </cell>
          <cell r="AJ117">
            <v>1</v>
          </cell>
          <cell r="AK117">
            <v>1</v>
          </cell>
          <cell r="AL117">
            <v>1</v>
          </cell>
          <cell r="AM117">
            <v>1</v>
          </cell>
          <cell r="AN117">
            <v>1</v>
          </cell>
          <cell r="AO117" t="e">
            <v>#N/A</v>
          </cell>
        </row>
        <row r="118">
          <cell r="A118">
            <v>0</v>
          </cell>
          <cell r="B118" t="str">
            <v>2.2.1.1.3</v>
          </cell>
          <cell r="C118" t="str">
            <v>Access Road and Ramp No.02</v>
          </cell>
          <cell r="D118">
            <v>109</v>
          </cell>
          <cell r="E118">
            <v>1521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3.6817882971729124E-2</v>
          </cell>
          <cell r="W118">
            <v>0.54240631163708086</v>
          </cell>
          <cell r="X118">
            <v>0.7350427350427351</v>
          </cell>
          <cell r="Y118">
            <v>0.7350427350427351</v>
          </cell>
          <cell r="Z118">
            <v>0.7350427350427351</v>
          </cell>
          <cell r="AA118">
            <v>0.7350427350427351</v>
          </cell>
          <cell r="AB118">
            <v>0.73570019723865876</v>
          </cell>
          <cell r="AC118">
            <v>0.76528599605522685</v>
          </cell>
          <cell r="AD118">
            <v>0.83760683760683763</v>
          </cell>
          <cell r="AE118">
            <v>0.87968441814595666</v>
          </cell>
          <cell r="AF118">
            <v>0.96909927679158447</v>
          </cell>
          <cell r="AG118">
            <v>1</v>
          </cell>
          <cell r="AH118">
            <v>1</v>
          </cell>
          <cell r="AI118">
            <v>1</v>
          </cell>
          <cell r="AJ118">
            <v>1</v>
          </cell>
          <cell r="AK118">
            <v>1</v>
          </cell>
          <cell r="AL118">
            <v>1</v>
          </cell>
          <cell r="AM118">
            <v>1</v>
          </cell>
          <cell r="AN118">
            <v>1</v>
          </cell>
          <cell r="AO118" t="e">
            <v>#N/A</v>
          </cell>
        </row>
        <row r="119">
          <cell r="A119">
            <v>0</v>
          </cell>
          <cell r="B119" t="str">
            <v>2.2.1.1.3.1</v>
          </cell>
          <cell r="C119" t="str">
            <v>First Leyer Cutting</v>
          </cell>
          <cell r="D119">
            <v>110</v>
          </cell>
          <cell r="E119">
            <v>34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1</v>
          </cell>
          <cell r="W119">
            <v>1</v>
          </cell>
          <cell r="X119">
            <v>1</v>
          </cell>
          <cell r="Y119">
            <v>1</v>
          </cell>
          <cell r="Z119">
            <v>1</v>
          </cell>
          <cell r="AA119">
            <v>1</v>
          </cell>
          <cell r="AB119">
            <v>1</v>
          </cell>
          <cell r="AC119">
            <v>1</v>
          </cell>
          <cell r="AD119">
            <v>1</v>
          </cell>
          <cell r="AE119">
            <v>1</v>
          </cell>
          <cell r="AF119">
            <v>1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>
            <v>1</v>
          </cell>
          <cell r="AN119">
            <v>1</v>
          </cell>
          <cell r="AO119" t="e">
            <v>#N/A</v>
          </cell>
        </row>
        <row r="120">
          <cell r="A120">
            <v>0</v>
          </cell>
          <cell r="B120" t="str">
            <v>2.2.1.1.3.1.1</v>
          </cell>
          <cell r="C120" t="str">
            <v>First Leyer Cutting</v>
          </cell>
          <cell r="D120">
            <v>111</v>
          </cell>
          <cell r="E120">
            <v>34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1</v>
          </cell>
          <cell r="W120">
            <v>1</v>
          </cell>
          <cell r="X120">
            <v>1</v>
          </cell>
          <cell r="Y120">
            <v>1</v>
          </cell>
          <cell r="Z120">
            <v>1</v>
          </cell>
          <cell r="AA120">
            <v>1</v>
          </cell>
          <cell r="AB120">
            <v>1</v>
          </cell>
          <cell r="AC120">
            <v>1</v>
          </cell>
          <cell r="AD120">
            <v>1</v>
          </cell>
          <cell r="AE120">
            <v>1</v>
          </cell>
          <cell r="AF120">
            <v>1</v>
          </cell>
          <cell r="AG120">
            <v>1</v>
          </cell>
          <cell r="AH120">
            <v>1</v>
          </cell>
          <cell r="AI120">
            <v>1</v>
          </cell>
          <cell r="AJ120">
            <v>1</v>
          </cell>
          <cell r="AK120">
            <v>1</v>
          </cell>
          <cell r="AL120">
            <v>1</v>
          </cell>
          <cell r="AM120">
            <v>1</v>
          </cell>
          <cell r="AN120">
            <v>1</v>
          </cell>
          <cell r="AO120" t="e">
            <v>#N/A</v>
          </cell>
        </row>
        <row r="121">
          <cell r="A121">
            <v>0</v>
          </cell>
          <cell r="B121" t="str">
            <v>2.2.1.1.3.2</v>
          </cell>
          <cell r="C121" t="str">
            <v>Excavation of Soil</v>
          </cell>
          <cell r="D121">
            <v>112</v>
          </cell>
          <cell r="E121">
            <v>689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2.0319303338171262E-2</v>
          </cell>
          <cell r="W121">
            <v>0.73004354136429606</v>
          </cell>
          <cell r="X121">
            <v>1</v>
          </cell>
          <cell r="Y121">
            <v>1</v>
          </cell>
          <cell r="Z121">
            <v>1</v>
          </cell>
          <cell r="AA121">
            <v>1</v>
          </cell>
          <cell r="AB121">
            <v>1</v>
          </cell>
          <cell r="AC121">
            <v>1</v>
          </cell>
          <cell r="AD121">
            <v>1</v>
          </cell>
          <cell r="AE121">
            <v>1</v>
          </cell>
          <cell r="AF121">
            <v>1</v>
          </cell>
          <cell r="AG121">
            <v>1</v>
          </cell>
          <cell r="AH121">
            <v>1</v>
          </cell>
          <cell r="AI121">
            <v>1</v>
          </cell>
          <cell r="AJ121">
            <v>1</v>
          </cell>
          <cell r="AK121">
            <v>1</v>
          </cell>
          <cell r="AL121">
            <v>1</v>
          </cell>
          <cell r="AM121">
            <v>1</v>
          </cell>
          <cell r="AN121">
            <v>1</v>
          </cell>
          <cell r="AO121" t="e">
            <v>#N/A</v>
          </cell>
        </row>
        <row r="122">
          <cell r="A122">
            <v>0</v>
          </cell>
          <cell r="B122" t="str">
            <v>2.2.1.1.3.2.1</v>
          </cell>
          <cell r="C122" t="str">
            <v>Excavation</v>
          </cell>
          <cell r="D122">
            <v>113</v>
          </cell>
          <cell r="E122">
            <v>615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1.9512195121951219E-2</v>
          </cell>
          <cell r="W122">
            <v>0.73008130081300815</v>
          </cell>
          <cell r="X122">
            <v>1</v>
          </cell>
          <cell r="Y122">
            <v>1</v>
          </cell>
          <cell r="Z122">
            <v>1</v>
          </cell>
          <cell r="AA122">
            <v>1</v>
          </cell>
          <cell r="AB122">
            <v>1</v>
          </cell>
          <cell r="AC122">
            <v>1</v>
          </cell>
          <cell r="AD122">
            <v>1</v>
          </cell>
          <cell r="AE122">
            <v>1</v>
          </cell>
          <cell r="AF122">
            <v>1</v>
          </cell>
          <cell r="AG122">
            <v>1</v>
          </cell>
          <cell r="AH122">
            <v>1</v>
          </cell>
          <cell r="AI122">
            <v>1</v>
          </cell>
          <cell r="AJ122">
            <v>1</v>
          </cell>
          <cell r="AK122">
            <v>1</v>
          </cell>
          <cell r="AL122">
            <v>1</v>
          </cell>
          <cell r="AM122">
            <v>1</v>
          </cell>
          <cell r="AN122">
            <v>1</v>
          </cell>
          <cell r="AO122" t="e">
            <v>#N/A</v>
          </cell>
        </row>
        <row r="123">
          <cell r="A123">
            <v>0</v>
          </cell>
          <cell r="B123" t="str">
            <v>2.2.1.1.3.2.2</v>
          </cell>
          <cell r="C123" t="str">
            <v>Moving To Outsite</v>
          </cell>
          <cell r="D123">
            <v>114</v>
          </cell>
          <cell r="E123">
            <v>57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1.7543859649122806E-2</v>
          </cell>
          <cell r="W123">
            <v>0.73684210526315785</v>
          </cell>
          <cell r="X123">
            <v>1</v>
          </cell>
          <cell r="Y123">
            <v>1</v>
          </cell>
          <cell r="Z123">
            <v>1</v>
          </cell>
          <cell r="AA123">
            <v>1</v>
          </cell>
          <cell r="AB123">
            <v>1</v>
          </cell>
          <cell r="AC123">
            <v>1</v>
          </cell>
          <cell r="AD123">
            <v>1</v>
          </cell>
          <cell r="AE123">
            <v>1</v>
          </cell>
          <cell r="AF123">
            <v>1</v>
          </cell>
          <cell r="AG123">
            <v>1</v>
          </cell>
          <cell r="AH123">
            <v>1</v>
          </cell>
          <cell r="AI123">
            <v>1</v>
          </cell>
          <cell r="AJ123">
            <v>1</v>
          </cell>
          <cell r="AK123">
            <v>1</v>
          </cell>
          <cell r="AL123">
            <v>1</v>
          </cell>
          <cell r="AM123">
            <v>1</v>
          </cell>
          <cell r="AN123">
            <v>1</v>
          </cell>
          <cell r="AO123" t="e">
            <v>#N/A</v>
          </cell>
        </row>
        <row r="124">
          <cell r="A124">
            <v>0</v>
          </cell>
          <cell r="B124" t="str">
            <v>2.2.1.1.3.2.3</v>
          </cell>
          <cell r="C124" t="str">
            <v>Flat Soil After Moving</v>
          </cell>
          <cell r="D124">
            <v>115</v>
          </cell>
          <cell r="E124">
            <v>17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0.70588235294117652</v>
          </cell>
          <cell r="X124">
            <v>1</v>
          </cell>
          <cell r="Y124">
            <v>1</v>
          </cell>
          <cell r="Z124">
            <v>1</v>
          </cell>
          <cell r="AA124">
            <v>1</v>
          </cell>
          <cell r="AB124">
            <v>1</v>
          </cell>
          <cell r="AC124">
            <v>1</v>
          </cell>
          <cell r="AD124">
            <v>1</v>
          </cell>
          <cell r="AE124">
            <v>1</v>
          </cell>
          <cell r="AF124">
            <v>1</v>
          </cell>
          <cell r="AG124">
            <v>1</v>
          </cell>
          <cell r="AH124">
            <v>1</v>
          </cell>
          <cell r="AI124">
            <v>1</v>
          </cell>
          <cell r="AJ124">
            <v>1</v>
          </cell>
          <cell r="AK124">
            <v>1</v>
          </cell>
          <cell r="AL124">
            <v>1</v>
          </cell>
          <cell r="AM124">
            <v>1</v>
          </cell>
          <cell r="AN124">
            <v>1</v>
          </cell>
          <cell r="AO124" t="e">
            <v>#N/A</v>
          </cell>
        </row>
        <row r="125">
          <cell r="A125">
            <v>0</v>
          </cell>
          <cell r="B125" t="str">
            <v>2.2.1.1.3.3</v>
          </cell>
          <cell r="C125" t="str">
            <v>Excavation on the rocky ground by a bulldozer</v>
          </cell>
          <cell r="D125">
            <v>116</v>
          </cell>
          <cell r="E125">
            <v>201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1.9900497512437811E-2</v>
          </cell>
          <cell r="W125">
            <v>0.73134328358208955</v>
          </cell>
          <cell r="X125">
            <v>1</v>
          </cell>
          <cell r="Y125">
            <v>1</v>
          </cell>
          <cell r="Z125">
            <v>1</v>
          </cell>
          <cell r="AA125">
            <v>1</v>
          </cell>
          <cell r="AB125">
            <v>1</v>
          </cell>
          <cell r="AC125">
            <v>1</v>
          </cell>
          <cell r="AD125">
            <v>1</v>
          </cell>
          <cell r="AE125">
            <v>1</v>
          </cell>
          <cell r="AF125">
            <v>1</v>
          </cell>
          <cell r="AG125">
            <v>1</v>
          </cell>
          <cell r="AH125">
            <v>1</v>
          </cell>
          <cell r="AI125">
            <v>1</v>
          </cell>
          <cell r="AJ125">
            <v>1</v>
          </cell>
          <cell r="AK125">
            <v>1</v>
          </cell>
          <cell r="AL125">
            <v>1</v>
          </cell>
          <cell r="AM125">
            <v>1</v>
          </cell>
          <cell r="AN125">
            <v>1</v>
          </cell>
          <cell r="AO125" t="e">
            <v>#N/A</v>
          </cell>
        </row>
        <row r="126">
          <cell r="A126">
            <v>0</v>
          </cell>
          <cell r="B126" t="str">
            <v>2.2.1.1.3.3.1</v>
          </cell>
          <cell r="C126" t="str">
            <v>Excavation</v>
          </cell>
          <cell r="D126">
            <v>117</v>
          </cell>
          <cell r="E126">
            <v>180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2.2222222222222223E-2</v>
          </cell>
          <cell r="W126">
            <v>0.72777777777777775</v>
          </cell>
          <cell r="X126">
            <v>1</v>
          </cell>
          <cell r="Y126">
            <v>1</v>
          </cell>
          <cell r="Z126">
            <v>1</v>
          </cell>
          <cell r="AA126">
            <v>1</v>
          </cell>
          <cell r="AB126">
            <v>1</v>
          </cell>
          <cell r="AC126">
            <v>1</v>
          </cell>
          <cell r="AD126">
            <v>1</v>
          </cell>
          <cell r="AE126">
            <v>1</v>
          </cell>
          <cell r="AF126">
            <v>1</v>
          </cell>
          <cell r="AG126">
            <v>1</v>
          </cell>
          <cell r="AH126">
            <v>1</v>
          </cell>
          <cell r="AI126">
            <v>1</v>
          </cell>
          <cell r="AJ126">
            <v>1</v>
          </cell>
          <cell r="AK126">
            <v>1</v>
          </cell>
          <cell r="AL126">
            <v>1</v>
          </cell>
          <cell r="AM126">
            <v>1</v>
          </cell>
          <cell r="AN126">
            <v>1</v>
          </cell>
          <cell r="AO126" t="e">
            <v>#N/A</v>
          </cell>
        </row>
        <row r="127">
          <cell r="A127">
            <v>0</v>
          </cell>
          <cell r="B127" t="str">
            <v>2.2.1.1.3.3.2</v>
          </cell>
          <cell r="C127" t="str">
            <v>Moving To Outsite</v>
          </cell>
          <cell r="D127">
            <v>118</v>
          </cell>
          <cell r="E127">
            <v>16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0.75</v>
          </cell>
          <cell r="X127">
            <v>1</v>
          </cell>
          <cell r="Y127">
            <v>1</v>
          </cell>
          <cell r="Z127">
            <v>1</v>
          </cell>
          <cell r="AA127">
            <v>1</v>
          </cell>
          <cell r="AB127">
            <v>1</v>
          </cell>
          <cell r="AC127">
            <v>1</v>
          </cell>
          <cell r="AD127">
            <v>1</v>
          </cell>
          <cell r="AE127">
            <v>1</v>
          </cell>
          <cell r="AF127">
            <v>1</v>
          </cell>
          <cell r="AG127">
            <v>1</v>
          </cell>
          <cell r="AH127">
            <v>1</v>
          </cell>
          <cell r="AI127">
            <v>1</v>
          </cell>
          <cell r="AJ127">
            <v>1</v>
          </cell>
          <cell r="AK127">
            <v>1</v>
          </cell>
          <cell r="AL127">
            <v>1</v>
          </cell>
          <cell r="AM127">
            <v>1</v>
          </cell>
          <cell r="AN127">
            <v>1</v>
          </cell>
          <cell r="AO127" t="e">
            <v>#N/A</v>
          </cell>
        </row>
        <row r="128">
          <cell r="A128">
            <v>0</v>
          </cell>
          <cell r="B128" t="str">
            <v>2.2.1.1.3.3.3</v>
          </cell>
          <cell r="C128" t="str">
            <v>Flat Soil After Moving</v>
          </cell>
          <cell r="D128">
            <v>119</v>
          </cell>
          <cell r="E128">
            <v>5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0.8</v>
          </cell>
          <cell r="X128">
            <v>1</v>
          </cell>
          <cell r="Y128">
            <v>1</v>
          </cell>
          <cell r="Z128">
            <v>1</v>
          </cell>
          <cell r="AA128">
            <v>1</v>
          </cell>
          <cell r="AB128">
            <v>1</v>
          </cell>
          <cell r="AC128">
            <v>1</v>
          </cell>
          <cell r="AD128">
            <v>1</v>
          </cell>
          <cell r="AE128">
            <v>1</v>
          </cell>
          <cell r="AF128">
            <v>1</v>
          </cell>
          <cell r="AG128">
            <v>1</v>
          </cell>
          <cell r="AH128">
            <v>1</v>
          </cell>
          <cell r="AI128">
            <v>1</v>
          </cell>
          <cell r="AJ128">
            <v>1</v>
          </cell>
          <cell r="AK128">
            <v>1</v>
          </cell>
          <cell r="AL128">
            <v>1</v>
          </cell>
          <cell r="AM128">
            <v>1</v>
          </cell>
          <cell r="AN128">
            <v>1</v>
          </cell>
          <cell r="AO128" t="e">
            <v>#N/A</v>
          </cell>
        </row>
        <row r="129">
          <cell r="A129">
            <v>0</v>
          </cell>
          <cell r="B129" t="str">
            <v>2.2.1.1.3.4</v>
          </cell>
          <cell r="C129" t="str">
            <v>Excavation on the rocky ground by a Hydrolic Hammer</v>
          </cell>
          <cell r="D129">
            <v>120</v>
          </cell>
          <cell r="E129">
            <v>194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2.0618556701030927E-2</v>
          </cell>
          <cell r="W129">
            <v>0.73195876288659789</v>
          </cell>
          <cell r="X129">
            <v>1</v>
          </cell>
          <cell r="Y129">
            <v>1</v>
          </cell>
          <cell r="Z129">
            <v>1</v>
          </cell>
          <cell r="AA129">
            <v>1</v>
          </cell>
          <cell r="AB129">
            <v>1</v>
          </cell>
          <cell r="AC129">
            <v>1</v>
          </cell>
          <cell r="AD129">
            <v>1</v>
          </cell>
          <cell r="AE129">
            <v>1</v>
          </cell>
          <cell r="AF129">
            <v>1</v>
          </cell>
          <cell r="AG129">
            <v>1</v>
          </cell>
          <cell r="AH129">
            <v>1</v>
          </cell>
          <cell r="AI129">
            <v>1</v>
          </cell>
          <cell r="AJ129">
            <v>1</v>
          </cell>
          <cell r="AK129">
            <v>1</v>
          </cell>
          <cell r="AL129">
            <v>1</v>
          </cell>
          <cell r="AM129">
            <v>1</v>
          </cell>
          <cell r="AN129">
            <v>1</v>
          </cell>
          <cell r="AO129" t="e">
            <v>#N/A</v>
          </cell>
        </row>
        <row r="130">
          <cell r="A130">
            <v>0</v>
          </cell>
          <cell r="B130" t="str">
            <v>2.2.1.1.3.4.1</v>
          </cell>
          <cell r="C130" t="str">
            <v>Excavation</v>
          </cell>
          <cell r="D130">
            <v>121</v>
          </cell>
          <cell r="E130">
            <v>173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1.7341040462427744E-2</v>
          </cell>
          <cell r="W130">
            <v>0.72832369942196529</v>
          </cell>
          <cell r="X130">
            <v>1</v>
          </cell>
          <cell r="Y130">
            <v>1</v>
          </cell>
          <cell r="Z130">
            <v>1</v>
          </cell>
          <cell r="AA130">
            <v>1</v>
          </cell>
          <cell r="AB130">
            <v>1</v>
          </cell>
          <cell r="AC130">
            <v>1</v>
          </cell>
          <cell r="AD130">
            <v>1</v>
          </cell>
          <cell r="AE130">
            <v>1</v>
          </cell>
          <cell r="AF130">
            <v>1</v>
          </cell>
          <cell r="AG130">
            <v>1</v>
          </cell>
          <cell r="AH130">
            <v>1</v>
          </cell>
          <cell r="AI130">
            <v>1</v>
          </cell>
          <cell r="AJ130">
            <v>1</v>
          </cell>
          <cell r="AK130">
            <v>1</v>
          </cell>
          <cell r="AL130">
            <v>1</v>
          </cell>
          <cell r="AM130">
            <v>1</v>
          </cell>
          <cell r="AN130">
            <v>1</v>
          </cell>
          <cell r="AO130" t="e">
            <v>#N/A</v>
          </cell>
        </row>
        <row r="131">
          <cell r="A131">
            <v>0</v>
          </cell>
          <cell r="B131" t="str">
            <v>2.2.1.1.3.4.2</v>
          </cell>
          <cell r="C131" t="str">
            <v>Moving To Outsite</v>
          </cell>
          <cell r="D131">
            <v>122</v>
          </cell>
          <cell r="E131">
            <v>16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0.75</v>
          </cell>
          <cell r="X131">
            <v>1</v>
          </cell>
          <cell r="Y131">
            <v>1</v>
          </cell>
          <cell r="Z131">
            <v>1</v>
          </cell>
          <cell r="AA131">
            <v>1</v>
          </cell>
          <cell r="AB131">
            <v>1</v>
          </cell>
          <cell r="AC131">
            <v>1</v>
          </cell>
          <cell r="AD131">
            <v>1</v>
          </cell>
          <cell r="AE131">
            <v>1</v>
          </cell>
          <cell r="AF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>
            <v>1</v>
          </cell>
          <cell r="AN131">
            <v>1</v>
          </cell>
          <cell r="AO131" t="e">
            <v>#N/A</v>
          </cell>
        </row>
        <row r="132">
          <cell r="A132">
            <v>0</v>
          </cell>
          <cell r="B132" t="str">
            <v>2.2.1.1.3.4.3</v>
          </cell>
          <cell r="C132" t="str">
            <v>Flat Soil After Moving</v>
          </cell>
          <cell r="D132">
            <v>123</v>
          </cell>
          <cell r="E132">
            <v>5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0.8</v>
          </cell>
          <cell r="X132">
            <v>1</v>
          </cell>
          <cell r="Y132">
            <v>1</v>
          </cell>
          <cell r="Z132">
            <v>1</v>
          </cell>
          <cell r="AA132">
            <v>1</v>
          </cell>
          <cell r="AB132">
            <v>1</v>
          </cell>
          <cell r="AC132">
            <v>1</v>
          </cell>
          <cell r="AD132">
            <v>1</v>
          </cell>
          <cell r="AE132">
            <v>1</v>
          </cell>
          <cell r="AF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>
            <v>1</v>
          </cell>
          <cell r="AN132">
            <v>1</v>
          </cell>
          <cell r="AO132" t="e">
            <v>#N/A</v>
          </cell>
        </row>
        <row r="133">
          <cell r="A133">
            <v>0</v>
          </cell>
          <cell r="B133" t="str">
            <v>2.2.1.1.3.5</v>
          </cell>
          <cell r="C133" t="str">
            <v>Filing</v>
          </cell>
          <cell r="D133">
            <v>124</v>
          </cell>
          <cell r="E133">
            <v>170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5.8823529411764705E-3</v>
          </cell>
          <cell r="AC133">
            <v>0.27058823529411763</v>
          </cell>
          <cell r="AD133">
            <v>0.91764705882352937</v>
          </cell>
          <cell r="AE133">
            <v>1</v>
          </cell>
          <cell r="AF133">
            <v>1</v>
          </cell>
          <cell r="AG133">
            <v>1</v>
          </cell>
          <cell r="AH133">
            <v>1</v>
          </cell>
          <cell r="AI133">
            <v>1</v>
          </cell>
          <cell r="AJ133">
            <v>1</v>
          </cell>
          <cell r="AK133">
            <v>1</v>
          </cell>
          <cell r="AL133">
            <v>1</v>
          </cell>
          <cell r="AM133">
            <v>1</v>
          </cell>
          <cell r="AN133">
            <v>1</v>
          </cell>
          <cell r="AO133" t="e">
            <v>#N/A</v>
          </cell>
        </row>
        <row r="134">
          <cell r="A134">
            <v>0</v>
          </cell>
          <cell r="B134" t="str">
            <v>2.2.1.1.3.5.1</v>
          </cell>
          <cell r="C134" t="str">
            <v>Filing</v>
          </cell>
          <cell r="D134">
            <v>125</v>
          </cell>
          <cell r="E134">
            <v>170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5.8823529411764705E-3</v>
          </cell>
          <cell r="AC134">
            <v>0.27058823529411763</v>
          </cell>
          <cell r="AD134">
            <v>0.91764705882352937</v>
          </cell>
          <cell r="AE134">
            <v>1</v>
          </cell>
          <cell r="AF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>
            <v>1</v>
          </cell>
          <cell r="AN134">
            <v>1</v>
          </cell>
          <cell r="AO134" t="e">
            <v>#N/A</v>
          </cell>
        </row>
        <row r="135">
          <cell r="A135">
            <v>0</v>
          </cell>
          <cell r="B135" t="str">
            <v>2.2.1.1.3.6</v>
          </cell>
          <cell r="C135" t="str">
            <v>Site Grading &amp; Compaction</v>
          </cell>
          <cell r="D135">
            <v>126</v>
          </cell>
          <cell r="E135">
            <v>186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0.26881720430107525</v>
          </cell>
          <cell r="AF135">
            <v>1</v>
          </cell>
          <cell r="AG135">
            <v>1</v>
          </cell>
          <cell r="AH135">
            <v>1</v>
          </cell>
          <cell r="AI135">
            <v>1</v>
          </cell>
          <cell r="AJ135">
            <v>1</v>
          </cell>
          <cell r="AK135">
            <v>1</v>
          </cell>
          <cell r="AL135">
            <v>1</v>
          </cell>
          <cell r="AM135">
            <v>1</v>
          </cell>
          <cell r="AN135">
            <v>1</v>
          </cell>
          <cell r="AO135" t="e">
            <v>#N/A</v>
          </cell>
        </row>
        <row r="136">
          <cell r="A136">
            <v>0</v>
          </cell>
          <cell r="B136" t="str">
            <v>2.2.1.1.3.6.1</v>
          </cell>
          <cell r="C136" t="str">
            <v>Site Grading &amp; Compaction</v>
          </cell>
          <cell r="D136">
            <v>127</v>
          </cell>
          <cell r="E136">
            <v>186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0.26881720430107525</v>
          </cell>
          <cell r="AF136">
            <v>1</v>
          </cell>
          <cell r="AG136">
            <v>1</v>
          </cell>
          <cell r="AH136">
            <v>1</v>
          </cell>
          <cell r="AI136">
            <v>1</v>
          </cell>
          <cell r="AJ136">
            <v>1</v>
          </cell>
          <cell r="AK136">
            <v>1</v>
          </cell>
          <cell r="AL136">
            <v>1</v>
          </cell>
          <cell r="AM136">
            <v>1</v>
          </cell>
          <cell r="AN136">
            <v>1</v>
          </cell>
          <cell r="AO136" t="e">
            <v>#N/A</v>
          </cell>
        </row>
        <row r="137">
          <cell r="A137">
            <v>0</v>
          </cell>
          <cell r="B137" t="str">
            <v>2.2.1.1.3.7</v>
          </cell>
          <cell r="C137" t="str">
            <v>Flooding Control</v>
          </cell>
          <cell r="D137">
            <v>128</v>
          </cell>
          <cell r="E137">
            <v>47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1</v>
          </cell>
          <cell r="AH137">
            <v>1</v>
          </cell>
          <cell r="AI137">
            <v>1</v>
          </cell>
          <cell r="AJ137">
            <v>1</v>
          </cell>
          <cell r="AK137">
            <v>1</v>
          </cell>
          <cell r="AL137">
            <v>1</v>
          </cell>
          <cell r="AM137">
            <v>1</v>
          </cell>
          <cell r="AN137">
            <v>1</v>
          </cell>
          <cell r="AO137" t="e">
            <v>#N/A</v>
          </cell>
        </row>
        <row r="138">
          <cell r="A138">
            <v>0</v>
          </cell>
          <cell r="B138" t="str">
            <v>2.2.1.1.3.7.1</v>
          </cell>
          <cell r="C138" t="str">
            <v>Flooding Control</v>
          </cell>
          <cell r="D138">
            <v>129</v>
          </cell>
          <cell r="E138">
            <v>47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1</v>
          </cell>
          <cell r="AH138">
            <v>1</v>
          </cell>
          <cell r="AI138">
            <v>1</v>
          </cell>
          <cell r="AJ138">
            <v>1</v>
          </cell>
          <cell r="AK138">
            <v>1</v>
          </cell>
          <cell r="AL138">
            <v>1</v>
          </cell>
          <cell r="AM138">
            <v>1</v>
          </cell>
          <cell r="AN138">
            <v>1</v>
          </cell>
          <cell r="AO138" t="e">
            <v>#N/A</v>
          </cell>
        </row>
        <row r="139">
          <cell r="A139">
            <v>0</v>
          </cell>
          <cell r="B139" t="str">
            <v>2.2.1.1.4</v>
          </cell>
          <cell r="C139" t="str">
            <v>Access Road and Ramp No.03</v>
          </cell>
          <cell r="D139">
            <v>130</v>
          </cell>
          <cell r="E139">
            <v>1794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2.1181716833890748E-2</v>
          </cell>
          <cell r="X139">
            <v>0.21460423634336678</v>
          </cell>
          <cell r="Y139">
            <v>0.72073578595317722</v>
          </cell>
          <cell r="Z139">
            <v>0.73522853957636569</v>
          </cell>
          <cell r="AA139">
            <v>0.73522853957636569</v>
          </cell>
          <cell r="AB139">
            <v>0.73578595317725748</v>
          </cell>
          <cell r="AC139">
            <v>0.76532887402452621</v>
          </cell>
          <cell r="AD139">
            <v>0.83835005574136012</v>
          </cell>
          <cell r="AE139">
            <v>0.88015607580824973</v>
          </cell>
          <cell r="AF139">
            <v>0.96934225195094759</v>
          </cell>
          <cell r="AG139">
            <v>1</v>
          </cell>
          <cell r="AH139">
            <v>1</v>
          </cell>
          <cell r="AI139">
            <v>1</v>
          </cell>
          <cell r="AJ139">
            <v>1</v>
          </cell>
          <cell r="AK139">
            <v>1</v>
          </cell>
          <cell r="AL139">
            <v>1</v>
          </cell>
          <cell r="AM139">
            <v>1</v>
          </cell>
          <cell r="AN139">
            <v>1</v>
          </cell>
          <cell r="AO139" t="e">
            <v>#N/A</v>
          </cell>
        </row>
        <row r="140">
          <cell r="A140">
            <v>0</v>
          </cell>
          <cell r="B140" t="str">
            <v>2.2.1.1.4.1</v>
          </cell>
          <cell r="C140" t="str">
            <v>First Leyer Cutting</v>
          </cell>
          <cell r="D140">
            <v>131</v>
          </cell>
          <cell r="E140">
            <v>40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0.95</v>
          </cell>
          <cell r="X140">
            <v>1</v>
          </cell>
          <cell r="Y140">
            <v>1</v>
          </cell>
          <cell r="Z140">
            <v>1</v>
          </cell>
          <cell r="AA140">
            <v>1</v>
          </cell>
          <cell r="AB140">
            <v>1</v>
          </cell>
          <cell r="AC140">
            <v>1</v>
          </cell>
          <cell r="AD140">
            <v>1</v>
          </cell>
          <cell r="AE140">
            <v>1</v>
          </cell>
          <cell r="AF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>
            <v>1</v>
          </cell>
          <cell r="AN140">
            <v>1</v>
          </cell>
          <cell r="AO140" t="e">
            <v>#N/A</v>
          </cell>
        </row>
        <row r="141">
          <cell r="A141">
            <v>0</v>
          </cell>
          <cell r="B141" t="str">
            <v>2.2.1.1.4.1.1</v>
          </cell>
          <cell r="C141" t="str">
            <v>First Leyer Cutting</v>
          </cell>
          <cell r="D141">
            <v>132</v>
          </cell>
          <cell r="E141">
            <v>40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0.95</v>
          </cell>
          <cell r="X141">
            <v>1</v>
          </cell>
          <cell r="Y141">
            <v>1</v>
          </cell>
          <cell r="Z141">
            <v>1</v>
          </cell>
          <cell r="AA141">
            <v>1</v>
          </cell>
          <cell r="AB141">
            <v>1</v>
          </cell>
          <cell r="AC141">
            <v>1</v>
          </cell>
          <cell r="AD141">
            <v>1</v>
          </cell>
          <cell r="AE141">
            <v>1</v>
          </cell>
          <cell r="AF141">
            <v>1</v>
          </cell>
          <cell r="AG141">
            <v>1</v>
          </cell>
          <cell r="AH141">
            <v>1</v>
          </cell>
          <cell r="AI141">
            <v>1</v>
          </cell>
          <cell r="AJ141">
            <v>1</v>
          </cell>
          <cell r="AK141">
            <v>1</v>
          </cell>
          <cell r="AL141">
            <v>1</v>
          </cell>
          <cell r="AM141">
            <v>1</v>
          </cell>
          <cell r="AN141">
            <v>1</v>
          </cell>
          <cell r="AO141" t="e">
            <v>#N/A</v>
          </cell>
        </row>
        <row r="142">
          <cell r="A142">
            <v>0</v>
          </cell>
          <cell r="B142" t="str">
            <v>2.2.1.1.4.2</v>
          </cell>
          <cell r="C142" t="str">
            <v>Excavation of Soil</v>
          </cell>
          <cell r="D142">
            <v>133</v>
          </cell>
          <cell r="E142">
            <v>813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0.27060270602706027</v>
          </cell>
          <cell r="Y142">
            <v>0.98031980319803202</v>
          </cell>
          <cell r="Z142">
            <v>1</v>
          </cell>
          <cell r="AA142">
            <v>1</v>
          </cell>
          <cell r="AB142">
            <v>1</v>
          </cell>
          <cell r="AC142">
            <v>1</v>
          </cell>
          <cell r="AD142">
            <v>1</v>
          </cell>
          <cell r="AE142">
            <v>1</v>
          </cell>
          <cell r="AF142">
            <v>1</v>
          </cell>
          <cell r="AG142">
            <v>1</v>
          </cell>
          <cell r="AH142">
            <v>1</v>
          </cell>
          <cell r="AI142">
            <v>1</v>
          </cell>
          <cell r="AJ142">
            <v>1</v>
          </cell>
          <cell r="AK142">
            <v>1</v>
          </cell>
          <cell r="AL142">
            <v>1</v>
          </cell>
          <cell r="AM142">
            <v>1</v>
          </cell>
          <cell r="AN142">
            <v>1</v>
          </cell>
          <cell r="AO142" t="e">
            <v>#N/A</v>
          </cell>
        </row>
        <row r="143">
          <cell r="A143">
            <v>0</v>
          </cell>
          <cell r="B143" t="str">
            <v>2.2.1.1.4.2.1</v>
          </cell>
          <cell r="C143" t="str">
            <v>Excavation</v>
          </cell>
          <cell r="D143">
            <v>134</v>
          </cell>
          <cell r="E143">
            <v>725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0.27034482758620687</v>
          </cell>
          <cell r="Y143">
            <v>0.9806896551724138</v>
          </cell>
          <cell r="Z143">
            <v>1</v>
          </cell>
          <cell r="AA143">
            <v>1</v>
          </cell>
          <cell r="AB143">
            <v>1</v>
          </cell>
          <cell r="AC143">
            <v>1</v>
          </cell>
          <cell r="AD143">
            <v>1</v>
          </cell>
          <cell r="AE143">
            <v>1</v>
          </cell>
          <cell r="AF143">
            <v>1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>
            <v>1</v>
          </cell>
          <cell r="AN143">
            <v>1</v>
          </cell>
          <cell r="AO143" t="e">
            <v>#N/A</v>
          </cell>
        </row>
        <row r="144">
          <cell r="A144">
            <v>0</v>
          </cell>
          <cell r="B144" t="str">
            <v>2.2.1.1.4.2.2</v>
          </cell>
          <cell r="C144" t="str">
            <v>Moving To Outsite</v>
          </cell>
          <cell r="D144">
            <v>135</v>
          </cell>
          <cell r="E144">
            <v>68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0.26470588235294118</v>
          </cell>
          <cell r="Y144">
            <v>0.98529411764705888</v>
          </cell>
          <cell r="Z144">
            <v>1</v>
          </cell>
          <cell r="AA144">
            <v>1</v>
          </cell>
          <cell r="AB144">
            <v>1</v>
          </cell>
          <cell r="AC144">
            <v>1</v>
          </cell>
          <cell r="AD144">
            <v>1</v>
          </cell>
          <cell r="AE144">
            <v>1</v>
          </cell>
          <cell r="AF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>
            <v>1</v>
          </cell>
          <cell r="AN144">
            <v>1</v>
          </cell>
          <cell r="AO144" t="e">
            <v>#N/A</v>
          </cell>
        </row>
        <row r="145">
          <cell r="A145">
            <v>0</v>
          </cell>
          <cell r="B145" t="str">
            <v>2.2.1.1.4.2.3</v>
          </cell>
          <cell r="C145" t="str">
            <v>Flat Soil After Moving</v>
          </cell>
          <cell r="D145">
            <v>136</v>
          </cell>
          <cell r="E145">
            <v>20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0.25</v>
          </cell>
          <cell r="Y145">
            <v>1</v>
          </cell>
          <cell r="Z145">
            <v>1</v>
          </cell>
          <cell r="AA145">
            <v>1</v>
          </cell>
          <cell r="AB145">
            <v>1</v>
          </cell>
          <cell r="AC145">
            <v>1</v>
          </cell>
          <cell r="AD145">
            <v>1</v>
          </cell>
          <cell r="AE145">
            <v>1</v>
          </cell>
          <cell r="AF145">
            <v>1</v>
          </cell>
          <cell r="AG145">
            <v>1</v>
          </cell>
          <cell r="AH145">
            <v>1</v>
          </cell>
          <cell r="AI145">
            <v>1</v>
          </cell>
          <cell r="AJ145">
            <v>1</v>
          </cell>
          <cell r="AK145">
            <v>1</v>
          </cell>
          <cell r="AL145">
            <v>1</v>
          </cell>
          <cell r="AM145">
            <v>1</v>
          </cell>
          <cell r="AN145">
            <v>1</v>
          </cell>
          <cell r="AO145" t="e">
            <v>#N/A</v>
          </cell>
        </row>
        <row r="146">
          <cell r="A146">
            <v>0</v>
          </cell>
          <cell r="B146" t="str">
            <v>2.2.1.1.4.3</v>
          </cell>
          <cell r="C146" t="str">
            <v>Excavation on the rocky ground by a bulldozer</v>
          </cell>
          <cell r="D146">
            <v>137</v>
          </cell>
          <cell r="E146">
            <v>237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0.27004219409282698</v>
          </cell>
          <cell r="Y146">
            <v>0.97890295358649793</v>
          </cell>
          <cell r="Z146">
            <v>1</v>
          </cell>
          <cell r="AA146">
            <v>1</v>
          </cell>
          <cell r="AB146">
            <v>1</v>
          </cell>
          <cell r="AC146">
            <v>1</v>
          </cell>
          <cell r="AD146">
            <v>1</v>
          </cell>
          <cell r="AE146">
            <v>1</v>
          </cell>
          <cell r="AF146">
            <v>1</v>
          </cell>
          <cell r="AG146">
            <v>1</v>
          </cell>
          <cell r="AH146">
            <v>1</v>
          </cell>
          <cell r="AI146">
            <v>1</v>
          </cell>
          <cell r="AJ146">
            <v>1</v>
          </cell>
          <cell r="AK146">
            <v>1</v>
          </cell>
          <cell r="AL146">
            <v>1</v>
          </cell>
          <cell r="AM146">
            <v>1</v>
          </cell>
          <cell r="AN146">
            <v>1</v>
          </cell>
          <cell r="AO146" t="e">
            <v>#N/A</v>
          </cell>
        </row>
        <row r="147">
          <cell r="A147">
            <v>0</v>
          </cell>
          <cell r="B147" t="str">
            <v>2.2.1.1.4.3.1</v>
          </cell>
          <cell r="C147" t="str">
            <v>Excavation</v>
          </cell>
          <cell r="D147">
            <v>138</v>
          </cell>
          <cell r="E147">
            <v>212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0.26886792452830188</v>
          </cell>
          <cell r="Y147">
            <v>0.98113207547169812</v>
          </cell>
          <cell r="Z147">
            <v>1</v>
          </cell>
          <cell r="AA147">
            <v>1</v>
          </cell>
          <cell r="AB147">
            <v>1</v>
          </cell>
          <cell r="AC147">
            <v>1</v>
          </cell>
          <cell r="AD147">
            <v>1</v>
          </cell>
          <cell r="AE147">
            <v>1</v>
          </cell>
          <cell r="AF147">
            <v>1</v>
          </cell>
          <cell r="AG147">
            <v>1</v>
          </cell>
          <cell r="AH147">
            <v>1</v>
          </cell>
          <cell r="AI147">
            <v>1</v>
          </cell>
          <cell r="AJ147">
            <v>1</v>
          </cell>
          <cell r="AK147">
            <v>1</v>
          </cell>
          <cell r="AL147">
            <v>1</v>
          </cell>
          <cell r="AM147">
            <v>1</v>
          </cell>
          <cell r="AN147">
            <v>1</v>
          </cell>
          <cell r="AO147" t="e">
            <v>#N/A</v>
          </cell>
        </row>
        <row r="148">
          <cell r="A148">
            <v>0</v>
          </cell>
          <cell r="B148" t="str">
            <v>2.2.1.1.4.3.2</v>
          </cell>
          <cell r="C148" t="str">
            <v>Moving To Outsite</v>
          </cell>
          <cell r="D148">
            <v>139</v>
          </cell>
          <cell r="E148">
            <v>19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0.26315789473684209</v>
          </cell>
          <cell r="Y148">
            <v>1</v>
          </cell>
          <cell r="Z148">
            <v>1</v>
          </cell>
          <cell r="AA148">
            <v>1</v>
          </cell>
          <cell r="AB148">
            <v>1</v>
          </cell>
          <cell r="AC148">
            <v>1</v>
          </cell>
          <cell r="AD148">
            <v>1</v>
          </cell>
          <cell r="AE148">
            <v>1</v>
          </cell>
          <cell r="AF148">
            <v>1</v>
          </cell>
          <cell r="AG148">
            <v>1</v>
          </cell>
          <cell r="AH148">
            <v>1</v>
          </cell>
          <cell r="AI148">
            <v>1</v>
          </cell>
          <cell r="AJ148">
            <v>1</v>
          </cell>
          <cell r="AK148">
            <v>1</v>
          </cell>
          <cell r="AL148">
            <v>1</v>
          </cell>
          <cell r="AM148">
            <v>1</v>
          </cell>
          <cell r="AN148">
            <v>1</v>
          </cell>
          <cell r="AO148" t="e">
            <v>#N/A</v>
          </cell>
        </row>
        <row r="149">
          <cell r="A149">
            <v>0</v>
          </cell>
          <cell r="B149" t="str">
            <v>2.2.1.1.4.3.3</v>
          </cell>
          <cell r="C149" t="str">
            <v>Flat Soil After Moving</v>
          </cell>
          <cell r="D149">
            <v>140</v>
          </cell>
          <cell r="E149">
            <v>6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0.33333333333333331</v>
          </cell>
          <cell r="Y149">
            <v>1</v>
          </cell>
          <cell r="Z149">
            <v>1</v>
          </cell>
          <cell r="AA149">
            <v>1</v>
          </cell>
          <cell r="AB149">
            <v>1</v>
          </cell>
          <cell r="AC149">
            <v>1</v>
          </cell>
          <cell r="AD149">
            <v>1</v>
          </cell>
          <cell r="AE149">
            <v>1</v>
          </cell>
          <cell r="AF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>
            <v>1</v>
          </cell>
          <cell r="AN149">
            <v>1</v>
          </cell>
          <cell r="AO149" t="e">
            <v>#N/A</v>
          </cell>
        </row>
        <row r="150">
          <cell r="A150">
            <v>0</v>
          </cell>
          <cell r="B150" t="str">
            <v>2.2.1.1.4.4</v>
          </cell>
          <cell r="C150" t="str">
            <v>Excavation on the rocky ground by a Hydrolic Hammer</v>
          </cell>
          <cell r="D150">
            <v>141</v>
          </cell>
          <cell r="E150">
            <v>229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0.27074235807860264</v>
          </cell>
          <cell r="Y150">
            <v>0.97816593886462877</v>
          </cell>
          <cell r="Z150">
            <v>1</v>
          </cell>
          <cell r="AA150">
            <v>1</v>
          </cell>
          <cell r="AB150">
            <v>1</v>
          </cell>
          <cell r="AC150">
            <v>1</v>
          </cell>
          <cell r="AD150">
            <v>1</v>
          </cell>
          <cell r="AE150">
            <v>1</v>
          </cell>
          <cell r="AF150">
            <v>1</v>
          </cell>
          <cell r="AG150">
            <v>1</v>
          </cell>
          <cell r="AH150">
            <v>1</v>
          </cell>
          <cell r="AI150">
            <v>1</v>
          </cell>
          <cell r="AJ150">
            <v>1</v>
          </cell>
          <cell r="AK150">
            <v>1</v>
          </cell>
          <cell r="AL150">
            <v>1</v>
          </cell>
          <cell r="AM150">
            <v>1</v>
          </cell>
          <cell r="AN150">
            <v>1</v>
          </cell>
          <cell r="AO150" t="e">
            <v>#N/A</v>
          </cell>
        </row>
        <row r="151">
          <cell r="A151">
            <v>0</v>
          </cell>
          <cell r="B151" t="str">
            <v>2.2.1.1.4.4.1</v>
          </cell>
          <cell r="C151" t="str">
            <v>Excavation</v>
          </cell>
          <cell r="D151">
            <v>142</v>
          </cell>
          <cell r="E151">
            <v>204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0.26960784313725489</v>
          </cell>
          <cell r="Y151">
            <v>0.98039215686274506</v>
          </cell>
          <cell r="Z151">
            <v>1</v>
          </cell>
          <cell r="AA151">
            <v>1</v>
          </cell>
          <cell r="AB151">
            <v>1</v>
          </cell>
          <cell r="AC151">
            <v>1</v>
          </cell>
          <cell r="AD151">
            <v>1</v>
          </cell>
          <cell r="AE151">
            <v>1</v>
          </cell>
          <cell r="AF151">
            <v>1</v>
          </cell>
          <cell r="AG151">
            <v>1</v>
          </cell>
          <cell r="AH151">
            <v>1</v>
          </cell>
          <cell r="AI151">
            <v>1</v>
          </cell>
          <cell r="AJ151">
            <v>1</v>
          </cell>
          <cell r="AK151">
            <v>1</v>
          </cell>
          <cell r="AL151">
            <v>1</v>
          </cell>
          <cell r="AM151">
            <v>1</v>
          </cell>
          <cell r="AN151">
            <v>1</v>
          </cell>
          <cell r="AO151" t="e">
            <v>#N/A</v>
          </cell>
        </row>
        <row r="152">
          <cell r="A152">
            <v>0</v>
          </cell>
          <cell r="B152" t="str">
            <v>2.2.1.1.4.4.2</v>
          </cell>
          <cell r="C152" t="str">
            <v>Moving To Outsite</v>
          </cell>
          <cell r="D152">
            <v>143</v>
          </cell>
          <cell r="E152">
            <v>19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0.26315789473684209</v>
          </cell>
          <cell r="Y152">
            <v>1</v>
          </cell>
          <cell r="Z152">
            <v>1</v>
          </cell>
          <cell r="AA152">
            <v>1</v>
          </cell>
          <cell r="AB152">
            <v>1</v>
          </cell>
          <cell r="AC152">
            <v>1</v>
          </cell>
          <cell r="AD152">
            <v>1</v>
          </cell>
          <cell r="AE152">
            <v>1</v>
          </cell>
          <cell r="AF152">
            <v>1</v>
          </cell>
          <cell r="AG152">
            <v>1</v>
          </cell>
          <cell r="AH152">
            <v>1</v>
          </cell>
          <cell r="AI152">
            <v>1</v>
          </cell>
          <cell r="AJ152">
            <v>1</v>
          </cell>
          <cell r="AK152">
            <v>1</v>
          </cell>
          <cell r="AL152">
            <v>1</v>
          </cell>
          <cell r="AM152">
            <v>1</v>
          </cell>
          <cell r="AN152">
            <v>1</v>
          </cell>
          <cell r="AO152" t="e">
            <v>#N/A</v>
          </cell>
        </row>
        <row r="153">
          <cell r="A153">
            <v>0</v>
          </cell>
          <cell r="B153" t="str">
            <v>2.2.1.1.4.4.3</v>
          </cell>
          <cell r="C153" t="str">
            <v>Flat Soil After Moving</v>
          </cell>
          <cell r="D153">
            <v>144</v>
          </cell>
          <cell r="E153">
            <v>6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0.33333333333333331</v>
          </cell>
          <cell r="Y153">
            <v>1</v>
          </cell>
          <cell r="Z153">
            <v>1</v>
          </cell>
          <cell r="AA153">
            <v>1</v>
          </cell>
          <cell r="AB153">
            <v>1</v>
          </cell>
          <cell r="AC153">
            <v>1</v>
          </cell>
          <cell r="AD153">
            <v>1</v>
          </cell>
          <cell r="AE153">
            <v>1</v>
          </cell>
          <cell r="AF153">
            <v>1</v>
          </cell>
          <cell r="AG153">
            <v>1</v>
          </cell>
          <cell r="AH153">
            <v>1</v>
          </cell>
          <cell r="AI153">
            <v>1</v>
          </cell>
          <cell r="AJ153">
            <v>1</v>
          </cell>
          <cell r="AK153">
            <v>1</v>
          </cell>
          <cell r="AL153">
            <v>1</v>
          </cell>
          <cell r="AM153">
            <v>1</v>
          </cell>
          <cell r="AN153">
            <v>1</v>
          </cell>
          <cell r="AO153" t="e">
            <v>#N/A</v>
          </cell>
        </row>
        <row r="154">
          <cell r="A154">
            <v>0</v>
          </cell>
          <cell r="B154" t="str">
            <v>2.2.1.1.4.5</v>
          </cell>
          <cell r="C154" t="str">
            <v>Filing</v>
          </cell>
          <cell r="D154">
            <v>145</v>
          </cell>
          <cell r="E154">
            <v>201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4.9751243781094526E-3</v>
          </cell>
          <cell r="AC154">
            <v>0.26865671641791045</v>
          </cell>
          <cell r="AD154">
            <v>0.92039800995024879</v>
          </cell>
          <cell r="AE154">
            <v>1</v>
          </cell>
          <cell r="AF154">
            <v>1</v>
          </cell>
          <cell r="AG154">
            <v>1</v>
          </cell>
          <cell r="AH154">
            <v>1</v>
          </cell>
          <cell r="AI154">
            <v>1</v>
          </cell>
          <cell r="AJ154">
            <v>1</v>
          </cell>
          <cell r="AK154">
            <v>1</v>
          </cell>
          <cell r="AL154">
            <v>1</v>
          </cell>
          <cell r="AM154">
            <v>1</v>
          </cell>
          <cell r="AN154">
            <v>1</v>
          </cell>
          <cell r="AO154" t="e">
            <v>#N/A</v>
          </cell>
        </row>
        <row r="155">
          <cell r="A155">
            <v>0</v>
          </cell>
          <cell r="B155" t="str">
            <v>2.2.1.1.4.5.1</v>
          </cell>
          <cell r="C155" t="str">
            <v>Filing</v>
          </cell>
          <cell r="D155">
            <v>146</v>
          </cell>
          <cell r="E155">
            <v>201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4.9751243781094526E-3</v>
          </cell>
          <cell r="AC155">
            <v>0.26865671641791045</v>
          </cell>
          <cell r="AD155">
            <v>0.92039800995024879</v>
          </cell>
          <cell r="AE155">
            <v>1</v>
          </cell>
          <cell r="AF155">
            <v>1</v>
          </cell>
          <cell r="AG155">
            <v>1</v>
          </cell>
          <cell r="AH155">
            <v>1</v>
          </cell>
          <cell r="AI155">
            <v>1</v>
          </cell>
          <cell r="AJ155">
            <v>1</v>
          </cell>
          <cell r="AK155">
            <v>1</v>
          </cell>
          <cell r="AL155">
            <v>1</v>
          </cell>
          <cell r="AM155">
            <v>1</v>
          </cell>
          <cell r="AN155">
            <v>1</v>
          </cell>
          <cell r="AO155" t="e">
            <v>#N/A</v>
          </cell>
        </row>
        <row r="156">
          <cell r="A156">
            <v>0</v>
          </cell>
          <cell r="B156" t="str">
            <v>2.2.1.1.4.6</v>
          </cell>
          <cell r="C156" t="str">
            <v>Site Grading &amp; Compaction</v>
          </cell>
          <cell r="D156">
            <v>147</v>
          </cell>
          <cell r="E156">
            <v>219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0.26940639269406391</v>
          </cell>
          <cell r="AF156">
            <v>1</v>
          </cell>
          <cell r="AG156">
            <v>1</v>
          </cell>
          <cell r="AH156">
            <v>1</v>
          </cell>
          <cell r="AI156">
            <v>1</v>
          </cell>
          <cell r="AJ156">
            <v>1</v>
          </cell>
          <cell r="AK156">
            <v>1</v>
          </cell>
          <cell r="AL156">
            <v>1</v>
          </cell>
          <cell r="AM156">
            <v>1</v>
          </cell>
          <cell r="AN156">
            <v>1</v>
          </cell>
          <cell r="AO156" t="e">
            <v>#N/A</v>
          </cell>
        </row>
        <row r="157">
          <cell r="A157">
            <v>0</v>
          </cell>
          <cell r="B157" t="str">
            <v>2.2.1.1.4.6.1</v>
          </cell>
          <cell r="C157" t="str">
            <v>Site Grading &amp; Compaction</v>
          </cell>
          <cell r="D157">
            <v>148</v>
          </cell>
          <cell r="E157">
            <v>219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0.26940639269406391</v>
          </cell>
          <cell r="AF157">
            <v>1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>
            <v>1</v>
          </cell>
          <cell r="AN157">
            <v>1</v>
          </cell>
          <cell r="AO157" t="e">
            <v>#N/A</v>
          </cell>
        </row>
        <row r="158">
          <cell r="A158">
            <v>0</v>
          </cell>
          <cell r="B158" t="str">
            <v>2.2.1.1.4.7</v>
          </cell>
          <cell r="C158" t="str">
            <v>Flooding Control</v>
          </cell>
          <cell r="D158">
            <v>149</v>
          </cell>
          <cell r="E158">
            <v>55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1</v>
          </cell>
          <cell r="AH158">
            <v>1</v>
          </cell>
          <cell r="AI158">
            <v>1</v>
          </cell>
          <cell r="AJ158">
            <v>1</v>
          </cell>
          <cell r="AK158">
            <v>1</v>
          </cell>
          <cell r="AL158">
            <v>1</v>
          </cell>
          <cell r="AM158">
            <v>1</v>
          </cell>
          <cell r="AN158">
            <v>1</v>
          </cell>
          <cell r="AO158" t="e">
            <v>#N/A</v>
          </cell>
        </row>
        <row r="159">
          <cell r="A159">
            <v>0</v>
          </cell>
          <cell r="B159" t="str">
            <v>2.2.1.1.4.7.1</v>
          </cell>
          <cell r="C159" t="str">
            <v>Flooding Control</v>
          </cell>
          <cell r="D159">
            <v>150</v>
          </cell>
          <cell r="E159">
            <v>55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1</v>
          </cell>
          <cell r="AH159">
            <v>1</v>
          </cell>
          <cell r="AI159">
            <v>1</v>
          </cell>
          <cell r="AJ159">
            <v>1</v>
          </cell>
          <cell r="AK159">
            <v>1</v>
          </cell>
          <cell r="AL159">
            <v>1</v>
          </cell>
          <cell r="AM159">
            <v>1</v>
          </cell>
          <cell r="AN159">
            <v>1</v>
          </cell>
          <cell r="AO159" t="e">
            <v>#N/A</v>
          </cell>
        </row>
        <row r="160">
          <cell r="A160">
            <v>0</v>
          </cell>
          <cell r="B160" t="str">
            <v>2.2.1.2</v>
          </cell>
          <cell r="C160" t="str">
            <v>Zone-2</v>
          </cell>
          <cell r="D160">
            <v>151</v>
          </cell>
          <cell r="E160">
            <v>9449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1.2064768758598793E-2</v>
          </cell>
          <cell r="AB160">
            <v>6.8049529050693197E-2</v>
          </cell>
          <cell r="AC160">
            <v>0.11958937453698804</v>
          </cell>
          <cell r="AD160">
            <v>0.23240554556037676</v>
          </cell>
          <cell r="AE160">
            <v>0.39072917769076093</v>
          </cell>
          <cell r="AF160">
            <v>0.53550640279394646</v>
          </cell>
          <cell r="AG160">
            <v>0.69594666102233038</v>
          </cell>
          <cell r="AH160">
            <v>0.78008254841782199</v>
          </cell>
          <cell r="AI160">
            <v>0.95766747804000418</v>
          </cell>
          <cell r="AJ160">
            <v>0.95766747804000418</v>
          </cell>
          <cell r="AK160">
            <v>1</v>
          </cell>
          <cell r="AL160">
            <v>1</v>
          </cell>
          <cell r="AM160">
            <v>1</v>
          </cell>
          <cell r="AN160">
            <v>1</v>
          </cell>
          <cell r="AO160" t="e">
            <v>#N/A</v>
          </cell>
        </row>
        <row r="161">
          <cell r="A161">
            <v>0</v>
          </cell>
          <cell r="B161" t="str">
            <v>2.2.1.2.1</v>
          </cell>
          <cell r="C161" t="str">
            <v>Access Road and Ramp No.01</v>
          </cell>
          <cell r="D161">
            <v>152</v>
          </cell>
          <cell r="E161">
            <v>2642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4.3149129447388343E-2</v>
          </cell>
          <cell r="AB161">
            <v>0.19379258137774413</v>
          </cell>
          <cell r="AC161">
            <v>0.25359576078728235</v>
          </cell>
          <cell r="AD161">
            <v>0.3838001514004542</v>
          </cell>
          <cell r="AE161">
            <v>0.70401211203633607</v>
          </cell>
          <cell r="AF161">
            <v>0.74337623012869036</v>
          </cell>
          <cell r="AG161">
            <v>0.74337623012869036</v>
          </cell>
          <cell r="AH161">
            <v>0.80128690386071155</v>
          </cell>
          <cell r="AI161">
            <v>0.95760787282361848</v>
          </cell>
          <cell r="AJ161">
            <v>0.95760787282361848</v>
          </cell>
          <cell r="AK161">
            <v>1</v>
          </cell>
          <cell r="AL161">
            <v>1</v>
          </cell>
          <cell r="AM161">
            <v>1</v>
          </cell>
          <cell r="AN161">
            <v>1</v>
          </cell>
          <cell r="AO161" t="e">
            <v>#N/A</v>
          </cell>
        </row>
        <row r="162">
          <cell r="A162">
            <v>0</v>
          </cell>
          <cell r="B162" t="str">
            <v>2.2.1.2.1.1</v>
          </cell>
          <cell r="C162" t="str">
            <v>First Leyer Cutting</v>
          </cell>
          <cell r="D162">
            <v>153</v>
          </cell>
          <cell r="E162">
            <v>103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</v>
          </cell>
          <cell r="AB162">
            <v>1</v>
          </cell>
          <cell r="AC162">
            <v>1</v>
          </cell>
          <cell r="AD162">
            <v>1</v>
          </cell>
          <cell r="AE162">
            <v>1</v>
          </cell>
          <cell r="AF162">
            <v>1</v>
          </cell>
          <cell r="AG162">
            <v>1</v>
          </cell>
          <cell r="AH162">
            <v>1</v>
          </cell>
          <cell r="AI162">
            <v>1</v>
          </cell>
          <cell r="AJ162">
            <v>1</v>
          </cell>
          <cell r="AK162">
            <v>1</v>
          </cell>
          <cell r="AL162">
            <v>1</v>
          </cell>
          <cell r="AM162">
            <v>1</v>
          </cell>
          <cell r="AN162">
            <v>1</v>
          </cell>
          <cell r="AO162" t="e">
            <v>#N/A</v>
          </cell>
        </row>
        <row r="163">
          <cell r="A163">
            <v>0</v>
          </cell>
          <cell r="B163" t="str">
            <v>2.2.1.2.1.1.1</v>
          </cell>
          <cell r="C163" t="str">
            <v>First Leyer Cutting</v>
          </cell>
          <cell r="D163">
            <v>154</v>
          </cell>
          <cell r="E163">
            <v>103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</v>
          </cell>
          <cell r="AB163">
            <v>1</v>
          </cell>
          <cell r="AC163">
            <v>1</v>
          </cell>
          <cell r="AD163">
            <v>1</v>
          </cell>
          <cell r="AE163">
            <v>1</v>
          </cell>
          <cell r="AF163">
            <v>1</v>
          </cell>
          <cell r="AG163">
            <v>1</v>
          </cell>
          <cell r="AH163">
            <v>1</v>
          </cell>
          <cell r="AI163">
            <v>1</v>
          </cell>
          <cell r="AJ163">
            <v>1</v>
          </cell>
          <cell r="AK163">
            <v>1</v>
          </cell>
          <cell r="AL163">
            <v>1</v>
          </cell>
          <cell r="AM163">
            <v>1</v>
          </cell>
          <cell r="AN163">
            <v>1</v>
          </cell>
          <cell r="AO163" t="e">
            <v>#N/A</v>
          </cell>
        </row>
        <row r="164">
          <cell r="A164">
            <v>0</v>
          </cell>
          <cell r="B164" t="str">
            <v>2.2.1.2.1.2</v>
          </cell>
          <cell r="C164" t="str">
            <v>Excavation of Soil</v>
          </cell>
          <cell r="D164">
            <v>155</v>
          </cell>
          <cell r="E164">
            <v>345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2.0289855072463767E-2</v>
          </cell>
          <cell r="AB164">
            <v>0.73043478260869565</v>
          </cell>
          <cell r="AC164">
            <v>1</v>
          </cell>
          <cell r="AD164">
            <v>1</v>
          </cell>
          <cell r="AE164">
            <v>1</v>
          </cell>
          <cell r="AF164">
            <v>1</v>
          </cell>
          <cell r="AG164">
            <v>1</v>
          </cell>
          <cell r="AH164">
            <v>1</v>
          </cell>
          <cell r="AI164">
            <v>1</v>
          </cell>
          <cell r="AJ164">
            <v>1</v>
          </cell>
          <cell r="AK164">
            <v>1</v>
          </cell>
          <cell r="AL164">
            <v>1</v>
          </cell>
          <cell r="AM164">
            <v>1</v>
          </cell>
          <cell r="AN164">
            <v>1</v>
          </cell>
          <cell r="AO164" t="e">
            <v>#N/A</v>
          </cell>
        </row>
        <row r="165">
          <cell r="A165">
            <v>0</v>
          </cell>
          <cell r="B165" t="str">
            <v>2.2.1.2.1.2.1</v>
          </cell>
          <cell r="C165" t="str">
            <v>Excavation</v>
          </cell>
          <cell r="D165">
            <v>156</v>
          </cell>
          <cell r="E165">
            <v>307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1.9543973941368076E-2</v>
          </cell>
          <cell r="AB165">
            <v>0.72964169381107491</v>
          </cell>
          <cell r="AC165">
            <v>1</v>
          </cell>
          <cell r="AD165">
            <v>1</v>
          </cell>
          <cell r="AE165">
            <v>1</v>
          </cell>
          <cell r="AF165">
            <v>1</v>
          </cell>
          <cell r="AG165">
            <v>1</v>
          </cell>
          <cell r="AH165">
            <v>1</v>
          </cell>
          <cell r="AI165">
            <v>1</v>
          </cell>
          <cell r="AJ165">
            <v>1</v>
          </cell>
          <cell r="AK165">
            <v>1</v>
          </cell>
          <cell r="AL165">
            <v>1</v>
          </cell>
          <cell r="AM165">
            <v>1</v>
          </cell>
          <cell r="AN165">
            <v>1</v>
          </cell>
          <cell r="AO165" t="e">
            <v>#N/A</v>
          </cell>
        </row>
        <row r="166">
          <cell r="A166">
            <v>0</v>
          </cell>
          <cell r="B166" t="str">
            <v>2.2.1.2.1.2.2</v>
          </cell>
          <cell r="C166" t="str">
            <v>Moving To Outsite</v>
          </cell>
          <cell r="D166">
            <v>157</v>
          </cell>
          <cell r="E166">
            <v>29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3.4482758620689655E-2</v>
          </cell>
          <cell r="AB166">
            <v>0.72413793103448276</v>
          </cell>
          <cell r="AC166">
            <v>1</v>
          </cell>
          <cell r="AD166">
            <v>1</v>
          </cell>
          <cell r="AE166">
            <v>1</v>
          </cell>
          <cell r="AF166">
            <v>1</v>
          </cell>
          <cell r="AG166">
            <v>1</v>
          </cell>
          <cell r="AH166">
            <v>1</v>
          </cell>
          <cell r="AI166">
            <v>1</v>
          </cell>
          <cell r="AJ166">
            <v>1</v>
          </cell>
          <cell r="AK166">
            <v>1</v>
          </cell>
          <cell r="AL166">
            <v>1</v>
          </cell>
          <cell r="AM166">
            <v>1</v>
          </cell>
          <cell r="AN166">
            <v>1</v>
          </cell>
          <cell r="AO166" t="e">
            <v>#N/A</v>
          </cell>
        </row>
        <row r="167">
          <cell r="A167">
            <v>0</v>
          </cell>
          <cell r="B167" t="str">
            <v>2.2.1.2.1.2.3</v>
          </cell>
          <cell r="C167" t="str">
            <v>Flat Soil After Moving</v>
          </cell>
          <cell r="D167">
            <v>158</v>
          </cell>
          <cell r="E167">
            <v>9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0.77777777777777779</v>
          </cell>
          <cell r="AC167">
            <v>1</v>
          </cell>
          <cell r="AD167">
            <v>1</v>
          </cell>
          <cell r="AE167">
            <v>1</v>
          </cell>
          <cell r="AF167">
            <v>1</v>
          </cell>
          <cell r="AG167">
            <v>1</v>
          </cell>
          <cell r="AH167">
            <v>1</v>
          </cell>
          <cell r="AI167">
            <v>1</v>
          </cell>
          <cell r="AJ167">
            <v>1</v>
          </cell>
          <cell r="AK167">
            <v>1</v>
          </cell>
          <cell r="AL167">
            <v>1</v>
          </cell>
          <cell r="AM167">
            <v>1</v>
          </cell>
          <cell r="AN167">
            <v>1</v>
          </cell>
          <cell r="AO167" t="e">
            <v>#N/A</v>
          </cell>
        </row>
        <row r="168">
          <cell r="A168">
            <v>0</v>
          </cell>
          <cell r="B168" t="str">
            <v>2.2.1.2.1.3</v>
          </cell>
          <cell r="C168" t="str">
            <v>Excavation on the rocky ground by a bulldozer</v>
          </cell>
          <cell r="D168">
            <v>159</v>
          </cell>
          <cell r="E168">
            <v>182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2.197802197802198E-2</v>
          </cell>
          <cell r="AB168">
            <v>0.73076923076923073</v>
          </cell>
          <cell r="AC168">
            <v>1</v>
          </cell>
          <cell r="AD168">
            <v>1</v>
          </cell>
          <cell r="AE168">
            <v>1</v>
          </cell>
          <cell r="AF168">
            <v>1</v>
          </cell>
          <cell r="AG168">
            <v>1</v>
          </cell>
          <cell r="AH168">
            <v>1</v>
          </cell>
          <cell r="AI168">
            <v>1</v>
          </cell>
          <cell r="AJ168">
            <v>1</v>
          </cell>
          <cell r="AK168">
            <v>1</v>
          </cell>
          <cell r="AL168">
            <v>1</v>
          </cell>
          <cell r="AM168">
            <v>1</v>
          </cell>
          <cell r="AN168">
            <v>1</v>
          </cell>
          <cell r="AO168" t="e">
            <v>#N/A</v>
          </cell>
        </row>
        <row r="169">
          <cell r="A169">
            <v>0</v>
          </cell>
          <cell r="B169" t="str">
            <v>2.2.1.2.1.3.1</v>
          </cell>
          <cell r="C169" t="str">
            <v>Excavation</v>
          </cell>
          <cell r="D169">
            <v>160</v>
          </cell>
          <cell r="E169">
            <v>162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1.8518518518518517E-2</v>
          </cell>
          <cell r="AB169">
            <v>0.72839506172839508</v>
          </cell>
          <cell r="AC169">
            <v>1</v>
          </cell>
          <cell r="AD169">
            <v>1</v>
          </cell>
          <cell r="AE169">
            <v>1</v>
          </cell>
          <cell r="AF169">
            <v>1</v>
          </cell>
          <cell r="AG169">
            <v>1</v>
          </cell>
          <cell r="AH169">
            <v>1</v>
          </cell>
          <cell r="AI169">
            <v>1</v>
          </cell>
          <cell r="AJ169">
            <v>1</v>
          </cell>
          <cell r="AK169">
            <v>1</v>
          </cell>
          <cell r="AL169">
            <v>1</v>
          </cell>
          <cell r="AM169">
            <v>1</v>
          </cell>
          <cell r="AN169">
            <v>1</v>
          </cell>
          <cell r="AO169" t="e">
            <v>#N/A</v>
          </cell>
        </row>
        <row r="170">
          <cell r="A170">
            <v>0</v>
          </cell>
          <cell r="B170" t="str">
            <v>2.2.1.2.1.3.2</v>
          </cell>
          <cell r="C170" t="str">
            <v>Moving To Outsite</v>
          </cell>
          <cell r="D170">
            <v>161</v>
          </cell>
          <cell r="E170">
            <v>15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0.73333333333333328</v>
          </cell>
          <cell r="AC170">
            <v>1</v>
          </cell>
          <cell r="AD170">
            <v>1</v>
          </cell>
          <cell r="AE170">
            <v>1</v>
          </cell>
          <cell r="AF170">
            <v>1</v>
          </cell>
          <cell r="AG170">
            <v>1</v>
          </cell>
          <cell r="AH170">
            <v>1</v>
          </cell>
          <cell r="AI170">
            <v>1</v>
          </cell>
          <cell r="AJ170">
            <v>1</v>
          </cell>
          <cell r="AK170">
            <v>1</v>
          </cell>
          <cell r="AL170">
            <v>1</v>
          </cell>
          <cell r="AM170">
            <v>1</v>
          </cell>
          <cell r="AN170">
            <v>1</v>
          </cell>
          <cell r="AO170" t="e">
            <v>#N/A</v>
          </cell>
        </row>
        <row r="171">
          <cell r="A171">
            <v>0</v>
          </cell>
          <cell r="B171" t="str">
            <v>2.2.1.2.1.3.3</v>
          </cell>
          <cell r="C171" t="str">
            <v>Flat Soil After Moving</v>
          </cell>
          <cell r="D171">
            <v>162</v>
          </cell>
          <cell r="E171">
            <v>5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0.8</v>
          </cell>
          <cell r="AC171">
            <v>1</v>
          </cell>
          <cell r="AD171">
            <v>1</v>
          </cell>
          <cell r="AE171">
            <v>1</v>
          </cell>
          <cell r="AF171">
            <v>1</v>
          </cell>
          <cell r="AG171">
            <v>1</v>
          </cell>
          <cell r="AH171">
            <v>1</v>
          </cell>
          <cell r="AI171">
            <v>1</v>
          </cell>
          <cell r="AJ171">
            <v>1</v>
          </cell>
          <cell r="AK171">
            <v>1</v>
          </cell>
          <cell r="AL171">
            <v>1</v>
          </cell>
          <cell r="AM171">
            <v>1</v>
          </cell>
          <cell r="AN171">
            <v>1</v>
          </cell>
          <cell r="AO171" t="e">
            <v>#N/A</v>
          </cell>
        </row>
        <row r="172">
          <cell r="A172">
            <v>0</v>
          </cell>
          <cell r="B172" t="str">
            <v>2.2.1.2.1.4</v>
          </cell>
          <cell r="C172" t="str">
            <v>Excavation on the rocky ground by a Hydrolic Hammer</v>
          </cell>
          <cell r="D172">
            <v>163</v>
          </cell>
          <cell r="E172">
            <v>33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3.0303030303030304E-2</v>
          </cell>
          <cell r="AB172">
            <v>0.72727272727272729</v>
          </cell>
          <cell r="AC172">
            <v>1</v>
          </cell>
          <cell r="AD172">
            <v>1</v>
          </cell>
          <cell r="AE172">
            <v>1</v>
          </cell>
          <cell r="AF172">
            <v>1</v>
          </cell>
          <cell r="AG172">
            <v>1</v>
          </cell>
          <cell r="AH172">
            <v>1</v>
          </cell>
          <cell r="AI172">
            <v>1</v>
          </cell>
          <cell r="AJ172">
            <v>1</v>
          </cell>
          <cell r="AK172">
            <v>1</v>
          </cell>
          <cell r="AL172">
            <v>1</v>
          </cell>
          <cell r="AM172">
            <v>1</v>
          </cell>
          <cell r="AN172">
            <v>1</v>
          </cell>
          <cell r="AO172" t="e">
            <v>#N/A</v>
          </cell>
        </row>
        <row r="173">
          <cell r="A173">
            <v>0</v>
          </cell>
          <cell r="B173" t="str">
            <v>2.2.1.2.1.4.1</v>
          </cell>
          <cell r="C173" t="str">
            <v>Excavation</v>
          </cell>
          <cell r="D173">
            <v>164</v>
          </cell>
          <cell r="E173">
            <v>29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3.4482758620689655E-2</v>
          </cell>
          <cell r="AB173">
            <v>0.72413793103448276</v>
          </cell>
          <cell r="AC173">
            <v>1</v>
          </cell>
          <cell r="AD173">
            <v>1</v>
          </cell>
          <cell r="AE173">
            <v>1</v>
          </cell>
          <cell r="AF173">
            <v>1</v>
          </cell>
          <cell r="AG173">
            <v>1</v>
          </cell>
          <cell r="AH173">
            <v>1</v>
          </cell>
          <cell r="AI173">
            <v>1</v>
          </cell>
          <cell r="AJ173">
            <v>1</v>
          </cell>
          <cell r="AK173">
            <v>1</v>
          </cell>
          <cell r="AL173">
            <v>1</v>
          </cell>
          <cell r="AM173">
            <v>1</v>
          </cell>
          <cell r="AN173">
            <v>1</v>
          </cell>
          <cell r="AO173" t="e">
            <v>#N/A</v>
          </cell>
        </row>
        <row r="174">
          <cell r="A174">
            <v>0</v>
          </cell>
          <cell r="B174" t="str">
            <v>2.2.1.2.1.4.2</v>
          </cell>
          <cell r="C174" t="str">
            <v>Moving To Outsite</v>
          </cell>
          <cell r="D174">
            <v>165</v>
          </cell>
          <cell r="E174">
            <v>3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0.66666666666666663</v>
          </cell>
          <cell r="AC174">
            <v>1</v>
          </cell>
          <cell r="AD174">
            <v>1</v>
          </cell>
          <cell r="AE174">
            <v>1</v>
          </cell>
          <cell r="AF174">
            <v>1</v>
          </cell>
          <cell r="AG174">
            <v>1</v>
          </cell>
          <cell r="AH174">
            <v>1</v>
          </cell>
          <cell r="AI174">
            <v>1</v>
          </cell>
          <cell r="AJ174">
            <v>1</v>
          </cell>
          <cell r="AK174">
            <v>1</v>
          </cell>
          <cell r="AL174">
            <v>1</v>
          </cell>
          <cell r="AM174">
            <v>1</v>
          </cell>
          <cell r="AN174">
            <v>1</v>
          </cell>
          <cell r="AO174" t="e">
            <v>#N/A</v>
          </cell>
        </row>
        <row r="175">
          <cell r="A175">
            <v>0</v>
          </cell>
          <cell r="B175" t="str">
            <v>2.2.1.2.1.4.3</v>
          </cell>
          <cell r="C175" t="str">
            <v>Flat Soil After Moving</v>
          </cell>
          <cell r="D175">
            <v>166</v>
          </cell>
          <cell r="E175">
            <v>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1</v>
          </cell>
          <cell r="AC175">
            <v>1</v>
          </cell>
          <cell r="AD175">
            <v>1</v>
          </cell>
          <cell r="AE175">
            <v>1</v>
          </cell>
          <cell r="AF175">
            <v>1</v>
          </cell>
          <cell r="AG175">
            <v>1</v>
          </cell>
          <cell r="AH175">
            <v>1</v>
          </cell>
          <cell r="AI175">
            <v>1</v>
          </cell>
          <cell r="AJ175">
            <v>1</v>
          </cell>
          <cell r="AK175">
            <v>1</v>
          </cell>
          <cell r="AL175">
            <v>1</v>
          </cell>
          <cell r="AM175">
            <v>1</v>
          </cell>
          <cell r="AN175">
            <v>1</v>
          </cell>
          <cell r="AO175" t="e">
            <v>#N/A</v>
          </cell>
        </row>
        <row r="176">
          <cell r="A176">
            <v>0</v>
          </cell>
          <cell r="B176" t="str">
            <v>2.2.1.2.1.5</v>
          </cell>
          <cell r="C176" t="str">
            <v>Filing</v>
          </cell>
          <cell r="D176">
            <v>167</v>
          </cell>
          <cell r="E176">
            <v>1301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5.3804765564950041E-3</v>
          </cell>
          <cell r="AD176">
            <v>0.26979246733282092</v>
          </cell>
          <cell r="AE176">
            <v>0.92006149116064562</v>
          </cell>
          <cell r="AF176">
            <v>1</v>
          </cell>
          <cell r="AG176">
            <v>1</v>
          </cell>
          <cell r="AH176">
            <v>1</v>
          </cell>
          <cell r="AI176">
            <v>1</v>
          </cell>
          <cell r="AJ176">
            <v>1</v>
          </cell>
          <cell r="AK176">
            <v>1</v>
          </cell>
          <cell r="AL176">
            <v>1</v>
          </cell>
          <cell r="AM176">
            <v>1</v>
          </cell>
          <cell r="AN176">
            <v>1</v>
          </cell>
          <cell r="AO176" t="e">
            <v>#N/A</v>
          </cell>
        </row>
        <row r="177">
          <cell r="A177">
            <v>0</v>
          </cell>
          <cell r="B177" t="str">
            <v>2.2.1.2.1.5.1</v>
          </cell>
          <cell r="C177" t="str">
            <v>Filing</v>
          </cell>
          <cell r="D177">
            <v>168</v>
          </cell>
          <cell r="E177">
            <v>1301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5.3804765564950041E-3</v>
          </cell>
          <cell r="AD177">
            <v>0.26979246733282092</v>
          </cell>
          <cell r="AE177">
            <v>0.92006149116064562</v>
          </cell>
          <cell r="AF177">
            <v>1</v>
          </cell>
          <cell r="AG177">
            <v>1</v>
          </cell>
          <cell r="AH177">
            <v>1</v>
          </cell>
          <cell r="AI177">
            <v>1</v>
          </cell>
          <cell r="AJ177">
            <v>1</v>
          </cell>
          <cell r="AK177">
            <v>1</v>
          </cell>
          <cell r="AL177">
            <v>1</v>
          </cell>
          <cell r="AM177">
            <v>1</v>
          </cell>
          <cell r="AN177">
            <v>1</v>
          </cell>
          <cell r="AO177" t="e">
            <v>#N/A</v>
          </cell>
        </row>
        <row r="178">
          <cell r="A178">
            <v>0</v>
          </cell>
          <cell r="B178" t="str">
            <v>2.2.1.2.1.6</v>
          </cell>
          <cell r="C178" t="str">
            <v>Site Grading &amp; Compaction</v>
          </cell>
          <cell r="D178">
            <v>169</v>
          </cell>
          <cell r="E178">
            <v>566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0.27031802120141341</v>
          </cell>
          <cell r="AI178">
            <v>1</v>
          </cell>
          <cell r="AJ178">
            <v>1</v>
          </cell>
          <cell r="AK178">
            <v>1</v>
          </cell>
          <cell r="AL178">
            <v>1</v>
          </cell>
          <cell r="AM178">
            <v>1</v>
          </cell>
          <cell r="AN178">
            <v>1</v>
          </cell>
          <cell r="AO178" t="e">
            <v>#N/A</v>
          </cell>
        </row>
        <row r="179">
          <cell r="A179">
            <v>0</v>
          </cell>
          <cell r="B179" t="str">
            <v>2.2.1.2.1.6.1</v>
          </cell>
          <cell r="C179" t="str">
            <v>Site Grading &amp; Compaction</v>
          </cell>
          <cell r="D179">
            <v>170</v>
          </cell>
          <cell r="E179">
            <v>566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0.27031802120141341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>
            <v>1</v>
          </cell>
          <cell r="AN179">
            <v>1</v>
          </cell>
          <cell r="AO179" t="e">
            <v>#N/A</v>
          </cell>
        </row>
        <row r="180">
          <cell r="A180">
            <v>0</v>
          </cell>
          <cell r="B180" t="str">
            <v>2.2.1.2.1.7</v>
          </cell>
          <cell r="C180" t="str">
            <v>Flooding Control</v>
          </cell>
          <cell r="D180">
            <v>171</v>
          </cell>
          <cell r="E180">
            <v>112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1</v>
          </cell>
          <cell r="AL180">
            <v>1</v>
          </cell>
          <cell r="AM180">
            <v>1</v>
          </cell>
          <cell r="AN180">
            <v>1</v>
          </cell>
          <cell r="AO180" t="e">
            <v>#N/A</v>
          </cell>
        </row>
        <row r="181">
          <cell r="A181">
            <v>0</v>
          </cell>
          <cell r="B181" t="str">
            <v>2.2.1.2.1.7.1</v>
          </cell>
          <cell r="C181" t="str">
            <v>Flooding Control</v>
          </cell>
          <cell r="D181">
            <v>172</v>
          </cell>
          <cell r="E181">
            <v>112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1</v>
          </cell>
          <cell r="AL181">
            <v>1</v>
          </cell>
          <cell r="AM181">
            <v>1</v>
          </cell>
          <cell r="AN181">
            <v>1</v>
          </cell>
          <cell r="AO181" t="e">
            <v>#N/A</v>
          </cell>
        </row>
        <row r="182">
          <cell r="A182">
            <v>0</v>
          </cell>
          <cell r="B182" t="str">
            <v>3.1.2.2</v>
          </cell>
          <cell r="C182" t="str">
            <v>Access Road and Ramp No.02</v>
          </cell>
          <cell r="D182">
            <v>173</v>
          </cell>
          <cell r="E182">
            <v>3499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3.7725064304086883E-2</v>
          </cell>
          <cell r="AC182">
            <v>9.6313232352100597E-2</v>
          </cell>
          <cell r="AD182">
            <v>0.24664189768505287</v>
          </cell>
          <cell r="AE182">
            <v>0.29036867676478995</v>
          </cell>
          <cell r="AF182">
            <v>0.6104601314661332</v>
          </cell>
          <cell r="AG182">
            <v>0.74078308088025147</v>
          </cell>
          <cell r="AH182">
            <v>0.80137182052014866</v>
          </cell>
          <cell r="AI182">
            <v>0.95770220062875111</v>
          </cell>
          <cell r="AJ182">
            <v>0.95770220062875111</v>
          </cell>
          <cell r="AK182">
            <v>1</v>
          </cell>
          <cell r="AL182">
            <v>1</v>
          </cell>
          <cell r="AM182">
            <v>1</v>
          </cell>
          <cell r="AN182">
            <v>1</v>
          </cell>
          <cell r="AO182" t="e">
            <v>#N/A</v>
          </cell>
        </row>
        <row r="183">
          <cell r="A183">
            <v>0</v>
          </cell>
          <cell r="B183" t="str">
            <v>3.1.2.2.1</v>
          </cell>
          <cell r="C183" t="str">
            <v>First Leyer Cutting</v>
          </cell>
          <cell r="D183">
            <v>174</v>
          </cell>
          <cell r="E183">
            <v>137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0.96350364963503654</v>
          </cell>
          <cell r="AC183">
            <v>1</v>
          </cell>
          <cell r="AD183">
            <v>1</v>
          </cell>
          <cell r="AE183">
            <v>1</v>
          </cell>
          <cell r="AF183">
            <v>1</v>
          </cell>
          <cell r="AG183">
            <v>1</v>
          </cell>
          <cell r="AH183">
            <v>1</v>
          </cell>
          <cell r="AI183">
            <v>1</v>
          </cell>
          <cell r="AJ183">
            <v>1</v>
          </cell>
          <cell r="AK183">
            <v>1</v>
          </cell>
          <cell r="AL183">
            <v>1</v>
          </cell>
          <cell r="AM183">
            <v>1</v>
          </cell>
          <cell r="AN183">
            <v>1</v>
          </cell>
          <cell r="AO183" t="e">
            <v>#N/A</v>
          </cell>
        </row>
        <row r="184">
          <cell r="A184">
            <v>0</v>
          </cell>
          <cell r="B184" t="str">
            <v>3.1.2.2.1.1</v>
          </cell>
          <cell r="C184" t="str">
            <v>First Leyer Cutting</v>
          </cell>
          <cell r="D184">
            <v>175</v>
          </cell>
          <cell r="E184">
            <v>137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0.96350364963503654</v>
          </cell>
          <cell r="AC184">
            <v>1</v>
          </cell>
          <cell r="AD184">
            <v>1</v>
          </cell>
          <cell r="AE184">
            <v>1</v>
          </cell>
          <cell r="AF184">
            <v>1</v>
          </cell>
          <cell r="AG184">
            <v>1</v>
          </cell>
          <cell r="AH184">
            <v>1</v>
          </cell>
          <cell r="AI184">
            <v>1</v>
          </cell>
          <cell r="AJ184">
            <v>1</v>
          </cell>
          <cell r="AK184">
            <v>1</v>
          </cell>
          <cell r="AL184">
            <v>1</v>
          </cell>
          <cell r="AM184">
            <v>1</v>
          </cell>
          <cell r="AN184">
            <v>1</v>
          </cell>
          <cell r="AO184" t="e">
            <v>#N/A</v>
          </cell>
        </row>
        <row r="185">
          <cell r="A185">
            <v>0</v>
          </cell>
          <cell r="B185" t="str">
            <v>3.1.2.2.2</v>
          </cell>
          <cell r="C185" t="str">
            <v>Excavation of Soil</v>
          </cell>
          <cell r="D185">
            <v>176</v>
          </cell>
          <cell r="E185">
            <v>456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0.26973684210526316</v>
          </cell>
          <cell r="AD185">
            <v>0.98026315789473684</v>
          </cell>
          <cell r="AE185">
            <v>1</v>
          </cell>
          <cell r="AF185">
            <v>1</v>
          </cell>
          <cell r="AG185">
            <v>1</v>
          </cell>
          <cell r="AH185">
            <v>1</v>
          </cell>
          <cell r="AI185">
            <v>1</v>
          </cell>
          <cell r="AJ185">
            <v>1</v>
          </cell>
          <cell r="AK185">
            <v>1</v>
          </cell>
          <cell r="AL185">
            <v>1</v>
          </cell>
          <cell r="AM185">
            <v>1</v>
          </cell>
          <cell r="AN185">
            <v>1</v>
          </cell>
          <cell r="AO185" t="e">
            <v>#N/A</v>
          </cell>
        </row>
        <row r="186">
          <cell r="A186">
            <v>0</v>
          </cell>
          <cell r="B186" t="str">
            <v>3.1.2.2.2.1</v>
          </cell>
          <cell r="C186" t="str">
            <v>Excavation</v>
          </cell>
          <cell r="D186">
            <v>177</v>
          </cell>
          <cell r="E186">
            <v>407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0.27027027027027029</v>
          </cell>
          <cell r="AD186">
            <v>0.98034398034398029</v>
          </cell>
          <cell r="AE186">
            <v>1</v>
          </cell>
          <cell r="AF186">
            <v>1</v>
          </cell>
          <cell r="AG186">
            <v>1</v>
          </cell>
          <cell r="AH186">
            <v>1</v>
          </cell>
          <cell r="AI186">
            <v>1</v>
          </cell>
          <cell r="AJ186">
            <v>1</v>
          </cell>
          <cell r="AK186">
            <v>1</v>
          </cell>
          <cell r="AL186">
            <v>1</v>
          </cell>
          <cell r="AM186">
            <v>1</v>
          </cell>
          <cell r="AN186">
            <v>1</v>
          </cell>
          <cell r="AO186" t="e">
            <v>#N/A</v>
          </cell>
        </row>
        <row r="187">
          <cell r="A187">
            <v>0</v>
          </cell>
          <cell r="B187" t="str">
            <v>3.1.2.2.2.2</v>
          </cell>
          <cell r="C187" t="str">
            <v>Moving To Outsite</v>
          </cell>
          <cell r="D187">
            <v>178</v>
          </cell>
          <cell r="E187">
            <v>38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0.26315789473684209</v>
          </cell>
          <cell r="AD187">
            <v>0.97368421052631582</v>
          </cell>
          <cell r="AE187">
            <v>1</v>
          </cell>
          <cell r="AF187">
            <v>1</v>
          </cell>
          <cell r="AG187">
            <v>1</v>
          </cell>
          <cell r="AH187">
            <v>1</v>
          </cell>
          <cell r="AI187">
            <v>1</v>
          </cell>
          <cell r="AJ187">
            <v>1</v>
          </cell>
          <cell r="AK187">
            <v>1</v>
          </cell>
          <cell r="AL187">
            <v>1</v>
          </cell>
          <cell r="AM187">
            <v>1</v>
          </cell>
          <cell r="AN187">
            <v>1</v>
          </cell>
          <cell r="AO187" t="e">
            <v>#N/A</v>
          </cell>
        </row>
        <row r="188">
          <cell r="A188">
            <v>0</v>
          </cell>
          <cell r="B188" t="str">
            <v>3.1.2.2.2.3</v>
          </cell>
          <cell r="C188" t="str">
            <v>Flat Soil After Moving</v>
          </cell>
          <cell r="D188">
            <v>179</v>
          </cell>
          <cell r="E188">
            <v>11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0.27272727272727271</v>
          </cell>
          <cell r="AD188">
            <v>1</v>
          </cell>
          <cell r="AE188">
            <v>1</v>
          </cell>
          <cell r="AF188">
            <v>1</v>
          </cell>
          <cell r="AG188">
            <v>1</v>
          </cell>
          <cell r="AH188">
            <v>1</v>
          </cell>
          <cell r="AI188">
            <v>1</v>
          </cell>
          <cell r="AJ188">
            <v>1</v>
          </cell>
          <cell r="AK188">
            <v>1</v>
          </cell>
          <cell r="AL188">
            <v>1</v>
          </cell>
          <cell r="AM188">
            <v>1</v>
          </cell>
          <cell r="AN188">
            <v>1</v>
          </cell>
          <cell r="AO188" t="e">
            <v>#N/A</v>
          </cell>
        </row>
        <row r="189">
          <cell r="A189">
            <v>0</v>
          </cell>
          <cell r="B189" t="str">
            <v>3.1.2.2.3</v>
          </cell>
          <cell r="C189" t="str">
            <v>Excavation on the rocky ground by a bulldozer</v>
          </cell>
          <cell r="D189">
            <v>180</v>
          </cell>
          <cell r="E189">
            <v>241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0.26970954356846472</v>
          </cell>
          <cell r="AD189">
            <v>0.97925311203319498</v>
          </cell>
          <cell r="AE189">
            <v>1</v>
          </cell>
          <cell r="AF189">
            <v>1</v>
          </cell>
          <cell r="AG189">
            <v>1</v>
          </cell>
          <cell r="AH189">
            <v>1</v>
          </cell>
          <cell r="AI189">
            <v>1</v>
          </cell>
          <cell r="AJ189">
            <v>1</v>
          </cell>
          <cell r="AK189">
            <v>1</v>
          </cell>
          <cell r="AL189">
            <v>1</v>
          </cell>
          <cell r="AM189">
            <v>1</v>
          </cell>
          <cell r="AN189">
            <v>1</v>
          </cell>
          <cell r="AO189" t="e">
            <v>#N/A</v>
          </cell>
        </row>
        <row r="190">
          <cell r="A190">
            <v>0</v>
          </cell>
          <cell r="B190" t="str">
            <v>3.1.2.2.3.1</v>
          </cell>
          <cell r="C190" t="str">
            <v>Excavation</v>
          </cell>
          <cell r="D190">
            <v>181</v>
          </cell>
          <cell r="E190">
            <v>215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0.26976744186046514</v>
          </cell>
          <cell r="AD190">
            <v>0.98139534883720925</v>
          </cell>
          <cell r="AE190">
            <v>1</v>
          </cell>
          <cell r="AF190">
            <v>1</v>
          </cell>
          <cell r="AG190">
            <v>1</v>
          </cell>
          <cell r="AH190">
            <v>1</v>
          </cell>
          <cell r="AI190">
            <v>1</v>
          </cell>
          <cell r="AJ190">
            <v>1</v>
          </cell>
          <cell r="AK190">
            <v>1</v>
          </cell>
          <cell r="AL190">
            <v>1</v>
          </cell>
          <cell r="AM190">
            <v>1</v>
          </cell>
          <cell r="AN190">
            <v>1</v>
          </cell>
          <cell r="AO190" t="e">
            <v>#N/A</v>
          </cell>
        </row>
        <row r="191">
          <cell r="A191">
            <v>0</v>
          </cell>
          <cell r="B191" t="str">
            <v>3.1.2.2.3.2</v>
          </cell>
          <cell r="C191" t="str">
            <v>Moving To Outsite</v>
          </cell>
          <cell r="D191">
            <v>182</v>
          </cell>
          <cell r="E191">
            <v>20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0.25</v>
          </cell>
          <cell r="AD191">
            <v>1</v>
          </cell>
          <cell r="AE191">
            <v>1</v>
          </cell>
          <cell r="AF191">
            <v>1</v>
          </cell>
          <cell r="AG191">
            <v>1</v>
          </cell>
          <cell r="AH191">
            <v>1</v>
          </cell>
          <cell r="AI191">
            <v>1</v>
          </cell>
          <cell r="AJ191">
            <v>1</v>
          </cell>
          <cell r="AK191">
            <v>1</v>
          </cell>
          <cell r="AL191">
            <v>1</v>
          </cell>
          <cell r="AM191">
            <v>1</v>
          </cell>
          <cell r="AN191">
            <v>1</v>
          </cell>
          <cell r="AO191" t="e">
            <v>#N/A</v>
          </cell>
        </row>
        <row r="192">
          <cell r="A192">
            <v>0</v>
          </cell>
          <cell r="B192" t="str">
            <v>3.1.2.2.3.3</v>
          </cell>
          <cell r="C192" t="str">
            <v>Flat Soil After Moving</v>
          </cell>
          <cell r="D192">
            <v>183</v>
          </cell>
          <cell r="E192">
            <v>6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0.33333333333333331</v>
          </cell>
          <cell r="AD192">
            <v>1</v>
          </cell>
          <cell r="AE192">
            <v>1</v>
          </cell>
          <cell r="AF192">
            <v>1</v>
          </cell>
          <cell r="AG192">
            <v>1</v>
          </cell>
          <cell r="AH192">
            <v>1</v>
          </cell>
          <cell r="AI192">
            <v>1</v>
          </cell>
          <cell r="AJ192">
            <v>1</v>
          </cell>
          <cell r="AK192">
            <v>1</v>
          </cell>
          <cell r="AL192">
            <v>1</v>
          </cell>
          <cell r="AM192">
            <v>1</v>
          </cell>
          <cell r="AN192">
            <v>1</v>
          </cell>
          <cell r="AO192" t="e">
            <v>#N/A</v>
          </cell>
        </row>
        <row r="193">
          <cell r="A193">
            <v>0</v>
          </cell>
          <cell r="B193" t="str">
            <v>3.1.2.2.4</v>
          </cell>
          <cell r="C193" t="str">
            <v>Excavation on the rocky ground by a Hydrolic Hammer</v>
          </cell>
          <cell r="D193">
            <v>184</v>
          </cell>
          <cell r="E193">
            <v>44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0.27272727272727271</v>
          </cell>
          <cell r="AD193">
            <v>0.97727272727272729</v>
          </cell>
          <cell r="AE193">
            <v>1</v>
          </cell>
          <cell r="AF193">
            <v>1</v>
          </cell>
          <cell r="AG193">
            <v>1</v>
          </cell>
          <cell r="AH193">
            <v>1</v>
          </cell>
          <cell r="AI193">
            <v>1</v>
          </cell>
          <cell r="AJ193">
            <v>1</v>
          </cell>
          <cell r="AK193">
            <v>1</v>
          </cell>
          <cell r="AL193">
            <v>1</v>
          </cell>
          <cell r="AM193">
            <v>1</v>
          </cell>
          <cell r="AN193">
            <v>1</v>
          </cell>
          <cell r="AO193" t="e">
            <v>#N/A</v>
          </cell>
        </row>
        <row r="194">
          <cell r="A194">
            <v>0</v>
          </cell>
          <cell r="B194" t="str">
            <v>3.1.2.2.4.1</v>
          </cell>
          <cell r="C194" t="str">
            <v>Excavation</v>
          </cell>
          <cell r="D194">
            <v>185</v>
          </cell>
          <cell r="E194">
            <v>39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0.28205128205128205</v>
          </cell>
          <cell r="AD194">
            <v>0.97435897435897434</v>
          </cell>
          <cell r="AE194">
            <v>1</v>
          </cell>
          <cell r="AF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>
            <v>1</v>
          </cell>
          <cell r="AN194">
            <v>1</v>
          </cell>
          <cell r="AO194" t="e">
            <v>#N/A</v>
          </cell>
        </row>
        <row r="195">
          <cell r="A195">
            <v>0</v>
          </cell>
          <cell r="B195" t="str">
            <v>3.1.2.2.4.2</v>
          </cell>
          <cell r="C195" t="str">
            <v>Moving To Outsite</v>
          </cell>
          <cell r="D195">
            <v>186</v>
          </cell>
          <cell r="E195">
            <v>4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0.25</v>
          </cell>
          <cell r="AD195">
            <v>1</v>
          </cell>
          <cell r="AE195">
            <v>1</v>
          </cell>
          <cell r="AF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>
            <v>1</v>
          </cell>
          <cell r="AN195">
            <v>1</v>
          </cell>
          <cell r="AO195" t="e">
            <v>#N/A</v>
          </cell>
        </row>
        <row r="196">
          <cell r="A196">
            <v>0</v>
          </cell>
          <cell r="B196" t="str">
            <v>3.1.2.2.4.3</v>
          </cell>
          <cell r="C196" t="str">
            <v>Flat Soil After Moving</v>
          </cell>
          <cell r="D196">
            <v>187</v>
          </cell>
          <cell r="E196">
            <v>1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1</v>
          </cell>
          <cell r="AE196">
            <v>1</v>
          </cell>
          <cell r="AF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>
            <v>1</v>
          </cell>
          <cell r="AN196">
            <v>1</v>
          </cell>
          <cell r="AO196" t="e">
            <v>#N/A</v>
          </cell>
        </row>
        <row r="197">
          <cell r="A197">
            <v>0</v>
          </cell>
          <cell r="B197" t="str">
            <v>3.1.2.2.5</v>
          </cell>
          <cell r="C197" t="str">
            <v>Filing</v>
          </cell>
          <cell r="D197">
            <v>188</v>
          </cell>
          <cell r="E197">
            <v>1723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8.0092861288450376E-2</v>
          </cell>
          <cell r="AF197">
            <v>0.73012188044109116</v>
          </cell>
          <cell r="AG197">
            <v>0.99477655252466624</v>
          </cell>
          <cell r="AH197">
            <v>1</v>
          </cell>
          <cell r="AI197">
            <v>1</v>
          </cell>
          <cell r="AJ197">
            <v>1</v>
          </cell>
          <cell r="AK197">
            <v>1</v>
          </cell>
          <cell r="AL197">
            <v>1</v>
          </cell>
          <cell r="AM197">
            <v>1</v>
          </cell>
          <cell r="AN197">
            <v>1</v>
          </cell>
          <cell r="AO197" t="e">
            <v>#N/A</v>
          </cell>
        </row>
        <row r="198">
          <cell r="A198">
            <v>0</v>
          </cell>
          <cell r="B198" t="str">
            <v>3.1.2.2.5.1</v>
          </cell>
          <cell r="C198" t="str">
            <v>Filing</v>
          </cell>
          <cell r="D198">
            <v>189</v>
          </cell>
          <cell r="E198">
            <v>1723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8.0092861288450376E-2</v>
          </cell>
          <cell r="AF198">
            <v>0.73012188044109116</v>
          </cell>
          <cell r="AG198">
            <v>0.99477655252466624</v>
          </cell>
          <cell r="AH198">
            <v>1</v>
          </cell>
          <cell r="AI198">
            <v>1</v>
          </cell>
          <cell r="AJ198">
            <v>1</v>
          </cell>
          <cell r="AK198">
            <v>1</v>
          </cell>
          <cell r="AL198">
            <v>1</v>
          </cell>
          <cell r="AM198">
            <v>1</v>
          </cell>
          <cell r="AN198">
            <v>1</v>
          </cell>
          <cell r="AO198" t="e">
            <v>#N/A</v>
          </cell>
        </row>
        <row r="199">
          <cell r="A199">
            <v>0</v>
          </cell>
          <cell r="B199" t="str">
            <v>3.1.2.2.6</v>
          </cell>
          <cell r="C199" t="str">
            <v>Site Grading &amp; Compaction</v>
          </cell>
          <cell r="D199">
            <v>190</v>
          </cell>
          <cell r="E199">
            <v>750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0.27066666666666667</v>
          </cell>
          <cell r="AI199">
            <v>1</v>
          </cell>
          <cell r="AJ199">
            <v>1</v>
          </cell>
          <cell r="AK199">
            <v>1</v>
          </cell>
          <cell r="AL199">
            <v>1</v>
          </cell>
          <cell r="AM199">
            <v>1</v>
          </cell>
          <cell r="AN199">
            <v>1</v>
          </cell>
          <cell r="AO199" t="e">
            <v>#N/A</v>
          </cell>
        </row>
        <row r="200">
          <cell r="A200">
            <v>0</v>
          </cell>
          <cell r="B200" t="str">
            <v>3.1.2.2.6.1</v>
          </cell>
          <cell r="C200" t="str">
            <v>Site Grading &amp; Compaction</v>
          </cell>
          <cell r="D200">
            <v>191</v>
          </cell>
          <cell r="E200">
            <v>750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0.27066666666666667</v>
          </cell>
          <cell r="AI200">
            <v>1</v>
          </cell>
          <cell r="AJ200">
            <v>1</v>
          </cell>
          <cell r="AK200">
            <v>1</v>
          </cell>
          <cell r="AL200">
            <v>1</v>
          </cell>
          <cell r="AM200">
            <v>1</v>
          </cell>
          <cell r="AN200">
            <v>1</v>
          </cell>
          <cell r="AO200" t="e">
            <v>#N/A</v>
          </cell>
        </row>
        <row r="201">
          <cell r="A201">
            <v>0</v>
          </cell>
          <cell r="B201" t="str">
            <v>3.1.2.2.7</v>
          </cell>
          <cell r="C201" t="str">
            <v>Flooding Control</v>
          </cell>
          <cell r="D201">
            <v>192</v>
          </cell>
          <cell r="E201">
            <v>148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1</v>
          </cell>
          <cell r="AL201">
            <v>1</v>
          </cell>
          <cell r="AM201">
            <v>1</v>
          </cell>
          <cell r="AN201">
            <v>1</v>
          </cell>
          <cell r="AO201" t="e">
            <v>#N/A</v>
          </cell>
        </row>
        <row r="202">
          <cell r="A202">
            <v>0</v>
          </cell>
          <cell r="B202" t="str">
            <v>3.1.2.2.7.1</v>
          </cell>
          <cell r="C202" t="str">
            <v>Flooding Control</v>
          </cell>
          <cell r="D202">
            <v>193</v>
          </cell>
          <cell r="E202">
            <v>148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1</v>
          </cell>
          <cell r="AL202">
            <v>1</v>
          </cell>
          <cell r="AM202">
            <v>1</v>
          </cell>
          <cell r="AN202">
            <v>1</v>
          </cell>
          <cell r="AO202" t="e">
            <v>#N/A</v>
          </cell>
        </row>
        <row r="203">
          <cell r="A203">
            <v>0</v>
          </cell>
          <cell r="B203" t="str">
            <v>3.1.2.3</v>
          </cell>
          <cell r="C203" t="str">
            <v>Access Road and Ramp No.03</v>
          </cell>
          <cell r="D203">
            <v>194</v>
          </cell>
          <cell r="E203">
            <v>3308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3.7484885126964934E-2</v>
          </cell>
          <cell r="AD203">
            <v>9.6130592503022971E-2</v>
          </cell>
          <cell r="AE203">
            <v>0.24667472793228537</v>
          </cell>
          <cell r="AF203">
            <v>0.29020556227327693</v>
          </cell>
          <cell r="AG203">
            <v>0.6103385731559855</v>
          </cell>
          <cell r="AH203">
            <v>0.74093107617896015</v>
          </cell>
          <cell r="AI203">
            <v>0.95767835550181379</v>
          </cell>
          <cell r="AJ203">
            <v>0.95767835550181379</v>
          </cell>
          <cell r="AK203">
            <v>1</v>
          </cell>
          <cell r="AL203">
            <v>1</v>
          </cell>
          <cell r="AM203">
            <v>1</v>
          </cell>
          <cell r="AN203">
            <v>1</v>
          </cell>
          <cell r="AO203" t="e">
            <v>#N/A</v>
          </cell>
        </row>
        <row r="204">
          <cell r="A204">
            <v>0</v>
          </cell>
          <cell r="B204" t="str">
            <v>3.1.2.3.1</v>
          </cell>
          <cell r="C204" t="str">
            <v>First Leyer Cutting</v>
          </cell>
          <cell r="D204">
            <v>195</v>
          </cell>
          <cell r="E204">
            <v>129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0.96124031007751942</v>
          </cell>
          <cell r="AD204">
            <v>1</v>
          </cell>
          <cell r="AE204">
            <v>1</v>
          </cell>
          <cell r="AF204">
            <v>1</v>
          </cell>
          <cell r="AG204">
            <v>1</v>
          </cell>
          <cell r="AH204">
            <v>1</v>
          </cell>
          <cell r="AI204">
            <v>1</v>
          </cell>
          <cell r="AJ204">
            <v>1</v>
          </cell>
          <cell r="AK204">
            <v>1</v>
          </cell>
          <cell r="AL204">
            <v>1</v>
          </cell>
          <cell r="AM204">
            <v>1</v>
          </cell>
          <cell r="AN204">
            <v>1</v>
          </cell>
          <cell r="AO204" t="e">
            <v>#N/A</v>
          </cell>
        </row>
        <row r="205">
          <cell r="A205">
            <v>0</v>
          </cell>
          <cell r="B205" t="str">
            <v>3.1.2.3.1.1</v>
          </cell>
          <cell r="C205" t="str">
            <v>First Leyer Cutting</v>
          </cell>
          <cell r="D205">
            <v>196</v>
          </cell>
          <cell r="E205">
            <v>129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0.96124031007751942</v>
          </cell>
          <cell r="AD205">
            <v>1</v>
          </cell>
          <cell r="AE205">
            <v>1</v>
          </cell>
          <cell r="AF205">
            <v>1</v>
          </cell>
          <cell r="AG205">
            <v>1</v>
          </cell>
          <cell r="AH205">
            <v>1</v>
          </cell>
          <cell r="AI205">
            <v>1</v>
          </cell>
          <cell r="AJ205">
            <v>1</v>
          </cell>
          <cell r="AK205">
            <v>1</v>
          </cell>
          <cell r="AL205">
            <v>1</v>
          </cell>
          <cell r="AM205">
            <v>1</v>
          </cell>
          <cell r="AN205">
            <v>1</v>
          </cell>
          <cell r="AO205" t="e">
            <v>#N/A</v>
          </cell>
        </row>
        <row r="206">
          <cell r="A206">
            <v>0</v>
          </cell>
          <cell r="B206" t="str">
            <v>3.1.2.3.2</v>
          </cell>
          <cell r="C206" t="str">
            <v>Excavation of Soil</v>
          </cell>
          <cell r="D206">
            <v>197</v>
          </cell>
          <cell r="E206">
            <v>432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0.27083333333333331</v>
          </cell>
          <cell r="AE206">
            <v>0.97916666666666663</v>
          </cell>
          <cell r="AF206">
            <v>1</v>
          </cell>
          <cell r="AG206">
            <v>1</v>
          </cell>
          <cell r="AH206">
            <v>1</v>
          </cell>
          <cell r="AI206">
            <v>1</v>
          </cell>
          <cell r="AJ206">
            <v>1</v>
          </cell>
          <cell r="AK206">
            <v>1</v>
          </cell>
          <cell r="AL206">
            <v>1</v>
          </cell>
          <cell r="AM206">
            <v>1</v>
          </cell>
          <cell r="AN206">
            <v>1</v>
          </cell>
          <cell r="AO206" t="e">
            <v>#N/A</v>
          </cell>
        </row>
        <row r="207">
          <cell r="A207">
            <v>0</v>
          </cell>
          <cell r="B207" t="str">
            <v>3.1.2.3.2.1</v>
          </cell>
          <cell r="C207" t="str">
            <v>Excavation</v>
          </cell>
          <cell r="D207">
            <v>198</v>
          </cell>
          <cell r="E207">
            <v>385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0.27012987012987011</v>
          </cell>
          <cell r="AE207">
            <v>0.97922077922077921</v>
          </cell>
          <cell r="AF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>
            <v>1</v>
          </cell>
          <cell r="AN207">
            <v>1</v>
          </cell>
          <cell r="AO207" t="e">
            <v>#N/A</v>
          </cell>
        </row>
        <row r="208">
          <cell r="A208">
            <v>0</v>
          </cell>
          <cell r="B208" t="str">
            <v>3.1.2.3.2.2</v>
          </cell>
          <cell r="C208" t="str">
            <v>Moving To Outsite</v>
          </cell>
          <cell r="D208">
            <v>199</v>
          </cell>
          <cell r="E208">
            <v>36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0.27777777777777779</v>
          </cell>
          <cell r="AE208">
            <v>0.97222222222222221</v>
          </cell>
          <cell r="AF208">
            <v>1</v>
          </cell>
          <cell r="AG208">
            <v>1</v>
          </cell>
          <cell r="AH208">
            <v>1</v>
          </cell>
          <cell r="AI208">
            <v>1</v>
          </cell>
          <cell r="AJ208">
            <v>1</v>
          </cell>
          <cell r="AK208">
            <v>1</v>
          </cell>
          <cell r="AL208">
            <v>1</v>
          </cell>
          <cell r="AM208">
            <v>1</v>
          </cell>
          <cell r="AN208">
            <v>1</v>
          </cell>
          <cell r="AO208" t="e">
            <v>#N/A</v>
          </cell>
        </row>
        <row r="209">
          <cell r="A209">
            <v>0</v>
          </cell>
          <cell r="B209" t="str">
            <v>3.1.2.3.2.3</v>
          </cell>
          <cell r="C209" t="str">
            <v>Flat Soil After Moving</v>
          </cell>
          <cell r="D209">
            <v>200</v>
          </cell>
          <cell r="E209">
            <v>11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0.27272727272727271</v>
          </cell>
          <cell r="AE209">
            <v>1</v>
          </cell>
          <cell r="AF209">
            <v>1</v>
          </cell>
          <cell r="AG209">
            <v>1</v>
          </cell>
          <cell r="AH209">
            <v>1</v>
          </cell>
          <cell r="AI209">
            <v>1</v>
          </cell>
          <cell r="AJ209">
            <v>1</v>
          </cell>
          <cell r="AK209">
            <v>1</v>
          </cell>
          <cell r="AL209">
            <v>1</v>
          </cell>
          <cell r="AM209">
            <v>1</v>
          </cell>
          <cell r="AN209">
            <v>1</v>
          </cell>
          <cell r="AO209" t="e">
            <v>#N/A</v>
          </cell>
        </row>
        <row r="210">
          <cell r="A210">
            <v>0</v>
          </cell>
          <cell r="B210" t="str">
            <v>3.1.2.3.3</v>
          </cell>
          <cell r="C210" t="str">
            <v>Excavation on the rocky ground by a bulldozer</v>
          </cell>
          <cell r="D210">
            <v>201</v>
          </cell>
          <cell r="E210">
            <v>228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0.27192982456140352</v>
          </cell>
          <cell r="AE210">
            <v>0.97807017543859653</v>
          </cell>
          <cell r="AF210">
            <v>1</v>
          </cell>
          <cell r="AG210">
            <v>1</v>
          </cell>
          <cell r="AH210">
            <v>1</v>
          </cell>
          <cell r="AI210">
            <v>1</v>
          </cell>
          <cell r="AJ210">
            <v>1</v>
          </cell>
          <cell r="AK210">
            <v>1</v>
          </cell>
          <cell r="AL210">
            <v>1</v>
          </cell>
          <cell r="AM210">
            <v>1</v>
          </cell>
          <cell r="AN210">
            <v>1</v>
          </cell>
          <cell r="AO210" t="e">
            <v>#N/A</v>
          </cell>
        </row>
        <row r="211">
          <cell r="A211">
            <v>0</v>
          </cell>
          <cell r="B211" t="str">
            <v>3.1.2.3.3.1</v>
          </cell>
          <cell r="C211" t="str">
            <v>Excavation</v>
          </cell>
          <cell r="D211">
            <v>202</v>
          </cell>
          <cell r="E211">
            <v>203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0.27093596059113301</v>
          </cell>
          <cell r="AE211">
            <v>0.98029556650246308</v>
          </cell>
          <cell r="AF211">
            <v>1</v>
          </cell>
          <cell r="AG211">
            <v>1</v>
          </cell>
          <cell r="AH211">
            <v>1</v>
          </cell>
          <cell r="AI211">
            <v>1</v>
          </cell>
          <cell r="AJ211">
            <v>1</v>
          </cell>
          <cell r="AK211">
            <v>1</v>
          </cell>
          <cell r="AL211">
            <v>1</v>
          </cell>
          <cell r="AM211">
            <v>1</v>
          </cell>
          <cell r="AN211">
            <v>1</v>
          </cell>
          <cell r="AO211" t="e">
            <v>#N/A</v>
          </cell>
        </row>
        <row r="212">
          <cell r="A212">
            <v>0</v>
          </cell>
          <cell r="B212" t="str">
            <v>3.1.2.3.3.2</v>
          </cell>
          <cell r="C212" t="str">
            <v>Moving To Outsite</v>
          </cell>
          <cell r="D212">
            <v>203</v>
          </cell>
          <cell r="E212">
            <v>19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0.26315789473684209</v>
          </cell>
          <cell r="AE212">
            <v>1</v>
          </cell>
          <cell r="AF212">
            <v>1</v>
          </cell>
          <cell r="AG212">
            <v>1</v>
          </cell>
          <cell r="AH212">
            <v>1</v>
          </cell>
          <cell r="AI212">
            <v>1</v>
          </cell>
          <cell r="AJ212">
            <v>1</v>
          </cell>
          <cell r="AK212">
            <v>1</v>
          </cell>
          <cell r="AL212">
            <v>1</v>
          </cell>
          <cell r="AM212">
            <v>1</v>
          </cell>
          <cell r="AN212">
            <v>1</v>
          </cell>
          <cell r="AO212" t="e">
            <v>#N/A</v>
          </cell>
        </row>
        <row r="213">
          <cell r="A213">
            <v>0</v>
          </cell>
          <cell r="B213" t="str">
            <v>3.1.2.3.3.3</v>
          </cell>
          <cell r="C213" t="str">
            <v>Flat Soil After Moving</v>
          </cell>
          <cell r="D213">
            <v>204</v>
          </cell>
          <cell r="E213">
            <v>6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0.33333333333333331</v>
          </cell>
          <cell r="AE213">
            <v>1</v>
          </cell>
          <cell r="AF213">
            <v>1</v>
          </cell>
          <cell r="AG213">
            <v>1</v>
          </cell>
          <cell r="AH213">
            <v>1</v>
          </cell>
          <cell r="AI213">
            <v>1</v>
          </cell>
          <cell r="AJ213">
            <v>1</v>
          </cell>
          <cell r="AK213">
            <v>1</v>
          </cell>
          <cell r="AL213">
            <v>1</v>
          </cell>
          <cell r="AM213">
            <v>1</v>
          </cell>
          <cell r="AN213">
            <v>1</v>
          </cell>
          <cell r="AO213" t="e">
            <v>#N/A</v>
          </cell>
        </row>
        <row r="214">
          <cell r="A214">
            <v>0</v>
          </cell>
          <cell r="B214" t="str">
            <v>3.1.2.3.4</v>
          </cell>
          <cell r="C214" t="str">
            <v>Excavation on the rocky ground by a Hydrolic Hammer</v>
          </cell>
          <cell r="D214">
            <v>205</v>
          </cell>
          <cell r="E214">
            <v>41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0.26829268292682928</v>
          </cell>
          <cell r="AE214">
            <v>0.97560975609756095</v>
          </cell>
          <cell r="AF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>
            <v>1</v>
          </cell>
          <cell r="AN214">
            <v>1</v>
          </cell>
          <cell r="AO214" t="e">
            <v>#N/A</v>
          </cell>
        </row>
        <row r="215">
          <cell r="A215">
            <v>0</v>
          </cell>
          <cell r="B215" t="str">
            <v>3.1.2.3.4.1</v>
          </cell>
          <cell r="C215" t="str">
            <v>Excavation</v>
          </cell>
          <cell r="D215">
            <v>206</v>
          </cell>
          <cell r="E215">
            <v>37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0.27027027027027029</v>
          </cell>
          <cell r="AE215">
            <v>0.97297297297297303</v>
          </cell>
          <cell r="AF215">
            <v>1</v>
          </cell>
          <cell r="AG215">
            <v>1</v>
          </cell>
          <cell r="AH215">
            <v>1</v>
          </cell>
          <cell r="AI215">
            <v>1</v>
          </cell>
          <cell r="AJ215">
            <v>1</v>
          </cell>
          <cell r="AK215">
            <v>1</v>
          </cell>
          <cell r="AL215">
            <v>1</v>
          </cell>
          <cell r="AM215">
            <v>1</v>
          </cell>
          <cell r="AN215">
            <v>1</v>
          </cell>
          <cell r="AO215" t="e">
            <v>#N/A</v>
          </cell>
        </row>
        <row r="216">
          <cell r="A216">
            <v>0</v>
          </cell>
          <cell r="B216" t="str">
            <v>3.1.2.3.4.2</v>
          </cell>
          <cell r="C216" t="str">
            <v>Moving To Outsite</v>
          </cell>
          <cell r="D216">
            <v>207</v>
          </cell>
          <cell r="E216">
            <v>3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0.33333333333333331</v>
          </cell>
          <cell r="AE216">
            <v>1</v>
          </cell>
          <cell r="AF216">
            <v>1</v>
          </cell>
          <cell r="AG216">
            <v>1</v>
          </cell>
          <cell r="AH216">
            <v>1</v>
          </cell>
          <cell r="AI216">
            <v>1</v>
          </cell>
          <cell r="AJ216">
            <v>1</v>
          </cell>
          <cell r="AK216">
            <v>1</v>
          </cell>
          <cell r="AL216">
            <v>1</v>
          </cell>
          <cell r="AM216">
            <v>1</v>
          </cell>
          <cell r="AN216">
            <v>1</v>
          </cell>
          <cell r="AO216" t="e">
            <v>#N/A</v>
          </cell>
        </row>
        <row r="217">
          <cell r="A217">
            <v>0</v>
          </cell>
          <cell r="B217" t="str">
            <v>3.1.2.3.4.3</v>
          </cell>
          <cell r="C217" t="str">
            <v>Flat Soil After Moving</v>
          </cell>
          <cell r="D217">
            <v>208</v>
          </cell>
          <cell r="E217">
            <v>1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1</v>
          </cell>
          <cell r="AF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>
            <v>1</v>
          </cell>
          <cell r="AN217">
            <v>1</v>
          </cell>
          <cell r="AO217" t="e">
            <v>#N/A</v>
          </cell>
        </row>
        <row r="218">
          <cell r="A218">
            <v>0</v>
          </cell>
          <cell r="B218" t="str">
            <v>3.1.2.3.5</v>
          </cell>
          <cell r="C218" t="str">
            <v>Filing</v>
          </cell>
          <cell r="D218">
            <v>209</v>
          </cell>
          <cell r="E218">
            <v>1629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7.9803560466543896E-2</v>
          </cell>
          <cell r="AG218">
            <v>0.72989564149785147</v>
          </cell>
          <cell r="AH218">
            <v>0.99508901166359731</v>
          </cell>
          <cell r="AI218">
            <v>1</v>
          </cell>
          <cell r="AJ218">
            <v>1</v>
          </cell>
          <cell r="AK218">
            <v>1</v>
          </cell>
          <cell r="AL218">
            <v>1</v>
          </cell>
          <cell r="AM218">
            <v>1</v>
          </cell>
          <cell r="AN218">
            <v>1</v>
          </cell>
          <cell r="AO218" t="e">
            <v>#N/A</v>
          </cell>
        </row>
        <row r="219">
          <cell r="A219">
            <v>0</v>
          </cell>
          <cell r="B219" t="str">
            <v>3.1.2.3.5.1</v>
          </cell>
          <cell r="C219" t="str">
            <v>Filing</v>
          </cell>
          <cell r="D219">
            <v>210</v>
          </cell>
          <cell r="E219">
            <v>1629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7.9803560466543896E-2</v>
          </cell>
          <cell r="AG219">
            <v>0.72989564149785147</v>
          </cell>
          <cell r="AH219">
            <v>0.99508901166359731</v>
          </cell>
          <cell r="AI219">
            <v>1</v>
          </cell>
          <cell r="AJ219">
            <v>1</v>
          </cell>
          <cell r="AK219">
            <v>1</v>
          </cell>
          <cell r="AL219">
            <v>1</v>
          </cell>
          <cell r="AM219">
            <v>1</v>
          </cell>
          <cell r="AN219">
            <v>1</v>
          </cell>
          <cell r="AO219" t="e">
            <v>#N/A</v>
          </cell>
        </row>
        <row r="220">
          <cell r="A220">
            <v>0</v>
          </cell>
          <cell r="B220" t="str">
            <v>3.1.2.3.6</v>
          </cell>
          <cell r="C220" t="str">
            <v>Site Grading &amp; Compaction</v>
          </cell>
          <cell r="D220">
            <v>211</v>
          </cell>
          <cell r="E220">
            <v>709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1</v>
          </cell>
          <cell r="AJ220">
            <v>1</v>
          </cell>
          <cell r="AK220">
            <v>1</v>
          </cell>
          <cell r="AL220">
            <v>1</v>
          </cell>
          <cell r="AM220">
            <v>1</v>
          </cell>
          <cell r="AN220">
            <v>1</v>
          </cell>
          <cell r="AO220" t="e">
            <v>#N/A</v>
          </cell>
        </row>
        <row r="221">
          <cell r="A221">
            <v>0</v>
          </cell>
          <cell r="B221" t="str">
            <v>3.1.2.3.6.1</v>
          </cell>
          <cell r="C221" t="str">
            <v>Site Grading &amp; Compaction</v>
          </cell>
          <cell r="D221">
            <v>212</v>
          </cell>
          <cell r="E221">
            <v>709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1</v>
          </cell>
          <cell r="AJ221">
            <v>1</v>
          </cell>
          <cell r="AK221">
            <v>1</v>
          </cell>
          <cell r="AL221">
            <v>1</v>
          </cell>
          <cell r="AM221">
            <v>1</v>
          </cell>
          <cell r="AN221">
            <v>1</v>
          </cell>
          <cell r="AO221" t="e">
            <v>#N/A</v>
          </cell>
        </row>
        <row r="222">
          <cell r="A222">
            <v>0</v>
          </cell>
          <cell r="B222" t="str">
            <v>3.1.2.3.7</v>
          </cell>
          <cell r="C222" t="str">
            <v>Flooding Control</v>
          </cell>
          <cell r="D222">
            <v>213</v>
          </cell>
          <cell r="E222">
            <v>140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1</v>
          </cell>
          <cell r="AL222">
            <v>1</v>
          </cell>
          <cell r="AM222">
            <v>1</v>
          </cell>
          <cell r="AN222">
            <v>1</v>
          </cell>
          <cell r="AO222" t="e">
            <v>#N/A</v>
          </cell>
        </row>
        <row r="223">
          <cell r="A223">
            <v>0</v>
          </cell>
          <cell r="B223" t="str">
            <v>3.1.2.3.7.1</v>
          </cell>
          <cell r="C223" t="str">
            <v>Flooding Control</v>
          </cell>
          <cell r="D223">
            <v>214</v>
          </cell>
          <cell r="E223">
            <v>140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1</v>
          </cell>
          <cell r="AL223">
            <v>1</v>
          </cell>
          <cell r="AM223">
            <v>1</v>
          </cell>
          <cell r="AN223">
            <v>1</v>
          </cell>
          <cell r="AO223" t="e">
            <v>#N/A</v>
          </cell>
        </row>
        <row r="224">
          <cell r="A224">
            <v>0</v>
          </cell>
          <cell r="B224" t="str">
            <v>2.2.1.3</v>
          </cell>
          <cell r="C224" t="str">
            <v>Zone-3</v>
          </cell>
          <cell r="D224">
            <v>215</v>
          </cell>
          <cell r="E224">
            <v>2640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3.7878787878787879E-4</v>
          </cell>
          <cell r="AD224">
            <v>2.1969696969696969E-2</v>
          </cell>
          <cell r="AE224">
            <v>0.2106060606060606</v>
          </cell>
          <cell r="AF224">
            <v>0.34621212121212119</v>
          </cell>
          <cell r="AG224">
            <v>0.50871212121212117</v>
          </cell>
          <cell r="AH224">
            <v>0.7007575757575758</v>
          </cell>
          <cell r="AI224">
            <v>0.78333333333333333</v>
          </cell>
          <cell r="AJ224">
            <v>0.82499999999999996</v>
          </cell>
          <cell r="AK224">
            <v>0.91553030303030303</v>
          </cell>
          <cell r="AL224">
            <v>0.98371212121212126</v>
          </cell>
          <cell r="AM224">
            <v>1</v>
          </cell>
          <cell r="AN224">
            <v>1</v>
          </cell>
          <cell r="AO224" t="e">
            <v>#N/A</v>
          </cell>
        </row>
        <row r="225">
          <cell r="A225">
            <v>0</v>
          </cell>
          <cell r="B225" t="str">
            <v>2.2.1.3.1</v>
          </cell>
          <cell r="C225" t="str">
            <v>Access Road and Ramp No.01</v>
          </cell>
          <cell r="D225">
            <v>216</v>
          </cell>
          <cell r="E225">
            <v>880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1.1363636363636363E-3</v>
          </cell>
          <cell r="AD225">
            <v>6.5909090909090903E-2</v>
          </cell>
          <cell r="AE225">
            <v>0.59318181818181814</v>
          </cell>
          <cell r="AF225">
            <v>0.70681818181818179</v>
          </cell>
          <cell r="AG225">
            <v>0.72272727272727277</v>
          </cell>
          <cell r="AH225">
            <v>0.74659090909090908</v>
          </cell>
          <cell r="AI225">
            <v>0.90227272727272723</v>
          </cell>
          <cell r="AJ225">
            <v>1</v>
          </cell>
          <cell r="AK225">
            <v>1</v>
          </cell>
          <cell r="AL225">
            <v>1</v>
          </cell>
          <cell r="AM225">
            <v>1</v>
          </cell>
          <cell r="AN225">
            <v>1</v>
          </cell>
          <cell r="AO225" t="e">
            <v>#N/A</v>
          </cell>
        </row>
        <row r="226">
          <cell r="A226">
            <v>0</v>
          </cell>
          <cell r="B226" t="str">
            <v>2.2.1.3.1.1</v>
          </cell>
          <cell r="C226" t="str">
            <v>First Leyer Cutting</v>
          </cell>
          <cell r="D226">
            <v>217</v>
          </cell>
          <cell r="E226">
            <v>34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2.9411764705882353E-2</v>
          </cell>
          <cell r="AD226">
            <v>1</v>
          </cell>
          <cell r="AE226">
            <v>1</v>
          </cell>
          <cell r="AF226">
            <v>1</v>
          </cell>
          <cell r="AG226">
            <v>1</v>
          </cell>
          <cell r="AH226">
            <v>1</v>
          </cell>
          <cell r="AI226">
            <v>1</v>
          </cell>
          <cell r="AJ226">
            <v>1</v>
          </cell>
          <cell r="AK226">
            <v>1</v>
          </cell>
          <cell r="AL226">
            <v>1</v>
          </cell>
          <cell r="AM226">
            <v>1</v>
          </cell>
          <cell r="AN226">
            <v>1</v>
          </cell>
          <cell r="AO226" t="e">
            <v>#N/A</v>
          </cell>
        </row>
        <row r="227">
          <cell r="A227">
            <v>0</v>
          </cell>
          <cell r="B227" t="str">
            <v>2.2.1.3.1.1.1</v>
          </cell>
          <cell r="C227" t="str">
            <v>First Leyer Cutting</v>
          </cell>
          <cell r="D227">
            <v>218</v>
          </cell>
          <cell r="E227">
            <v>34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2.9411764705882353E-2</v>
          </cell>
          <cell r="AD227">
            <v>1</v>
          </cell>
          <cell r="AE227">
            <v>1</v>
          </cell>
          <cell r="AF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>
            <v>1</v>
          </cell>
          <cell r="AN227">
            <v>1</v>
          </cell>
          <cell r="AO227" t="e">
            <v>#N/A</v>
          </cell>
        </row>
        <row r="228">
          <cell r="A228">
            <v>0</v>
          </cell>
          <cell r="B228" t="str">
            <v>2.2.1.3.1.2</v>
          </cell>
          <cell r="C228" t="str">
            <v>Excavation of Soil</v>
          </cell>
          <cell r="D228">
            <v>219</v>
          </cell>
          <cell r="E228">
            <v>400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0.04</v>
          </cell>
          <cell r="AE228">
            <v>0.83</v>
          </cell>
          <cell r="AF228">
            <v>1</v>
          </cell>
          <cell r="AG228">
            <v>1</v>
          </cell>
          <cell r="AH228">
            <v>1</v>
          </cell>
          <cell r="AI228">
            <v>1</v>
          </cell>
          <cell r="AJ228">
            <v>1</v>
          </cell>
          <cell r="AK228">
            <v>1</v>
          </cell>
          <cell r="AL228">
            <v>1</v>
          </cell>
          <cell r="AM228">
            <v>1</v>
          </cell>
          <cell r="AN228">
            <v>1</v>
          </cell>
          <cell r="AO228" t="e">
            <v>#N/A</v>
          </cell>
        </row>
        <row r="229">
          <cell r="A229">
            <v>0</v>
          </cell>
          <cell r="B229" t="str">
            <v>3.1.2.2.1.2.1</v>
          </cell>
          <cell r="C229" t="str">
            <v>Excavation</v>
          </cell>
          <cell r="D229">
            <v>220</v>
          </cell>
          <cell r="E229">
            <v>357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3.9215686274509803E-2</v>
          </cell>
          <cell r="AE229">
            <v>0.82913165266106448</v>
          </cell>
          <cell r="AF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>
            <v>1</v>
          </cell>
          <cell r="AN229">
            <v>1</v>
          </cell>
          <cell r="AO229" t="e">
            <v>#N/A</v>
          </cell>
        </row>
        <row r="230">
          <cell r="A230">
            <v>0</v>
          </cell>
          <cell r="B230" t="str">
            <v>2.2.1.3.1.2.2</v>
          </cell>
          <cell r="C230" t="str">
            <v>Moving To Outsite</v>
          </cell>
          <cell r="D230">
            <v>221</v>
          </cell>
          <cell r="E230">
            <v>33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3.0303030303030304E-2</v>
          </cell>
          <cell r="AE230">
            <v>0.81818181818181823</v>
          </cell>
          <cell r="AF230">
            <v>1</v>
          </cell>
          <cell r="AG230">
            <v>1</v>
          </cell>
          <cell r="AH230">
            <v>1</v>
          </cell>
          <cell r="AI230">
            <v>1</v>
          </cell>
          <cell r="AJ230">
            <v>1</v>
          </cell>
          <cell r="AK230">
            <v>1</v>
          </cell>
          <cell r="AL230">
            <v>1</v>
          </cell>
          <cell r="AM230">
            <v>1</v>
          </cell>
          <cell r="AN230">
            <v>1</v>
          </cell>
          <cell r="AO230" t="e">
            <v>#N/A</v>
          </cell>
        </row>
        <row r="231">
          <cell r="A231">
            <v>0</v>
          </cell>
          <cell r="B231" t="str">
            <v>2.2.1.3.1.2.3</v>
          </cell>
          <cell r="C231" t="str">
            <v>Flat Soil After Moving</v>
          </cell>
          <cell r="D231">
            <v>222</v>
          </cell>
          <cell r="E231">
            <v>10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0.8</v>
          </cell>
          <cell r="AF231">
            <v>1</v>
          </cell>
          <cell r="AG231">
            <v>1</v>
          </cell>
          <cell r="AH231">
            <v>1</v>
          </cell>
          <cell r="AI231">
            <v>1</v>
          </cell>
          <cell r="AJ231">
            <v>1</v>
          </cell>
          <cell r="AK231">
            <v>1</v>
          </cell>
          <cell r="AL231">
            <v>1</v>
          </cell>
          <cell r="AM231">
            <v>1</v>
          </cell>
          <cell r="AN231">
            <v>1</v>
          </cell>
          <cell r="AO231" t="e">
            <v>#N/A</v>
          </cell>
        </row>
        <row r="232">
          <cell r="A232">
            <v>0</v>
          </cell>
          <cell r="B232" t="str">
            <v>2.2.1.3.1.3</v>
          </cell>
          <cell r="C232" t="str">
            <v>Excavation on the rocky ground by a bulldozer</v>
          </cell>
          <cell r="D232">
            <v>223</v>
          </cell>
          <cell r="E232">
            <v>122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4.0983606557377046E-2</v>
          </cell>
          <cell r="AE232">
            <v>0.82786885245901642</v>
          </cell>
          <cell r="AF232">
            <v>1</v>
          </cell>
          <cell r="AG232">
            <v>1</v>
          </cell>
          <cell r="AH232">
            <v>1</v>
          </cell>
          <cell r="AI232">
            <v>1</v>
          </cell>
          <cell r="AJ232">
            <v>1</v>
          </cell>
          <cell r="AK232">
            <v>1</v>
          </cell>
          <cell r="AL232">
            <v>1</v>
          </cell>
          <cell r="AM232">
            <v>1</v>
          </cell>
          <cell r="AN232">
            <v>1</v>
          </cell>
          <cell r="AO232" t="e">
            <v>#N/A</v>
          </cell>
        </row>
        <row r="233">
          <cell r="A233">
            <v>0</v>
          </cell>
          <cell r="B233" t="str">
            <v>2.2.1.3.1.3.1</v>
          </cell>
          <cell r="C233" t="str">
            <v>Excavation</v>
          </cell>
          <cell r="D233">
            <v>224</v>
          </cell>
          <cell r="E233">
            <v>109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3.669724770642202E-2</v>
          </cell>
          <cell r="AE233">
            <v>0.82568807339449546</v>
          </cell>
          <cell r="AF233">
            <v>1</v>
          </cell>
          <cell r="AG233">
            <v>1</v>
          </cell>
          <cell r="AH233">
            <v>1</v>
          </cell>
          <cell r="AI233">
            <v>1</v>
          </cell>
          <cell r="AJ233">
            <v>1</v>
          </cell>
          <cell r="AK233">
            <v>1</v>
          </cell>
          <cell r="AL233">
            <v>1</v>
          </cell>
          <cell r="AM233">
            <v>1</v>
          </cell>
          <cell r="AN233">
            <v>1</v>
          </cell>
          <cell r="AO233" t="e">
            <v>#N/A</v>
          </cell>
        </row>
        <row r="234">
          <cell r="A234">
            <v>0</v>
          </cell>
          <cell r="B234" t="str">
            <v>2.2.1.3.1.3.2</v>
          </cell>
          <cell r="C234" t="str">
            <v>Moving To Outsite</v>
          </cell>
          <cell r="D234">
            <v>225</v>
          </cell>
          <cell r="E234">
            <v>10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0.8</v>
          </cell>
          <cell r="AF234">
            <v>1</v>
          </cell>
          <cell r="AG234">
            <v>1</v>
          </cell>
          <cell r="AH234">
            <v>1</v>
          </cell>
          <cell r="AI234">
            <v>1</v>
          </cell>
          <cell r="AJ234">
            <v>1</v>
          </cell>
          <cell r="AK234">
            <v>1</v>
          </cell>
          <cell r="AL234">
            <v>1</v>
          </cell>
          <cell r="AM234">
            <v>1</v>
          </cell>
          <cell r="AN234">
            <v>1</v>
          </cell>
          <cell r="AO234" t="e">
            <v>#N/A</v>
          </cell>
        </row>
        <row r="235">
          <cell r="A235">
            <v>0</v>
          </cell>
          <cell r="B235" t="str">
            <v>2.2.1.3.1.3.3</v>
          </cell>
          <cell r="C235" t="str">
            <v>Flat Soil After Moving</v>
          </cell>
          <cell r="D235">
            <v>226</v>
          </cell>
          <cell r="E235">
            <v>3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0.66666666666666663</v>
          </cell>
          <cell r="AF235">
            <v>1</v>
          </cell>
          <cell r="AG235">
            <v>1</v>
          </cell>
          <cell r="AH235">
            <v>1</v>
          </cell>
          <cell r="AI235">
            <v>1</v>
          </cell>
          <cell r="AJ235">
            <v>1</v>
          </cell>
          <cell r="AK235">
            <v>1</v>
          </cell>
          <cell r="AL235">
            <v>1</v>
          </cell>
          <cell r="AM235">
            <v>1</v>
          </cell>
          <cell r="AN235">
            <v>1</v>
          </cell>
          <cell r="AO235" t="e">
            <v>#N/A</v>
          </cell>
        </row>
        <row r="236">
          <cell r="A236">
            <v>0</v>
          </cell>
          <cell r="B236" t="str">
            <v>2.2.1.3.1.4</v>
          </cell>
          <cell r="C236" t="str">
            <v>Excavation on the rocky ground by a Hydrolic Hammer</v>
          </cell>
          <cell r="D236">
            <v>227</v>
          </cell>
          <cell r="E236">
            <v>66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4.5454545454545456E-2</v>
          </cell>
          <cell r="AE236">
            <v>0.83333333333333337</v>
          </cell>
          <cell r="AF236">
            <v>1</v>
          </cell>
          <cell r="AG236">
            <v>1</v>
          </cell>
          <cell r="AH236">
            <v>1</v>
          </cell>
          <cell r="AI236">
            <v>1</v>
          </cell>
          <cell r="AJ236">
            <v>1</v>
          </cell>
          <cell r="AK236">
            <v>1</v>
          </cell>
          <cell r="AL236">
            <v>1</v>
          </cell>
          <cell r="AM236">
            <v>1</v>
          </cell>
          <cell r="AN236">
            <v>1</v>
          </cell>
          <cell r="AO236" t="e">
            <v>#N/A</v>
          </cell>
        </row>
        <row r="237">
          <cell r="A237">
            <v>0</v>
          </cell>
          <cell r="B237" t="str">
            <v>2.2.1.3.1.4.1</v>
          </cell>
          <cell r="C237" t="str">
            <v>Excavation</v>
          </cell>
          <cell r="D237">
            <v>228</v>
          </cell>
          <cell r="E237">
            <v>59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3.3898305084745763E-2</v>
          </cell>
          <cell r="AE237">
            <v>0.83050847457627119</v>
          </cell>
          <cell r="AF237">
            <v>1</v>
          </cell>
          <cell r="AG237">
            <v>1</v>
          </cell>
          <cell r="AH237">
            <v>1</v>
          </cell>
          <cell r="AI237">
            <v>1</v>
          </cell>
          <cell r="AJ237">
            <v>1</v>
          </cell>
          <cell r="AK237">
            <v>1</v>
          </cell>
          <cell r="AL237">
            <v>1</v>
          </cell>
          <cell r="AM237">
            <v>1</v>
          </cell>
          <cell r="AN237">
            <v>1</v>
          </cell>
          <cell r="AO237" t="e">
            <v>#N/A</v>
          </cell>
        </row>
        <row r="238">
          <cell r="A238">
            <v>0</v>
          </cell>
          <cell r="B238" t="str">
            <v>2.2.1.3.1.4.2</v>
          </cell>
          <cell r="C238" t="str">
            <v>Moving To Outsite</v>
          </cell>
          <cell r="D238">
            <v>229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0.8</v>
          </cell>
          <cell r="AF238">
            <v>1</v>
          </cell>
          <cell r="AG238">
            <v>1</v>
          </cell>
          <cell r="AH238">
            <v>1</v>
          </cell>
          <cell r="AI238">
            <v>1</v>
          </cell>
          <cell r="AJ238">
            <v>1</v>
          </cell>
          <cell r="AK238">
            <v>1</v>
          </cell>
          <cell r="AL238">
            <v>1</v>
          </cell>
          <cell r="AM238">
            <v>1</v>
          </cell>
          <cell r="AN238">
            <v>1</v>
          </cell>
          <cell r="AO238" t="e">
            <v>#N/A</v>
          </cell>
        </row>
        <row r="239">
          <cell r="A239">
            <v>0</v>
          </cell>
          <cell r="B239" t="str">
            <v>2.2.1.3.1.4.3</v>
          </cell>
          <cell r="C239" t="str">
            <v>Flat Soil After Moving</v>
          </cell>
          <cell r="D239">
            <v>230</v>
          </cell>
          <cell r="E239">
            <v>2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1</v>
          </cell>
          <cell r="AF239">
            <v>1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>
            <v>1</v>
          </cell>
          <cell r="AN239">
            <v>1</v>
          </cell>
          <cell r="AO239" t="e">
            <v>#N/A</v>
          </cell>
        </row>
        <row r="240">
          <cell r="A240">
            <v>0</v>
          </cell>
          <cell r="B240" t="str">
            <v>2.2.1.3.1.5</v>
          </cell>
          <cell r="C240" t="str">
            <v>Filing</v>
          </cell>
          <cell r="D240">
            <v>231</v>
          </cell>
          <cell r="E240">
            <v>36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0.3888888888888889</v>
          </cell>
          <cell r="AH240">
            <v>0.97222222222222221</v>
          </cell>
          <cell r="AI240">
            <v>1</v>
          </cell>
          <cell r="AJ240">
            <v>1</v>
          </cell>
          <cell r="AK240">
            <v>1</v>
          </cell>
          <cell r="AL240">
            <v>1</v>
          </cell>
          <cell r="AM240">
            <v>1</v>
          </cell>
          <cell r="AN240">
            <v>1</v>
          </cell>
          <cell r="AO240" t="e">
            <v>#N/A</v>
          </cell>
        </row>
        <row r="241">
          <cell r="A241">
            <v>0</v>
          </cell>
          <cell r="B241" t="str">
            <v>2.2.1.3.1.5.1</v>
          </cell>
          <cell r="C241" t="str">
            <v>Filing</v>
          </cell>
          <cell r="D241">
            <v>232</v>
          </cell>
          <cell r="E241">
            <v>36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0.3888888888888889</v>
          </cell>
          <cell r="AH241">
            <v>0.97222222222222221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>
            <v>1</v>
          </cell>
          <cell r="AN241">
            <v>1</v>
          </cell>
          <cell r="AO241" t="e">
            <v>#N/A</v>
          </cell>
        </row>
        <row r="242">
          <cell r="A242">
            <v>0</v>
          </cell>
          <cell r="B242" t="str">
            <v>2.2.1.3.1.6</v>
          </cell>
          <cell r="C242" t="str">
            <v>Site Grading &amp; Compaction</v>
          </cell>
          <cell r="D242">
            <v>233</v>
          </cell>
          <cell r="E242">
            <v>186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0.73118279569892475</v>
          </cell>
          <cell r="AJ242">
            <v>1</v>
          </cell>
          <cell r="AK242">
            <v>1</v>
          </cell>
          <cell r="AL242">
            <v>1</v>
          </cell>
          <cell r="AM242">
            <v>1</v>
          </cell>
          <cell r="AN242">
            <v>1</v>
          </cell>
          <cell r="AO242" t="e">
            <v>#N/A</v>
          </cell>
        </row>
        <row r="243">
          <cell r="A243">
            <v>0</v>
          </cell>
          <cell r="B243" t="str">
            <v>2.2.1.3.1.6.1</v>
          </cell>
          <cell r="C243" t="str">
            <v>Site Grading &amp; Compaction</v>
          </cell>
          <cell r="D243">
            <v>234</v>
          </cell>
          <cell r="E243">
            <v>186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0.73118279569892475</v>
          </cell>
          <cell r="AJ243">
            <v>1</v>
          </cell>
          <cell r="AK243">
            <v>1</v>
          </cell>
          <cell r="AL243">
            <v>1</v>
          </cell>
          <cell r="AM243">
            <v>1</v>
          </cell>
          <cell r="AN243">
            <v>1</v>
          </cell>
          <cell r="AO243" t="e">
            <v>#N/A</v>
          </cell>
        </row>
        <row r="244">
          <cell r="A244">
            <v>0</v>
          </cell>
          <cell r="B244" t="str">
            <v>2.2.1.3.1.7</v>
          </cell>
          <cell r="C244" t="str">
            <v>Flooding Control</v>
          </cell>
          <cell r="D244">
            <v>235</v>
          </cell>
          <cell r="E244">
            <v>36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1</v>
          </cell>
          <cell r="AK244">
            <v>1</v>
          </cell>
          <cell r="AL244">
            <v>1</v>
          </cell>
          <cell r="AM244">
            <v>1</v>
          </cell>
          <cell r="AN244">
            <v>1</v>
          </cell>
          <cell r="AO244" t="e">
            <v>#N/A</v>
          </cell>
        </row>
        <row r="245">
          <cell r="A245">
            <v>0</v>
          </cell>
          <cell r="B245" t="str">
            <v>2.2.1.3.1.7.1</v>
          </cell>
          <cell r="C245" t="str">
            <v>Flooding Control</v>
          </cell>
          <cell r="D245">
            <v>236</v>
          </cell>
          <cell r="E245">
            <v>36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1</v>
          </cell>
          <cell r="AK245">
            <v>1</v>
          </cell>
          <cell r="AL245">
            <v>1</v>
          </cell>
          <cell r="AM245">
            <v>1</v>
          </cell>
          <cell r="AN245">
            <v>1</v>
          </cell>
          <cell r="AO245" t="e">
            <v>#N/A</v>
          </cell>
        </row>
        <row r="246">
          <cell r="A246">
            <v>0</v>
          </cell>
          <cell r="B246" t="str">
            <v>2.2.1.3.2</v>
          </cell>
          <cell r="C246" t="str">
            <v>Access Road and Ramp No.02</v>
          </cell>
          <cell r="D246">
            <v>237</v>
          </cell>
          <cell r="E246">
            <v>880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3.8636363636363635E-2</v>
          </cell>
          <cell r="AF246">
            <v>0.32159090909090909</v>
          </cell>
          <cell r="AG246">
            <v>0.70227272727272727</v>
          </cell>
          <cell r="AH246">
            <v>0.71136363636363631</v>
          </cell>
          <cell r="AI246">
            <v>0.73977272727272725</v>
          </cell>
          <cell r="AJ246">
            <v>0.74772727272727268</v>
          </cell>
          <cell r="AK246">
            <v>1</v>
          </cell>
          <cell r="AL246">
            <v>1</v>
          </cell>
          <cell r="AM246">
            <v>1</v>
          </cell>
          <cell r="AN246">
            <v>1</v>
          </cell>
          <cell r="AO246" t="e">
            <v>#N/A</v>
          </cell>
        </row>
        <row r="247">
          <cell r="A247">
            <v>0</v>
          </cell>
          <cell r="B247" t="str">
            <v>2.2.1.3.2.1</v>
          </cell>
          <cell r="C247" t="str">
            <v>First Leyer Cutting</v>
          </cell>
          <cell r="D247">
            <v>238</v>
          </cell>
          <cell r="E247">
            <v>34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  <cell r="AK247">
            <v>1</v>
          </cell>
          <cell r="AL247">
            <v>1</v>
          </cell>
          <cell r="AM247">
            <v>1</v>
          </cell>
          <cell r="AN247">
            <v>1</v>
          </cell>
          <cell r="AO247" t="e">
            <v>#N/A</v>
          </cell>
        </row>
        <row r="248">
          <cell r="A248">
            <v>0</v>
          </cell>
          <cell r="B248" t="str">
            <v>2.2.1.3.2.1.1</v>
          </cell>
          <cell r="C248" t="str">
            <v>First Leyer Cutting</v>
          </cell>
          <cell r="D248">
            <v>239</v>
          </cell>
          <cell r="E248">
            <v>34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1</v>
          </cell>
          <cell r="AF248">
            <v>1</v>
          </cell>
          <cell r="AG248">
            <v>1</v>
          </cell>
          <cell r="AH248">
            <v>1</v>
          </cell>
          <cell r="AI248">
            <v>1</v>
          </cell>
          <cell r="AJ248">
            <v>1</v>
          </cell>
          <cell r="AK248">
            <v>1</v>
          </cell>
          <cell r="AL248">
            <v>1</v>
          </cell>
          <cell r="AM248">
            <v>1</v>
          </cell>
          <cell r="AN248">
            <v>1</v>
          </cell>
          <cell r="AO248" t="e">
            <v>#N/A</v>
          </cell>
        </row>
        <row r="249">
          <cell r="A249">
            <v>0</v>
          </cell>
          <cell r="B249" t="str">
            <v>2.2.1.3.2.2</v>
          </cell>
          <cell r="C249" t="str">
            <v>Excavation of Soil</v>
          </cell>
          <cell r="D249">
            <v>240</v>
          </cell>
          <cell r="E249">
            <v>400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0.42249999999999999</v>
          </cell>
          <cell r="AG249">
            <v>0.99250000000000005</v>
          </cell>
          <cell r="AH249">
            <v>1</v>
          </cell>
          <cell r="AI249">
            <v>1</v>
          </cell>
          <cell r="AJ249">
            <v>1</v>
          </cell>
          <cell r="AK249">
            <v>1</v>
          </cell>
          <cell r="AL249">
            <v>1</v>
          </cell>
          <cell r="AM249">
            <v>1</v>
          </cell>
          <cell r="AN249">
            <v>1</v>
          </cell>
          <cell r="AO249" t="e">
            <v>#N/A</v>
          </cell>
        </row>
        <row r="250">
          <cell r="A250">
            <v>0</v>
          </cell>
          <cell r="B250" t="str">
            <v>2.2.1.3.2.2.1</v>
          </cell>
          <cell r="C250" t="str">
            <v>Excavation</v>
          </cell>
          <cell r="D250">
            <v>241</v>
          </cell>
          <cell r="E250">
            <v>357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0.42296918767507002</v>
          </cell>
          <cell r="AG250">
            <v>0.99439775910364148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>
            <v>1</v>
          </cell>
          <cell r="AN250">
            <v>1</v>
          </cell>
          <cell r="AO250" t="e">
            <v>#N/A</v>
          </cell>
        </row>
        <row r="251">
          <cell r="A251">
            <v>0</v>
          </cell>
          <cell r="B251" t="str">
            <v>2.2.1.3.2.2.2</v>
          </cell>
          <cell r="C251" t="str">
            <v>Moving To Outsite</v>
          </cell>
          <cell r="D251">
            <v>242</v>
          </cell>
          <cell r="E251">
            <v>33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0.42424242424242425</v>
          </cell>
          <cell r="AG251">
            <v>1</v>
          </cell>
          <cell r="AH251">
            <v>1</v>
          </cell>
          <cell r="AI251">
            <v>1</v>
          </cell>
          <cell r="AJ251">
            <v>1</v>
          </cell>
          <cell r="AK251">
            <v>1</v>
          </cell>
          <cell r="AL251">
            <v>1</v>
          </cell>
          <cell r="AM251">
            <v>1</v>
          </cell>
          <cell r="AN251">
            <v>1</v>
          </cell>
          <cell r="AO251" t="e">
            <v>#N/A</v>
          </cell>
        </row>
        <row r="252">
          <cell r="A252">
            <v>0</v>
          </cell>
          <cell r="B252" t="str">
            <v>2.2.1.3.2.2.3</v>
          </cell>
          <cell r="C252" t="str">
            <v>Flat Soil After Moving</v>
          </cell>
          <cell r="D252">
            <v>243</v>
          </cell>
          <cell r="E252">
            <v>10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0.4</v>
          </cell>
          <cell r="AG252">
            <v>1</v>
          </cell>
          <cell r="AH252">
            <v>1</v>
          </cell>
          <cell r="AI252">
            <v>1</v>
          </cell>
          <cell r="AJ252">
            <v>1</v>
          </cell>
          <cell r="AK252">
            <v>1</v>
          </cell>
          <cell r="AL252">
            <v>1</v>
          </cell>
          <cell r="AM252">
            <v>1</v>
          </cell>
          <cell r="AN252">
            <v>1</v>
          </cell>
          <cell r="AO252" t="e">
            <v>#N/A</v>
          </cell>
        </row>
        <row r="253">
          <cell r="A253">
            <v>0</v>
          </cell>
          <cell r="B253" t="str">
            <v>2.2.1.3.2.3</v>
          </cell>
          <cell r="C253" t="str">
            <v>Excavation on the rocky ground by a bulldozer</v>
          </cell>
          <cell r="D253">
            <v>244</v>
          </cell>
          <cell r="E253">
            <v>122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0.42622950819672129</v>
          </cell>
          <cell r="AG253">
            <v>0.99180327868852458</v>
          </cell>
          <cell r="AH253">
            <v>1</v>
          </cell>
          <cell r="AI253">
            <v>1</v>
          </cell>
          <cell r="AJ253">
            <v>1</v>
          </cell>
          <cell r="AK253">
            <v>1</v>
          </cell>
          <cell r="AL253">
            <v>1</v>
          </cell>
          <cell r="AM253">
            <v>1</v>
          </cell>
          <cell r="AN253">
            <v>1</v>
          </cell>
          <cell r="AO253" t="e">
            <v>#N/A</v>
          </cell>
        </row>
        <row r="254">
          <cell r="A254">
            <v>0</v>
          </cell>
          <cell r="B254" t="str">
            <v>2.2.1.3.2.3.1</v>
          </cell>
          <cell r="C254" t="str">
            <v>Excavation</v>
          </cell>
          <cell r="D254">
            <v>245</v>
          </cell>
          <cell r="E254">
            <v>109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0.42201834862385323</v>
          </cell>
          <cell r="AG254">
            <v>0.99082568807339455</v>
          </cell>
          <cell r="AH254">
            <v>1</v>
          </cell>
          <cell r="AI254">
            <v>1</v>
          </cell>
          <cell r="AJ254">
            <v>1</v>
          </cell>
          <cell r="AK254">
            <v>1</v>
          </cell>
          <cell r="AL254">
            <v>1</v>
          </cell>
          <cell r="AM254">
            <v>1</v>
          </cell>
          <cell r="AN254">
            <v>1</v>
          </cell>
          <cell r="AO254" t="e">
            <v>#N/A</v>
          </cell>
        </row>
        <row r="255">
          <cell r="A255">
            <v>0</v>
          </cell>
          <cell r="B255" t="str">
            <v>2.2.1.3.2.3.2</v>
          </cell>
          <cell r="C255" t="str">
            <v>Moving To Outsite</v>
          </cell>
          <cell r="D255">
            <v>246</v>
          </cell>
          <cell r="E255">
            <v>10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0.4</v>
          </cell>
          <cell r="AG255">
            <v>1</v>
          </cell>
          <cell r="AH255">
            <v>1</v>
          </cell>
          <cell r="AI255">
            <v>1</v>
          </cell>
          <cell r="AJ255">
            <v>1</v>
          </cell>
          <cell r="AK255">
            <v>1</v>
          </cell>
          <cell r="AL255">
            <v>1</v>
          </cell>
          <cell r="AM255">
            <v>1</v>
          </cell>
          <cell r="AN255">
            <v>1</v>
          </cell>
          <cell r="AO255" t="e">
            <v>#N/A</v>
          </cell>
        </row>
        <row r="256">
          <cell r="A256">
            <v>0</v>
          </cell>
          <cell r="B256" t="str">
            <v>2.2.1.3.2.3.3</v>
          </cell>
          <cell r="C256" t="str">
            <v>Flat Soil After Moving</v>
          </cell>
          <cell r="D256">
            <v>247</v>
          </cell>
          <cell r="E256">
            <v>3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0.33333333333333331</v>
          </cell>
          <cell r="AG256">
            <v>1</v>
          </cell>
          <cell r="AH256">
            <v>1</v>
          </cell>
          <cell r="AI256">
            <v>1</v>
          </cell>
          <cell r="AJ256">
            <v>1</v>
          </cell>
          <cell r="AK256">
            <v>1</v>
          </cell>
          <cell r="AL256">
            <v>1</v>
          </cell>
          <cell r="AM256">
            <v>1</v>
          </cell>
          <cell r="AN256">
            <v>1</v>
          </cell>
          <cell r="AO256" t="e">
            <v>#N/A</v>
          </cell>
        </row>
        <row r="257">
          <cell r="A257">
            <v>0</v>
          </cell>
          <cell r="B257" t="str">
            <v>2.2.1.3.2.4</v>
          </cell>
          <cell r="C257" t="str">
            <v>Excavation on the rocky ground by a Hydrolic Hammer</v>
          </cell>
          <cell r="D257">
            <v>248</v>
          </cell>
          <cell r="E257">
            <v>66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0.42424242424242425</v>
          </cell>
          <cell r="AG257">
            <v>1</v>
          </cell>
          <cell r="AH257">
            <v>1</v>
          </cell>
          <cell r="AI257">
            <v>1</v>
          </cell>
          <cell r="AJ257">
            <v>1</v>
          </cell>
          <cell r="AK257">
            <v>1</v>
          </cell>
          <cell r="AL257">
            <v>1</v>
          </cell>
          <cell r="AM257">
            <v>1</v>
          </cell>
          <cell r="AN257">
            <v>1</v>
          </cell>
          <cell r="AO257" t="e">
            <v>#N/A</v>
          </cell>
        </row>
        <row r="258">
          <cell r="A258">
            <v>0</v>
          </cell>
          <cell r="B258" t="str">
            <v>2.2.1.3.2.4.1</v>
          </cell>
          <cell r="C258" t="str">
            <v>Excavation</v>
          </cell>
          <cell r="D258">
            <v>249</v>
          </cell>
          <cell r="E258">
            <v>59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0.42372881355932202</v>
          </cell>
          <cell r="AG258">
            <v>1</v>
          </cell>
          <cell r="AH258">
            <v>1</v>
          </cell>
          <cell r="AI258">
            <v>1</v>
          </cell>
          <cell r="AJ258">
            <v>1</v>
          </cell>
          <cell r="AK258">
            <v>1</v>
          </cell>
          <cell r="AL258">
            <v>1</v>
          </cell>
          <cell r="AM258">
            <v>1</v>
          </cell>
          <cell r="AN258">
            <v>1</v>
          </cell>
          <cell r="AO258" t="e">
            <v>#N/A</v>
          </cell>
        </row>
        <row r="259">
          <cell r="A259">
            <v>0</v>
          </cell>
          <cell r="B259" t="str">
            <v>2.2.1.3.2.4.2</v>
          </cell>
          <cell r="C259" t="str">
            <v>Moving To Outsite</v>
          </cell>
          <cell r="D259">
            <v>250</v>
          </cell>
          <cell r="E259">
            <v>5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0.4</v>
          </cell>
          <cell r="AG259">
            <v>1</v>
          </cell>
          <cell r="AH259">
            <v>1</v>
          </cell>
          <cell r="AI259">
            <v>1</v>
          </cell>
          <cell r="AJ259">
            <v>1</v>
          </cell>
          <cell r="AK259">
            <v>1</v>
          </cell>
          <cell r="AL259">
            <v>1</v>
          </cell>
          <cell r="AM259">
            <v>1</v>
          </cell>
          <cell r="AN259">
            <v>1</v>
          </cell>
          <cell r="AO259" t="e">
            <v>#N/A</v>
          </cell>
        </row>
        <row r="260">
          <cell r="A260">
            <v>0</v>
          </cell>
          <cell r="B260" t="str">
            <v>2.2.1.3.2.4.3</v>
          </cell>
          <cell r="C260" t="str">
            <v>Flat Soil After Moving</v>
          </cell>
          <cell r="D260">
            <v>251</v>
          </cell>
          <cell r="E260">
            <v>2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0.5</v>
          </cell>
          <cell r="AG260">
            <v>1</v>
          </cell>
          <cell r="AH260">
            <v>1</v>
          </cell>
          <cell r="AI260">
            <v>1</v>
          </cell>
          <cell r="AJ260">
            <v>1</v>
          </cell>
          <cell r="AK260">
            <v>1</v>
          </cell>
          <cell r="AL260">
            <v>1</v>
          </cell>
          <cell r="AM260">
            <v>1</v>
          </cell>
          <cell r="AN260">
            <v>1</v>
          </cell>
          <cell r="AO260" t="e">
            <v>#N/A</v>
          </cell>
        </row>
        <row r="261">
          <cell r="A261">
            <v>0</v>
          </cell>
          <cell r="B261" t="str">
            <v>2.2.1.3.2.5</v>
          </cell>
          <cell r="C261" t="str">
            <v>Filing</v>
          </cell>
          <cell r="D261">
            <v>252</v>
          </cell>
          <cell r="E261">
            <v>36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0.1111111111111111</v>
          </cell>
          <cell r="AI261">
            <v>0.80555555555555558</v>
          </cell>
          <cell r="AJ261">
            <v>1</v>
          </cell>
          <cell r="AK261">
            <v>1</v>
          </cell>
          <cell r="AL261">
            <v>1</v>
          </cell>
          <cell r="AM261">
            <v>1</v>
          </cell>
          <cell r="AN261">
            <v>1</v>
          </cell>
          <cell r="AO261" t="e">
            <v>#N/A</v>
          </cell>
        </row>
        <row r="262">
          <cell r="A262">
            <v>0</v>
          </cell>
          <cell r="B262" t="str">
            <v>2.2.1.3.2.5.1</v>
          </cell>
          <cell r="C262" t="str">
            <v>Filing</v>
          </cell>
          <cell r="D262">
            <v>253</v>
          </cell>
          <cell r="E262">
            <v>36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0.1111111111111111</v>
          </cell>
          <cell r="AI262">
            <v>0.80555555555555558</v>
          </cell>
          <cell r="AJ262">
            <v>1</v>
          </cell>
          <cell r="AK262">
            <v>1</v>
          </cell>
          <cell r="AL262">
            <v>1</v>
          </cell>
          <cell r="AM262">
            <v>1</v>
          </cell>
          <cell r="AN262">
            <v>1</v>
          </cell>
          <cell r="AO262" t="e">
            <v>#N/A</v>
          </cell>
        </row>
        <row r="263">
          <cell r="A263">
            <v>0</v>
          </cell>
          <cell r="B263" t="str">
            <v>2.2.1.3.2.6</v>
          </cell>
          <cell r="C263" t="str">
            <v>Site Grading &amp; Compaction</v>
          </cell>
          <cell r="D263">
            <v>254</v>
          </cell>
          <cell r="E263">
            <v>186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1</v>
          </cell>
          <cell r="AL263">
            <v>1</v>
          </cell>
          <cell r="AM263">
            <v>1</v>
          </cell>
          <cell r="AN263">
            <v>1</v>
          </cell>
          <cell r="AO263" t="e">
            <v>#N/A</v>
          </cell>
        </row>
        <row r="264">
          <cell r="A264">
            <v>0</v>
          </cell>
          <cell r="B264" t="str">
            <v>2.2.1.3.2.6.1</v>
          </cell>
          <cell r="C264" t="str">
            <v>Site Grading &amp; Compaction</v>
          </cell>
          <cell r="D264">
            <v>255</v>
          </cell>
          <cell r="E264">
            <v>186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1</v>
          </cell>
          <cell r="AL264">
            <v>1</v>
          </cell>
          <cell r="AM264">
            <v>1</v>
          </cell>
          <cell r="AN264">
            <v>1</v>
          </cell>
          <cell r="AO264" t="e">
            <v>#N/A</v>
          </cell>
        </row>
        <row r="265">
          <cell r="A265">
            <v>0</v>
          </cell>
          <cell r="B265" t="str">
            <v>2.2.1.3.2.7</v>
          </cell>
          <cell r="C265" t="str">
            <v>Flooding Control</v>
          </cell>
          <cell r="D265">
            <v>256</v>
          </cell>
          <cell r="E265">
            <v>36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1</v>
          </cell>
          <cell r="AL265">
            <v>1</v>
          </cell>
          <cell r="AM265">
            <v>1</v>
          </cell>
          <cell r="AN265">
            <v>1</v>
          </cell>
          <cell r="AO265" t="e">
            <v>#N/A</v>
          </cell>
        </row>
        <row r="266">
          <cell r="A266">
            <v>0</v>
          </cell>
          <cell r="B266" t="str">
            <v>2.2.1.3.2.7.1</v>
          </cell>
          <cell r="C266" t="str">
            <v>Flooding Control</v>
          </cell>
          <cell r="D266">
            <v>257</v>
          </cell>
          <cell r="E266">
            <v>36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1</v>
          </cell>
          <cell r="AL266">
            <v>1</v>
          </cell>
          <cell r="AM266">
            <v>1</v>
          </cell>
          <cell r="AN266">
            <v>1</v>
          </cell>
          <cell r="AO266" t="e">
            <v>#N/A</v>
          </cell>
        </row>
        <row r="267">
          <cell r="A267">
            <v>0</v>
          </cell>
          <cell r="B267" t="str">
            <v>2.2.1.3.3</v>
          </cell>
          <cell r="C267" t="str">
            <v>Access Road and Ramp No.03</v>
          </cell>
          <cell r="D267">
            <v>258</v>
          </cell>
          <cell r="E267">
            <v>880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1.0227272727272727E-2</v>
          </cell>
          <cell r="AG267">
            <v>0.10113636363636364</v>
          </cell>
          <cell r="AH267">
            <v>0.64431818181818179</v>
          </cell>
          <cell r="AI267">
            <v>0.7079545454545455</v>
          </cell>
          <cell r="AJ267">
            <v>0.72727272727272729</v>
          </cell>
          <cell r="AK267">
            <v>0.74659090909090908</v>
          </cell>
          <cell r="AL267">
            <v>0.95113636363636367</v>
          </cell>
          <cell r="AM267">
            <v>1</v>
          </cell>
          <cell r="AN267">
            <v>1</v>
          </cell>
          <cell r="AO267" t="e">
            <v>#N/A</v>
          </cell>
        </row>
        <row r="268">
          <cell r="A268">
            <v>0</v>
          </cell>
          <cell r="B268" t="str">
            <v>2.2.1.3.3.1</v>
          </cell>
          <cell r="C268" t="str">
            <v>First Leyer Cutting</v>
          </cell>
          <cell r="D268">
            <v>259</v>
          </cell>
          <cell r="E268">
            <v>34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0.26470588235294118</v>
          </cell>
          <cell r="AG268">
            <v>1</v>
          </cell>
          <cell r="AH268">
            <v>1</v>
          </cell>
          <cell r="AI268">
            <v>1</v>
          </cell>
          <cell r="AJ268">
            <v>1</v>
          </cell>
          <cell r="AK268">
            <v>1</v>
          </cell>
          <cell r="AL268">
            <v>1</v>
          </cell>
          <cell r="AM268">
            <v>1</v>
          </cell>
          <cell r="AN268">
            <v>1</v>
          </cell>
          <cell r="AO268" t="e">
            <v>#N/A</v>
          </cell>
        </row>
        <row r="269">
          <cell r="A269">
            <v>0</v>
          </cell>
          <cell r="B269" t="str">
            <v>2.2.1.3.3.1.1</v>
          </cell>
          <cell r="C269" t="str">
            <v>First Leyer Cutting</v>
          </cell>
          <cell r="D269">
            <v>260</v>
          </cell>
          <cell r="E269">
            <v>34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0.26470588235294118</v>
          </cell>
          <cell r="AG269">
            <v>1</v>
          </cell>
          <cell r="AH269">
            <v>1</v>
          </cell>
          <cell r="AI269">
            <v>1</v>
          </cell>
          <cell r="AJ269">
            <v>1</v>
          </cell>
          <cell r="AK269">
            <v>1</v>
          </cell>
          <cell r="AL269">
            <v>1</v>
          </cell>
          <cell r="AM269">
            <v>1</v>
          </cell>
          <cell r="AN269">
            <v>1</v>
          </cell>
          <cell r="AO269" t="e">
            <v>#N/A</v>
          </cell>
        </row>
        <row r="270">
          <cell r="A270">
            <v>0</v>
          </cell>
          <cell r="B270" t="str">
            <v>2.2.1.3.3.2</v>
          </cell>
          <cell r="C270" t="str">
            <v>Excavation of Soil</v>
          </cell>
          <cell r="D270">
            <v>261</v>
          </cell>
          <cell r="E270">
            <v>400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9.2499999999999999E-2</v>
          </cell>
          <cell r="AH270">
            <v>0.90749999999999997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>
            <v>1</v>
          </cell>
          <cell r="AN270">
            <v>1</v>
          </cell>
          <cell r="AO270" t="e">
            <v>#N/A</v>
          </cell>
        </row>
        <row r="271">
          <cell r="A271">
            <v>0</v>
          </cell>
          <cell r="B271" t="str">
            <v>2.2.1.3.3.2.1</v>
          </cell>
          <cell r="C271" t="str">
            <v>Excavation</v>
          </cell>
          <cell r="D271">
            <v>262</v>
          </cell>
          <cell r="E271">
            <v>357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9.2436974789915971E-2</v>
          </cell>
          <cell r="AH271">
            <v>0.90756302521008403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>
            <v>1</v>
          </cell>
          <cell r="AN271">
            <v>1</v>
          </cell>
          <cell r="AO271" t="e">
            <v>#N/A</v>
          </cell>
        </row>
        <row r="272">
          <cell r="A272">
            <v>0</v>
          </cell>
          <cell r="B272" t="str">
            <v>2.2.1.3.3.2.2</v>
          </cell>
          <cell r="C272" t="str">
            <v>Moving To Outsite</v>
          </cell>
          <cell r="D272">
            <v>263</v>
          </cell>
          <cell r="E272">
            <v>33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9.0909090909090912E-2</v>
          </cell>
          <cell r="AH272">
            <v>0.90909090909090906</v>
          </cell>
          <cell r="AI272">
            <v>1</v>
          </cell>
          <cell r="AJ272">
            <v>1</v>
          </cell>
          <cell r="AK272">
            <v>1</v>
          </cell>
          <cell r="AL272">
            <v>1</v>
          </cell>
          <cell r="AM272">
            <v>1</v>
          </cell>
          <cell r="AN272">
            <v>1</v>
          </cell>
          <cell r="AO272" t="e">
            <v>#N/A</v>
          </cell>
        </row>
        <row r="273">
          <cell r="A273">
            <v>0</v>
          </cell>
          <cell r="B273" t="str">
            <v>2.2.1.3.3.2.3</v>
          </cell>
          <cell r="C273" t="str">
            <v>Flat Soil After Moving</v>
          </cell>
          <cell r="D273">
            <v>264</v>
          </cell>
          <cell r="E273">
            <v>10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0.1</v>
          </cell>
          <cell r="AH273">
            <v>0.9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>
            <v>1</v>
          </cell>
          <cell r="AN273">
            <v>1</v>
          </cell>
          <cell r="AO273" t="e">
            <v>#N/A</v>
          </cell>
        </row>
        <row r="274">
          <cell r="A274">
            <v>0</v>
          </cell>
          <cell r="B274" t="str">
            <v>2.2.1.3.3.3</v>
          </cell>
          <cell r="C274" t="str">
            <v>Excavation on the rocky ground by a bulldozer</v>
          </cell>
          <cell r="D274">
            <v>265</v>
          </cell>
          <cell r="E274">
            <v>122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9.0163934426229511E-2</v>
          </cell>
          <cell r="AH274">
            <v>0.9098360655737705</v>
          </cell>
          <cell r="AI274">
            <v>1</v>
          </cell>
          <cell r="AJ274">
            <v>1</v>
          </cell>
          <cell r="AK274">
            <v>1</v>
          </cell>
          <cell r="AL274">
            <v>1</v>
          </cell>
          <cell r="AM274">
            <v>1</v>
          </cell>
          <cell r="AN274">
            <v>1</v>
          </cell>
          <cell r="AO274" t="e">
            <v>#N/A</v>
          </cell>
        </row>
        <row r="275">
          <cell r="A275">
            <v>0</v>
          </cell>
          <cell r="B275" t="str">
            <v>2.2.1.3.3.3.1</v>
          </cell>
          <cell r="C275" t="str">
            <v>Excavation</v>
          </cell>
          <cell r="D275">
            <v>266</v>
          </cell>
          <cell r="E275">
            <v>109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9.1743119266055051E-2</v>
          </cell>
          <cell r="AH275">
            <v>0.90825688073394495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>
            <v>1</v>
          </cell>
          <cell r="AN275">
            <v>1</v>
          </cell>
          <cell r="AO275" t="e">
            <v>#N/A</v>
          </cell>
        </row>
        <row r="276">
          <cell r="A276">
            <v>0</v>
          </cell>
          <cell r="B276" t="str">
            <v>2.2.1.3.3.3.2</v>
          </cell>
          <cell r="C276" t="str">
            <v>Moving To Outsite</v>
          </cell>
          <cell r="D276">
            <v>267</v>
          </cell>
          <cell r="E276">
            <v>10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0.1</v>
          </cell>
          <cell r="AH276">
            <v>0.9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>
            <v>1</v>
          </cell>
          <cell r="AN276">
            <v>1</v>
          </cell>
          <cell r="AO276" t="e">
            <v>#N/A</v>
          </cell>
        </row>
        <row r="277">
          <cell r="A277">
            <v>0</v>
          </cell>
          <cell r="B277" t="str">
            <v>2.2.1.3.3.3.3</v>
          </cell>
          <cell r="C277" t="str">
            <v>Flat Soil After Moving</v>
          </cell>
          <cell r="D277">
            <v>268</v>
          </cell>
          <cell r="E277">
            <v>3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1</v>
          </cell>
          <cell r="AI277">
            <v>1</v>
          </cell>
          <cell r="AJ277">
            <v>1</v>
          </cell>
          <cell r="AK277">
            <v>1</v>
          </cell>
          <cell r="AL277">
            <v>1</v>
          </cell>
          <cell r="AM277">
            <v>1</v>
          </cell>
          <cell r="AN277">
            <v>1</v>
          </cell>
          <cell r="AO277" t="e">
            <v>#N/A</v>
          </cell>
        </row>
        <row r="278">
          <cell r="A278">
            <v>0</v>
          </cell>
          <cell r="B278" t="str">
            <v>2.2.1.3.3.4</v>
          </cell>
          <cell r="C278" t="str">
            <v>Excavation on the rocky ground by a Hydrolic Hammer</v>
          </cell>
          <cell r="D278">
            <v>269</v>
          </cell>
          <cell r="E278">
            <v>66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9.0909090909090912E-2</v>
          </cell>
          <cell r="AH278">
            <v>0.90909090909090906</v>
          </cell>
          <cell r="AI278">
            <v>1</v>
          </cell>
          <cell r="AJ278">
            <v>1</v>
          </cell>
          <cell r="AK278">
            <v>1</v>
          </cell>
          <cell r="AL278">
            <v>1</v>
          </cell>
          <cell r="AM278">
            <v>1</v>
          </cell>
          <cell r="AN278">
            <v>1</v>
          </cell>
          <cell r="AO278" t="e">
            <v>#N/A</v>
          </cell>
        </row>
        <row r="279">
          <cell r="A279">
            <v>0</v>
          </cell>
          <cell r="B279" t="str">
            <v>2.2.1.3.3.4.1</v>
          </cell>
          <cell r="C279" t="str">
            <v>Excavation</v>
          </cell>
          <cell r="D279">
            <v>270</v>
          </cell>
          <cell r="E279">
            <v>59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0.10169491525423729</v>
          </cell>
          <cell r="AH279">
            <v>0.89830508474576276</v>
          </cell>
          <cell r="AI279">
            <v>1</v>
          </cell>
          <cell r="AJ279">
            <v>1</v>
          </cell>
          <cell r="AK279">
            <v>1</v>
          </cell>
          <cell r="AL279">
            <v>1</v>
          </cell>
          <cell r="AM279">
            <v>1</v>
          </cell>
          <cell r="AN279">
            <v>1</v>
          </cell>
          <cell r="AO279" t="e">
            <v>#N/A</v>
          </cell>
        </row>
        <row r="280">
          <cell r="A280">
            <v>0</v>
          </cell>
          <cell r="B280" t="str">
            <v>2.2.1.3.3.4.2</v>
          </cell>
          <cell r="C280" t="str">
            <v>Moving To Outsite</v>
          </cell>
          <cell r="D280">
            <v>271</v>
          </cell>
          <cell r="E280">
            <v>5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1</v>
          </cell>
          <cell r="AI280">
            <v>1</v>
          </cell>
          <cell r="AJ280">
            <v>1</v>
          </cell>
          <cell r="AK280">
            <v>1</v>
          </cell>
          <cell r="AL280">
            <v>1</v>
          </cell>
          <cell r="AM280">
            <v>1</v>
          </cell>
          <cell r="AN280">
            <v>1</v>
          </cell>
          <cell r="AO280" t="e">
            <v>#N/A</v>
          </cell>
        </row>
        <row r="281">
          <cell r="A281">
            <v>0</v>
          </cell>
          <cell r="B281" t="str">
            <v>2.2.1.3.3.4.3</v>
          </cell>
          <cell r="C281" t="str">
            <v>Flat Soil After Moving</v>
          </cell>
          <cell r="D281">
            <v>272</v>
          </cell>
          <cell r="E281">
            <v>2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1</v>
          </cell>
          <cell r="AI281">
            <v>1</v>
          </cell>
          <cell r="AJ281">
            <v>1</v>
          </cell>
          <cell r="AK281">
            <v>1</v>
          </cell>
          <cell r="AL281">
            <v>1</v>
          </cell>
          <cell r="AM281">
            <v>1</v>
          </cell>
          <cell r="AN281">
            <v>1</v>
          </cell>
          <cell r="AO281" t="e">
            <v>#N/A</v>
          </cell>
        </row>
        <row r="282">
          <cell r="A282">
            <v>0</v>
          </cell>
          <cell r="B282" t="str">
            <v>2.2.1.3.3.5</v>
          </cell>
          <cell r="C282" t="str">
            <v>Filing</v>
          </cell>
          <cell r="D282">
            <v>273</v>
          </cell>
          <cell r="E282">
            <v>36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2.7777777777777776E-2</v>
          </cell>
          <cell r="AJ282">
            <v>0.5</v>
          </cell>
          <cell r="AK282">
            <v>0.97222222222222221</v>
          </cell>
          <cell r="AL282">
            <v>1</v>
          </cell>
          <cell r="AM282">
            <v>1</v>
          </cell>
          <cell r="AN282">
            <v>1</v>
          </cell>
          <cell r="AO282" t="e">
            <v>#N/A</v>
          </cell>
        </row>
        <row r="283">
          <cell r="A283">
            <v>0</v>
          </cell>
          <cell r="B283" t="str">
            <v>2.2.1.3.3.5.1</v>
          </cell>
          <cell r="C283" t="str">
            <v>Filing</v>
          </cell>
          <cell r="D283">
            <v>274</v>
          </cell>
          <cell r="E283">
            <v>36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2.7777777777777776E-2</v>
          </cell>
          <cell r="AJ283">
            <v>0.5</v>
          </cell>
          <cell r="AK283">
            <v>0.97222222222222221</v>
          </cell>
          <cell r="AL283">
            <v>1</v>
          </cell>
          <cell r="AM283">
            <v>1</v>
          </cell>
          <cell r="AN283">
            <v>1</v>
          </cell>
          <cell r="AO283" t="e">
            <v>#N/A</v>
          </cell>
        </row>
        <row r="284">
          <cell r="A284">
            <v>0</v>
          </cell>
          <cell r="B284" t="str">
            <v>2.2.1.3.3.6</v>
          </cell>
          <cell r="C284" t="str">
            <v>Site Grading &amp; Compaction</v>
          </cell>
          <cell r="D284">
            <v>275</v>
          </cell>
          <cell r="E284">
            <v>186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0.9623655913978495</v>
          </cell>
          <cell r="AM284">
            <v>1</v>
          </cell>
          <cell r="AN284">
            <v>1</v>
          </cell>
          <cell r="AO284" t="e">
            <v>#N/A</v>
          </cell>
        </row>
        <row r="285">
          <cell r="A285">
            <v>0</v>
          </cell>
          <cell r="B285" t="str">
            <v>2.2.1.3.3.6.1</v>
          </cell>
          <cell r="C285" t="str">
            <v>Site Grading &amp; Compaction</v>
          </cell>
          <cell r="D285">
            <v>276</v>
          </cell>
          <cell r="E285">
            <v>186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0.9623655913978495</v>
          </cell>
          <cell r="AM285">
            <v>1</v>
          </cell>
          <cell r="AN285">
            <v>1</v>
          </cell>
          <cell r="AO285" t="e">
            <v>#N/A</v>
          </cell>
        </row>
        <row r="286">
          <cell r="A286">
            <v>0</v>
          </cell>
          <cell r="B286" t="str">
            <v>2.2.1.3.3.7</v>
          </cell>
          <cell r="C286" t="str">
            <v>Flooding Control</v>
          </cell>
          <cell r="D286">
            <v>277</v>
          </cell>
          <cell r="E286">
            <v>36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1</v>
          </cell>
          <cell r="AN286">
            <v>1</v>
          </cell>
          <cell r="AO286" t="e">
            <v>#N/A</v>
          </cell>
        </row>
        <row r="287">
          <cell r="A287">
            <v>0</v>
          </cell>
          <cell r="B287" t="str">
            <v>2.2.1.3.3.7.1</v>
          </cell>
          <cell r="C287" t="str">
            <v>Flooding Control</v>
          </cell>
          <cell r="D287">
            <v>278</v>
          </cell>
          <cell r="E287">
            <v>36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1</v>
          </cell>
          <cell r="AN287">
            <v>1</v>
          </cell>
          <cell r="AO287" t="e">
            <v>#N/A</v>
          </cell>
        </row>
        <row r="288">
          <cell r="A288">
            <v>0</v>
          </cell>
          <cell r="B288" t="str">
            <v>2.2.2</v>
          </cell>
          <cell r="C288" t="str">
            <v>CPF Area</v>
          </cell>
          <cell r="D288">
            <v>279</v>
          </cell>
          <cell r="E288">
            <v>854165</v>
          </cell>
          <cell r="F288">
            <v>0</v>
          </cell>
          <cell r="G288">
            <v>3.3951325506577192E-5</v>
          </cell>
          <cell r="H288">
            <v>4.5541605593305267E-4</v>
          </cell>
          <cell r="I288">
            <v>2.0874211509733492E-3</v>
          </cell>
          <cell r="J288">
            <v>3.2967907802248747E-3</v>
          </cell>
          <cell r="K288">
            <v>6.3840199305988075E-3</v>
          </cell>
          <cell r="L288">
            <v>1.0524910907038929E-2</v>
          </cell>
          <cell r="M288">
            <v>2.7420963655691414E-2</v>
          </cell>
          <cell r="N288">
            <v>5.1123671800731477E-2</v>
          </cell>
          <cell r="O288">
            <v>7.63834579776249E-2</v>
          </cell>
          <cell r="P288">
            <v>0.10374471412983924</v>
          </cell>
          <cell r="Q288">
            <v>0.13393095471127325</v>
          </cell>
          <cell r="R288">
            <v>0.16820072023639487</v>
          </cell>
          <cell r="S288">
            <v>0.19879437672390782</v>
          </cell>
          <cell r="T288">
            <v>0.23775644958111089</v>
          </cell>
          <cell r="U288">
            <v>0.27431851494560766</v>
          </cell>
          <cell r="V288">
            <v>0.31888606871748282</v>
          </cell>
          <cell r="W288">
            <v>0.36362923279370241</v>
          </cell>
          <cell r="X288">
            <v>0.41387719454343663</v>
          </cell>
          <cell r="Y288">
            <v>0.46804829049222396</v>
          </cell>
          <cell r="Z288">
            <v>0.52398134316126643</v>
          </cell>
          <cell r="AA288">
            <v>0.57980785891233999</v>
          </cell>
          <cell r="AB288">
            <v>0.63422363855184716</v>
          </cell>
          <cell r="AC288">
            <v>0.68547609124243125</v>
          </cell>
          <cell r="AD288">
            <v>0.73324092328873613</v>
          </cell>
          <cell r="AE288">
            <v>0.77808008766466397</v>
          </cell>
          <cell r="AF288">
            <v>0.8198917303936949</v>
          </cell>
          <cell r="AG288">
            <v>0.85756833582309722</v>
          </cell>
          <cell r="AH288">
            <v>0.89482113505134842</v>
          </cell>
          <cell r="AI288">
            <v>0.92691918647941141</v>
          </cell>
          <cell r="AJ288">
            <v>0.95526503107131655</v>
          </cell>
          <cell r="AK288">
            <v>0.97043541989594506</v>
          </cell>
          <cell r="AL288">
            <v>0.98181379688209758</v>
          </cell>
          <cell r="AM288">
            <v>0.98849167138863259</v>
          </cell>
          <cell r="AN288">
            <v>1</v>
          </cell>
          <cell r="AO288" t="e">
            <v>#N/A</v>
          </cell>
        </row>
        <row r="289">
          <cell r="A289">
            <v>0</v>
          </cell>
          <cell r="B289" t="str">
            <v>2.2.2.1</v>
          </cell>
          <cell r="C289" t="str">
            <v>Zone-1</v>
          </cell>
          <cell r="D289">
            <v>280</v>
          </cell>
          <cell r="E289">
            <v>409056</v>
          </cell>
          <cell r="F289">
            <v>0</v>
          </cell>
          <cell r="G289">
            <v>7.0895458534713107E-5</v>
          </cell>
          <cell r="H289">
            <v>9.5097701275873785E-4</v>
          </cell>
          <cell r="I289">
            <v>4.3588483643928781E-3</v>
          </cell>
          <cell r="J289">
            <v>6.8841934908190384E-3</v>
          </cell>
          <cell r="K289">
            <v>1.3330790875510019E-2</v>
          </cell>
          <cell r="L289">
            <v>2.1977592145761064E-2</v>
          </cell>
          <cell r="M289">
            <v>5.7259083786208635E-2</v>
          </cell>
          <cell r="N289">
            <v>0.1067538925273742</v>
          </cell>
          <cell r="O289">
            <v>0.15950011367720077</v>
          </cell>
          <cell r="P289">
            <v>0.21663451924322766</v>
          </cell>
          <cell r="Q289">
            <v>0.27966791589353945</v>
          </cell>
          <cell r="R289">
            <v>0.35122832493588851</v>
          </cell>
          <cell r="S289">
            <v>0.41511246708861688</v>
          </cell>
          <cell r="T289">
            <v>0.4633384915891095</v>
          </cell>
          <cell r="U289">
            <v>0.51345913610216765</v>
          </cell>
          <cell r="V289">
            <v>0.54738383534651991</v>
          </cell>
          <cell r="W289">
            <v>0.59146614252920771</v>
          </cell>
          <cell r="X289">
            <v>0.61487142252959881</v>
          </cell>
          <cell r="Y289">
            <v>0.62460365771672621</v>
          </cell>
          <cell r="Z289">
            <v>0.63806646082536977</v>
          </cell>
          <cell r="AA289">
            <v>0.64784758943217624</v>
          </cell>
          <cell r="AB289">
            <v>0.67404957303821267</v>
          </cell>
          <cell r="AC289">
            <v>0.7062996726585552</v>
          </cell>
          <cell r="AD289">
            <v>0.75358694350120892</v>
          </cell>
          <cell r="AE289">
            <v>0.81515842690311524</v>
          </cell>
          <cell r="AF289">
            <v>0.88318873104463236</v>
          </cell>
          <cell r="AG289">
            <v>0.92118869681923854</v>
          </cell>
          <cell r="AH289">
            <v>0.97462431518654058</v>
          </cell>
          <cell r="AI289">
            <v>1</v>
          </cell>
          <cell r="AJ289">
            <v>1</v>
          </cell>
          <cell r="AK289">
            <v>1</v>
          </cell>
          <cell r="AL289">
            <v>1</v>
          </cell>
          <cell r="AM289">
            <v>1</v>
          </cell>
          <cell r="AN289">
            <v>1</v>
          </cell>
          <cell r="AO289" t="e">
            <v>#N/A</v>
          </cell>
        </row>
        <row r="290">
          <cell r="A290">
            <v>0</v>
          </cell>
          <cell r="B290" t="str">
            <v>2.2.2.1.1</v>
          </cell>
          <cell r="C290" t="str">
            <v>First Leyer Cutting</v>
          </cell>
          <cell r="D290">
            <v>281</v>
          </cell>
          <cell r="E290">
            <v>7166</v>
          </cell>
          <cell r="F290">
            <v>0</v>
          </cell>
          <cell r="G290">
            <v>4.0491482826026251E-3</v>
          </cell>
          <cell r="H290">
            <v>5.4314437308014524E-2</v>
          </cell>
          <cell r="I290">
            <v>0.24895280647863724</v>
          </cell>
          <cell r="J290">
            <v>0.24965093549287909</v>
          </cell>
          <cell r="K290">
            <v>0.4166433956995253</v>
          </cell>
          <cell r="L290">
            <v>0.45238760122870708</v>
          </cell>
          <cell r="M290">
            <v>1</v>
          </cell>
          <cell r="N290">
            <v>1</v>
          </cell>
          <cell r="O290">
            <v>1</v>
          </cell>
          <cell r="P290">
            <v>1</v>
          </cell>
          <cell r="Q290">
            <v>1</v>
          </cell>
          <cell r="R290">
            <v>1</v>
          </cell>
          <cell r="S290">
            <v>1</v>
          </cell>
          <cell r="T290">
            <v>1</v>
          </cell>
          <cell r="U290">
            <v>1</v>
          </cell>
          <cell r="V290">
            <v>1</v>
          </cell>
          <cell r="W290">
            <v>1</v>
          </cell>
          <cell r="X290">
            <v>1</v>
          </cell>
          <cell r="Y290">
            <v>1</v>
          </cell>
          <cell r="Z290">
            <v>1</v>
          </cell>
          <cell r="AA290">
            <v>1</v>
          </cell>
          <cell r="AB290">
            <v>1</v>
          </cell>
          <cell r="AC290">
            <v>1</v>
          </cell>
          <cell r="AD290">
            <v>1</v>
          </cell>
          <cell r="AE290">
            <v>1</v>
          </cell>
          <cell r="AF290">
            <v>1</v>
          </cell>
          <cell r="AG290">
            <v>1</v>
          </cell>
          <cell r="AH290">
            <v>1</v>
          </cell>
          <cell r="AI290">
            <v>1</v>
          </cell>
          <cell r="AJ290">
            <v>1</v>
          </cell>
          <cell r="AK290">
            <v>1</v>
          </cell>
          <cell r="AL290">
            <v>1</v>
          </cell>
          <cell r="AM290">
            <v>1</v>
          </cell>
          <cell r="AN290">
            <v>1</v>
          </cell>
          <cell r="AO290" t="e">
            <v>#N/A</v>
          </cell>
        </row>
        <row r="291">
          <cell r="A291">
            <v>0</v>
          </cell>
          <cell r="B291" t="str">
            <v>2.2.2.1.1.1</v>
          </cell>
          <cell r="C291" t="str">
            <v>First Leyer Cutting</v>
          </cell>
          <cell r="D291">
            <v>282</v>
          </cell>
          <cell r="E291">
            <v>7166</v>
          </cell>
          <cell r="F291">
            <v>0</v>
          </cell>
          <cell r="G291">
            <v>4.0491482826026251E-3</v>
          </cell>
          <cell r="H291">
            <v>5.4314437308014524E-2</v>
          </cell>
          <cell r="I291">
            <v>0.24895280647863724</v>
          </cell>
          <cell r="J291">
            <v>0.24965093549287909</v>
          </cell>
          <cell r="K291">
            <v>0.4166433956995253</v>
          </cell>
          <cell r="L291">
            <v>0.45238760122870708</v>
          </cell>
          <cell r="M291">
            <v>1</v>
          </cell>
          <cell r="N291">
            <v>1</v>
          </cell>
          <cell r="O291">
            <v>1</v>
          </cell>
          <cell r="P291">
            <v>1</v>
          </cell>
          <cell r="Q291">
            <v>1</v>
          </cell>
          <cell r="R291">
            <v>1</v>
          </cell>
          <cell r="S291">
            <v>1</v>
          </cell>
          <cell r="T291">
            <v>1</v>
          </cell>
          <cell r="U291">
            <v>1</v>
          </cell>
          <cell r="V291">
            <v>1</v>
          </cell>
          <cell r="W291">
            <v>1</v>
          </cell>
          <cell r="X291">
            <v>1</v>
          </cell>
          <cell r="Y291">
            <v>1</v>
          </cell>
          <cell r="Z291">
            <v>1</v>
          </cell>
          <cell r="AA291">
            <v>1</v>
          </cell>
          <cell r="AB291">
            <v>1</v>
          </cell>
          <cell r="AC291">
            <v>1</v>
          </cell>
          <cell r="AD291">
            <v>1</v>
          </cell>
          <cell r="AE291">
            <v>1</v>
          </cell>
          <cell r="AF291">
            <v>1</v>
          </cell>
          <cell r="AG291">
            <v>1</v>
          </cell>
          <cell r="AH291">
            <v>1</v>
          </cell>
          <cell r="AI291">
            <v>1</v>
          </cell>
          <cell r="AJ291">
            <v>1</v>
          </cell>
          <cell r="AK291">
            <v>1</v>
          </cell>
          <cell r="AL291">
            <v>1</v>
          </cell>
          <cell r="AM291">
            <v>1</v>
          </cell>
          <cell r="AN291">
            <v>1</v>
          </cell>
          <cell r="AO291" t="e">
            <v>#N/A</v>
          </cell>
        </row>
        <row r="292">
          <cell r="A292">
            <v>0</v>
          </cell>
          <cell r="B292" t="str">
            <v>2.2.2.1.2</v>
          </cell>
          <cell r="C292" t="str">
            <v>Excavation of Soil</v>
          </cell>
          <cell r="D292">
            <v>283</v>
          </cell>
          <cell r="E292">
            <v>177374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3.8900853563656455E-3</v>
          </cell>
          <cell r="K292">
            <v>9.3418426601418469E-3</v>
          </cell>
          <cell r="L292">
            <v>2.2111470677776902E-2</v>
          </cell>
          <cell r="M292">
            <v>7.3353479089381765E-2</v>
          </cell>
          <cell r="N292">
            <v>0.17375150811280121</v>
          </cell>
          <cell r="O292">
            <v>0.27401986762434177</v>
          </cell>
          <cell r="P292">
            <v>0.3339610089415585</v>
          </cell>
          <cell r="Q292">
            <v>0.43924701478232436</v>
          </cell>
          <cell r="R292">
            <v>0.56114763155817649</v>
          </cell>
          <cell r="S292">
            <v>0.64702831305602848</v>
          </cell>
          <cell r="T292">
            <v>0.71933879824551517</v>
          </cell>
          <cell r="U292">
            <v>0.79601858220483268</v>
          </cell>
          <cell r="V292">
            <v>0.81280796509071229</v>
          </cell>
          <cell r="W292">
            <v>0.86005840765839414</v>
          </cell>
          <cell r="X292">
            <v>0.87395559664888878</v>
          </cell>
          <cell r="Y292">
            <v>0.88095775029034695</v>
          </cell>
          <cell r="Z292">
            <v>0.89063222343748238</v>
          </cell>
          <cell r="AA292">
            <v>0.89944975024524454</v>
          </cell>
          <cell r="AB292">
            <v>0.95076505012008528</v>
          </cell>
          <cell r="AC292">
            <v>0.96916120739228973</v>
          </cell>
          <cell r="AD292">
            <v>0.98139524394781652</v>
          </cell>
          <cell r="AE292">
            <v>1</v>
          </cell>
          <cell r="AF292">
            <v>1</v>
          </cell>
          <cell r="AG292">
            <v>1</v>
          </cell>
          <cell r="AH292">
            <v>1</v>
          </cell>
          <cell r="AI292">
            <v>1</v>
          </cell>
          <cell r="AJ292">
            <v>1</v>
          </cell>
          <cell r="AK292">
            <v>1</v>
          </cell>
          <cell r="AL292">
            <v>1</v>
          </cell>
          <cell r="AM292">
            <v>1</v>
          </cell>
          <cell r="AN292">
            <v>1</v>
          </cell>
          <cell r="AO292" t="e">
            <v>#N/A</v>
          </cell>
        </row>
        <row r="293">
          <cell r="A293">
            <v>0</v>
          </cell>
          <cell r="B293" t="str">
            <v>2.2.2.1.2.1</v>
          </cell>
          <cell r="C293" t="str">
            <v>Excavation</v>
          </cell>
          <cell r="D293">
            <v>284</v>
          </cell>
          <cell r="E293">
            <v>158159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3.9580422233322166E-3</v>
          </cell>
          <cell r="K293">
            <v>9.5030949866906095E-3</v>
          </cell>
          <cell r="L293">
            <v>2.2610158132006397E-2</v>
          </cell>
          <cell r="M293">
            <v>7.8376823323364458E-2</v>
          </cell>
          <cell r="N293">
            <v>0.18805758761752414</v>
          </cell>
          <cell r="O293">
            <v>0.29596798158814863</v>
          </cell>
          <cell r="P293">
            <v>0.35752628683792892</v>
          </cell>
          <cell r="Q293">
            <v>0.46709956436244537</v>
          </cell>
          <cell r="R293">
            <v>0.59466106892431037</v>
          </cell>
          <cell r="S293">
            <v>0.67792537889086302</v>
          </cell>
          <cell r="T293">
            <v>0.74598347232847961</v>
          </cell>
          <cell r="U293">
            <v>0.81894169791159532</v>
          </cell>
          <cell r="V293">
            <v>0.82473333797001747</v>
          </cell>
          <cell r="W293">
            <v>0.86857529448213511</v>
          </cell>
          <cell r="X293">
            <v>0.87565677577627576</v>
          </cell>
          <cell r="Y293">
            <v>0.87783812492491731</v>
          </cell>
          <cell r="Z293">
            <v>0.88414823057808911</v>
          </cell>
          <cell r="AA293">
            <v>0.89112222510258665</v>
          </cell>
          <cell r="AB293">
            <v>0.94697108605896596</v>
          </cell>
          <cell r="AC293">
            <v>0.96638825485745361</v>
          </cell>
          <cell r="AD293">
            <v>0.97953957726085772</v>
          </cell>
          <cell r="AE293">
            <v>1</v>
          </cell>
          <cell r="AF293">
            <v>1</v>
          </cell>
          <cell r="AG293">
            <v>1</v>
          </cell>
          <cell r="AH293">
            <v>1</v>
          </cell>
          <cell r="AI293">
            <v>1</v>
          </cell>
          <cell r="AJ293">
            <v>1</v>
          </cell>
          <cell r="AK293">
            <v>1</v>
          </cell>
          <cell r="AL293">
            <v>1</v>
          </cell>
          <cell r="AM293">
            <v>1</v>
          </cell>
          <cell r="AN293">
            <v>1</v>
          </cell>
          <cell r="AO293" t="e">
            <v>#N/A</v>
          </cell>
        </row>
        <row r="294">
          <cell r="A294">
            <v>0</v>
          </cell>
          <cell r="B294" t="str">
            <v>2.2.2.1.2.2</v>
          </cell>
          <cell r="C294" t="str">
            <v>Moving To Outsite</v>
          </cell>
          <cell r="D294">
            <v>285</v>
          </cell>
          <cell r="E294">
            <v>14781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3.3150666396048983E-3</v>
          </cell>
          <cell r="K294">
            <v>7.983221703538327E-3</v>
          </cell>
          <cell r="L294">
            <v>1.7996076043569446E-2</v>
          </cell>
          <cell r="M294">
            <v>3.2000541235369731E-2</v>
          </cell>
          <cell r="N294">
            <v>5.6017860767201139E-2</v>
          </cell>
          <cell r="O294">
            <v>9.3363101278668564E-2</v>
          </cell>
          <cell r="P294">
            <v>0.13997699749678641</v>
          </cell>
          <cell r="Q294">
            <v>0.20999932345578784</v>
          </cell>
          <cell r="R294">
            <v>0.28536634869088695</v>
          </cell>
          <cell r="S294">
            <v>0.39266626074013938</v>
          </cell>
          <cell r="T294">
            <v>0.50003382721060818</v>
          </cell>
          <cell r="U294">
            <v>0.60733373925986067</v>
          </cell>
          <cell r="V294">
            <v>0.71470130573032953</v>
          </cell>
          <cell r="W294">
            <v>0.79000067654421213</v>
          </cell>
          <cell r="X294">
            <v>0.86002300250321362</v>
          </cell>
          <cell r="Y294">
            <v>0.90670455314254783</v>
          </cell>
          <cell r="Z294">
            <v>0.94398213923279883</v>
          </cell>
          <cell r="AA294">
            <v>0.96799945876463023</v>
          </cell>
          <cell r="AB294">
            <v>0.98200392395643055</v>
          </cell>
          <cell r="AC294">
            <v>0.99201677829646162</v>
          </cell>
          <cell r="AD294">
            <v>0.9966849333603951</v>
          </cell>
          <cell r="AE294">
            <v>1</v>
          </cell>
          <cell r="AF294">
            <v>1</v>
          </cell>
          <cell r="AG294">
            <v>1</v>
          </cell>
          <cell r="AH294">
            <v>1</v>
          </cell>
          <cell r="AI294">
            <v>1</v>
          </cell>
          <cell r="AJ294">
            <v>1</v>
          </cell>
          <cell r="AK294">
            <v>1</v>
          </cell>
          <cell r="AL294">
            <v>1</v>
          </cell>
          <cell r="AM294">
            <v>1</v>
          </cell>
          <cell r="AN294">
            <v>1</v>
          </cell>
          <cell r="AO294" t="e">
            <v>#N/A</v>
          </cell>
        </row>
        <row r="295">
          <cell r="A295">
            <v>0</v>
          </cell>
          <cell r="B295" t="str">
            <v>2.2.2.1.2.3</v>
          </cell>
          <cell r="C295" t="str">
            <v>Flat Soil After Moving</v>
          </cell>
          <cell r="D295">
            <v>286</v>
          </cell>
          <cell r="E295">
            <v>4434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3.3829499323410014E-3</v>
          </cell>
          <cell r="K295">
            <v>7.8935498421290034E-3</v>
          </cell>
          <cell r="L295">
            <v>1.8042399639152006E-2</v>
          </cell>
          <cell r="M295">
            <v>3.2025259359494816E-2</v>
          </cell>
          <cell r="N295">
            <v>5.5931438881371219E-2</v>
          </cell>
          <cell r="O295">
            <v>9.336941813261164E-2</v>
          </cell>
          <cell r="P295">
            <v>0.14005412719891747</v>
          </cell>
          <cell r="Q295">
            <v>0.20996842580063149</v>
          </cell>
          <cell r="R295">
            <v>0.28529544429409109</v>
          </cell>
          <cell r="S295">
            <v>0.39264772214704557</v>
          </cell>
          <cell r="T295">
            <v>0.5</v>
          </cell>
          <cell r="U295">
            <v>0.60735227785295443</v>
          </cell>
          <cell r="V295">
            <v>0.71470455570590885</v>
          </cell>
          <cell r="W295">
            <v>0.79003157419936854</v>
          </cell>
          <cell r="X295">
            <v>0.85994587280108259</v>
          </cell>
          <cell r="Y295">
            <v>0.90663058186738832</v>
          </cell>
          <cell r="Z295">
            <v>0.9440685611186288</v>
          </cell>
          <cell r="AA295">
            <v>0.96797474064050515</v>
          </cell>
          <cell r="AB295">
            <v>0.981957600360848</v>
          </cell>
          <cell r="AC295">
            <v>0.99210645015787102</v>
          </cell>
          <cell r="AD295">
            <v>0.99661705006765899</v>
          </cell>
          <cell r="AE295">
            <v>1</v>
          </cell>
          <cell r="AF295">
            <v>1</v>
          </cell>
          <cell r="AG295">
            <v>1</v>
          </cell>
          <cell r="AH295">
            <v>1</v>
          </cell>
          <cell r="AI295">
            <v>1</v>
          </cell>
          <cell r="AJ295">
            <v>1</v>
          </cell>
          <cell r="AK295">
            <v>1</v>
          </cell>
          <cell r="AL295">
            <v>1</v>
          </cell>
          <cell r="AM295">
            <v>1</v>
          </cell>
          <cell r="AN295">
            <v>1</v>
          </cell>
          <cell r="AO295" t="e">
            <v>#N/A</v>
          </cell>
        </row>
        <row r="296">
          <cell r="A296">
            <v>0</v>
          </cell>
          <cell r="B296" t="str">
            <v>2.2.2.1.3</v>
          </cell>
          <cell r="C296" t="str">
            <v>Excavation on the rocky ground by a bulldozer</v>
          </cell>
          <cell r="D296">
            <v>287</v>
          </cell>
          <cell r="E296">
            <v>51762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3.3422201615084424E-3</v>
          </cell>
          <cell r="K296">
            <v>7.9981453575982374E-3</v>
          </cell>
          <cell r="L296">
            <v>1.8005486650438544E-2</v>
          </cell>
          <cell r="M296">
            <v>3.199258143039295E-2</v>
          </cell>
          <cell r="N296">
            <v>5.6006336694872684E-2</v>
          </cell>
          <cell r="O296">
            <v>9.333101503033113E-2</v>
          </cell>
          <cell r="P296">
            <v>0.2172829488814188</v>
          </cell>
          <cell r="Q296">
            <v>0.28727638035624592</v>
          </cell>
          <cell r="R296">
            <v>0.36260190873613846</v>
          </cell>
          <cell r="S296">
            <v>0.46993933773810903</v>
          </cell>
          <cell r="T296">
            <v>0.5</v>
          </cell>
          <cell r="U296">
            <v>0.60733742900197052</v>
          </cell>
          <cell r="V296">
            <v>0.71465553881225607</v>
          </cell>
          <cell r="W296">
            <v>0.82863876975387352</v>
          </cell>
          <cell r="X296">
            <v>0.89865152042038565</v>
          </cell>
          <cell r="Y296">
            <v>0.90666898496966886</v>
          </cell>
          <cell r="Z296">
            <v>0.94401298249681231</v>
          </cell>
          <cell r="AA296">
            <v>0.96800741856960704</v>
          </cell>
          <cell r="AB296">
            <v>0.98199451334956145</v>
          </cell>
          <cell r="AC296">
            <v>0.99200185464240176</v>
          </cell>
          <cell r="AD296">
            <v>0.99667709903017654</v>
          </cell>
          <cell r="AE296">
            <v>1</v>
          </cell>
          <cell r="AF296">
            <v>1</v>
          </cell>
          <cell r="AG296">
            <v>1</v>
          </cell>
          <cell r="AH296">
            <v>1</v>
          </cell>
          <cell r="AI296">
            <v>1</v>
          </cell>
          <cell r="AJ296">
            <v>1</v>
          </cell>
          <cell r="AK296">
            <v>1</v>
          </cell>
          <cell r="AL296">
            <v>1</v>
          </cell>
          <cell r="AM296">
            <v>1</v>
          </cell>
          <cell r="AN296">
            <v>1</v>
          </cell>
          <cell r="AO296" t="e">
            <v>#N/A</v>
          </cell>
        </row>
        <row r="297">
          <cell r="A297">
            <v>0</v>
          </cell>
          <cell r="B297" t="str">
            <v>2.2.2.1.3.1</v>
          </cell>
          <cell r="C297" t="str">
            <v>Excavation</v>
          </cell>
          <cell r="D297">
            <v>288</v>
          </cell>
          <cell r="E297">
            <v>46202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3.3331890394355224E-3</v>
          </cell>
          <cell r="K297">
            <v>8.0083113285139163E-3</v>
          </cell>
          <cell r="L297">
            <v>1.8007878446820485E-2</v>
          </cell>
          <cell r="M297">
            <v>3.1989957144712353E-2</v>
          </cell>
          <cell r="N297">
            <v>5.5993247045582444E-2</v>
          </cell>
          <cell r="O297">
            <v>9.3329293104194619E-2</v>
          </cell>
          <cell r="P297">
            <v>0.22657027834292887</v>
          </cell>
          <cell r="Q297">
            <v>0.29656724817107483</v>
          </cell>
          <cell r="R297">
            <v>0.37191030691312066</v>
          </cell>
          <cell r="S297">
            <v>0.4792433227998788</v>
          </cell>
          <cell r="T297">
            <v>0.5</v>
          </cell>
          <cell r="U297">
            <v>0.60733301588675814</v>
          </cell>
          <cell r="V297">
            <v>0.71466603177351629</v>
          </cell>
          <cell r="W297">
            <v>0.83329725985888059</v>
          </cell>
          <cell r="X297">
            <v>0.90329422968702655</v>
          </cell>
          <cell r="Y297">
            <v>0.90667070689580542</v>
          </cell>
          <cell r="Z297">
            <v>0.94400675295441761</v>
          </cell>
          <cell r="AA297">
            <v>0.96801004285528769</v>
          </cell>
          <cell r="AB297">
            <v>0.98201376563785114</v>
          </cell>
          <cell r="AC297">
            <v>0.99201333275615777</v>
          </cell>
          <cell r="AD297">
            <v>0.99666681096056453</v>
          </cell>
          <cell r="AE297">
            <v>1</v>
          </cell>
          <cell r="AF297">
            <v>1</v>
          </cell>
          <cell r="AG297">
            <v>1</v>
          </cell>
          <cell r="AH297">
            <v>1</v>
          </cell>
          <cell r="AI297">
            <v>1</v>
          </cell>
          <cell r="AJ297">
            <v>1</v>
          </cell>
          <cell r="AK297">
            <v>1</v>
          </cell>
          <cell r="AL297">
            <v>1</v>
          </cell>
          <cell r="AM297">
            <v>1</v>
          </cell>
          <cell r="AN297">
            <v>1</v>
          </cell>
          <cell r="AO297" t="e">
            <v>#N/A</v>
          </cell>
        </row>
        <row r="298">
          <cell r="A298">
            <v>0</v>
          </cell>
          <cell r="B298" t="str">
            <v>2.2.2.1.3.2</v>
          </cell>
          <cell r="C298" t="str">
            <v>Moving To Outsite</v>
          </cell>
          <cell r="D298">
            <v>289</v>
          </cell>
          <cell r="E298">
            <v>4218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3.3191085822664771E-3</v>
          </cell>
          <cell r="K298">
            <v>8.060692271218587E-3</v>
          </cell>
          <cell r="L298">
            <v>1.8018018018018018E-2</v>
          </cell>
          <cell r="M298">
            <v>3.2005689900426744E-2</v>
          </cell>
          <cell r="N298">
            <v>5.5950687529634897E-2</v>
          </cell>
          <cell r="O298">
            <v>9.3409198672356572E-2</v>
          </cell>
          <cell r="P298">
            <v>0.14011379800853485</v>
          </cell>
          <cell r="Q298">
            <v>0.21005215742057848</v>
          </cell>
          <cell r="R298">
            <v>0.28544333807491701</v>
          </cell>
          <cell r="S298">
            <v>0.39260312944523473</v>
          </cell>
          <cell r="T298">
            <v>0.5</v>
          </cell>
          <cell r="U298">
            <v>0.60739687055476532</v>
          </cell>
          <cell r="V298">
            <v>0.71455666192508294</v>
          </cell>
          <cell r="W298">
            <v>0.78994784257942152</v>
          </cell>
          <cell r="X298">
            <v>0.85988620199146515</v>
          </cell>
          <cell r="Y298">
            <v>0.90659080132764347</v>
          </cell>
          <cell r="Z298">
            <v>0.94404931247036505</v>
          </cell>
          <cell r="AA298">
            <v>0.96799431009957326</v>
          </cell>
          <cell r="AB298">
            <v>0.98198198198198194</v>
          </cell>
          <cell r="AC298">
            <v>0.99193930772878136</v>
          </cell>
          <cell r="AD298">
            <v>0.99668089141773353</v>
          </cell>
          <cell r="AE298">
            <v>1</v>
          </cell>
          <cell r="AF298">
            <v>1</v>
          </cell>
          <cell r="AG298">
            <v>1</v>
          </cell>
          <cell r="AH298">
            <v>1</v>
          </cell>
          <cell r="AI298">
            <v>1</v>
          </cell>
          <cell r="AJ298">
            <v>1</v>
          </cell>
          <cell r="AK298">
            <v>1</v>
          </cell>
          <cell r="AL298">
            <v>1</v>
          </cell>
          <cell r="AM298">
            <v>1</v>
          </cell>
          <cell r="AN298">
            <v>1</v>
          </cell>
          <cell r="AO298" t="e">
            <v>#N/A</v>
          </cell>
        </row>
        <row r="299">
          <cell r="A299">
            <v>0</v>
          </cell>
          <cell r="B299" t="str">
            <v>2.2.2.1.3.3</v>
          </cell>
          <cell r="C299" t="str">
            <v>Flat Soil After Moving</v>
          </cell>
          <cell r="D299">
            <v>290</v>
          </cell>
          <cell r="E299">
            <v>1342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2.9806259314456036E-3</v>
          </cell>
          <cell r="K299">
            <v>8.1967213114754103E-3</v>
          </cell>
          <cell r="L299">
            <v>1.7883755588673621E-2</v>
          </cell>
          <cell r="M299">
            <v>3.2041728763040241E-2</v>
          </cell>
          <cell r="N299">
            <v>5.5886736214605069E-2</v>
          </cell>
          <cell r="O299">
            <v>9.3144560357675113E-2</v>
          </cell>
          <cell r="P299">
            <v>0.14008941877794337</v>
          </cell>
          <cell r="Q299">
            <v>0.21013412816691504</v>
          </cell>
          <cell r="R299">
            <v>0.28539493293591656</v>
          </cell>
          <cell r="S299">
            <v>0.39269746646795828</v>
          </cell>
          <cell r="T299">
            <v>0.5</v>
          </cell>
          <cell r="U299">
            <v>0.60730253353204178</v>
          </cell>
          <cell r="V299">
            <v>0.71460506706408344</v>
          </cell>
          <cell r="W299">
            <v>0.78986587183308499</v>
          </cell>
          <cell r="X299">
            <v>0.85991058122205666</v>
          </cell>
          <cell r="Y299">
            <v>0.90685543964232485</v>
          </cell>
          <cell r="Z299">
            <v>0.94411326378539495</v>
          </cell>
          <cell r="AA299">
            <v>0.96795827123695977</v>
          </cell>
          <cell r="AB299">
            <v>0.98211624441132639</v>
          </cell>
          <cell r="AC299">
            <v>0.99180327868852458</v>
          </cell>
          <cell r="AD299">
            <v>0.99701937406855434</v>
          </cell>
          <cell r="AE299">
            <v>1</v>
          </cell>
          <cell r="AF299">
            <v>1</v>
          </cell>
          <cell r="AG299">
            <v>1</v>
          </cell>
          <cell r="AH299">
            <v>1</v>
          </cell>
          <cell r="AI299">
            <v>1</v>
          </cell>
          <cell r="AJ299">
            <v>1</v>
          </cell>
          <cell r="AK299">
            <v>1</v>
          </cell>
          <cell r="AL299">
            <v>1</v>
          </cell>
          <cell r="AM299">
            <v>1</v>
          </cell>
          <cell r="AN299">
            <v>1</v>
          </cell>
          <cell r="AO299" t="e">
            <v>#N/A</v>
          </cell>
        </row>
        <row r="300">
          <cell r="A300">
            <v>0</v>
          </cell>
          <cell r="B300" t="str">
            <v>2.2.2.1.4</v>
          </cell>
          <cell r="C300" t="str">
            <v>Excavation on the rocky ground by a Hydrolic Hammer</v>
          </cell>
          <cell r="D300">
            <v>291</v>
          </cell>
          <cell r="E300">
            <v>49790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3.3340028118096004E-3</v>
          </cell>
          <cell r="K300">
            <v>7.9935730066278375E-3</v>
          </cell>
          <cell r="L300">
            <v>1.7995581442056638E-2</v>
          </cell>
          <cell r="M300">
            <v>3.1994376380799355E-2</v>
          </cell>
          <cell r="N300">
            <v>5.5995179754970877E-2</v>
          </cell>
          <cell r="O300">
            <v>9.3331994376380803E-2</v>
          </cell>
          <cell r="P300">
            <v>0.22034545089375376</v>
          </cell>
          <cell r="Q300">
            <v>0.29033942558746734</v>
          </cell>
          <cell r="R300">
            <v>0.36567583852179153</v>
          </cell>
          <cell r="S300">
            <v>0.47300662783691505</v>
          </cell>
          <cell r="T300">
            <v>0.58033741715203857</v>
          </cell>
          <cell r="U300">
            <v>0.60735087366941154</v>
          </cell>
          <cell r="V300">
            <v>0.71468166298453506</v>
          </cell>
          <cell r="W300">
            <v>0.78999799156457118</v>
          </cell>
          <cell r="X300">
            <v>0.8600120506125728</v>
          </cell>
          <cell r="Y300">
            <v>0.90666800562361916</v>
          </cell>
          <cell r="Z300">
            <v>0.94400482024502907</v>
          </cell>
          <cell r="AA300">
            <v>0.96800562361920062</v>
          </cell>
          <cell r="AB300">
            <v>0.9820044185579434</v>
          </cell>
          <cell r="AC300">
            <v>0.99200642699337216</v>
          </cell>
          <cell r="AD300">
            <v>0.99666599718819038</v>
          </cell>
          <cell r="AE300">
            <v>1</v>
          </cell>
          <cell r="AF300">
            <v>1</v>
          </cell>
          <cell r="AG300">
            <v>1</v>
          </cell>
          <cell r="AH300">
            <v>1</v>
          </cell>
          <cell r="AI300">
            <v>1</v>
          </cell>
          <cell r="AJ300">
            <v>1</v>
          </cell>
          <cell r="AK300">
            <v>1</v>
          </cell>
          <cell r="AL300">
            <v>1</v>
          </cell>
          <cell r="AM300">
            <v>1</v>
          </cell>
          <cell r="AN300">
            <v>1</v>
          </cell>
          <cell r="AO300" t="e">
            <v>#N/A</v>
          </cell>
        </row>
        <row r="301">
          <cell r="A301">
            <v>0</v>
          </cell>
          <cell r="B301" t="str">
            <v>2.2.2.1.4.1</v>
          </cell>
          <cell r="C301" t="str">
            <v>Excavation</v>
          </cell>
          <cell r="D301">
            <v>292</v>
          </cell>
          <cell r="E301">
            <v>44455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3.3292093127882129E-3</v>
          </cell>
          <cell r="K301">
            <v>8.0080980767067815E-3</v>
          </cell>
          <cell r="L301">
            <v>1.799572601507142E-2</v>
          </cell>
          <cell r="M301">
            <v>3.200989764930829E-2</v>
          </cell>
          <cell r="N301">
            <v>5.5989202564390959E-2</v>
          </cell>
          <cell r="O301">
            <v>9.3330334045664154E-2</v>
          </cell>
          <cell r="P301">
            <v>0.22998537847261274</v>
          </cell>
          <cell r="Q301">
            <v>0.29998875267124059</v>
          </cell>
          <cell r="R301">
            <v>0.37530086604431445</v>
          </cell>
          <cell r="S301">
            <v>0.48264537172421551</v>
          </cell>
          <cell r="T301">
            <v>0.58998987740411657</v>
          </cell>
          <cell r="U301">
            <v>0.6073332583511416</v>
          </cell>
          <cell r="V301">
            <v>0.71467776403104266</v>
          </cell>
          <cell r="W301">
            <v>0.79001237206163533</v>
          </cell>
          <cell r="X301">
            <v>0.85999325160274431</v>
          </cell>
          <cell r="Y301">
            <v>0.90666966595433585</v>
          </cell>
          <cell r="Z301">
            <v>0.94401079743560901</v>
          </cell>
          <cell r="AA301">
            <v>0.96799010235069172</v>
          </cell>
          <cell r="AB301">
            <v>0.98200427398492862</v>
          </cell>
          <cell r="AC301">
            <v>0.99199190192329323</v>
          </cell>
          <cell r="AD301">
            <v>0.99667079068721176</v>
          </cell>
          <cell r="AE301">
            <v>1</v>
          </cell>
          <cell r="AF301">
            <v>1</v>
          </cell>
          <cell r="AG301">
            <v>1</v>
          </cell>
          <cell r="AH301">
            <v>1</v>
          </cell>
          <cell r="AI301">
            <v>1</v>
          </cell>
          <cell r="AJ301">
            <v>1</v>
          </cell>
          <cell r="AK301">
            <v>1</v>
          </cell>
          <cell r="AL301">
            <v>1</v>
          </cell>
          <cell r="AM301">
            <v>1</v>
          </cell>
          <cell r="AN301">
            <v>1</v>
          </cell>
          <cell r="AO301" t="e">
            <v>#N/A</v>
          </cell>
        </row>
        <row r="302">
          <cell r="A302">
            <v>0</v>
          </cell>
          <cell r="B302" t="str">
            <v>2.2.2.1.4.2</v>
          </cell>
          <cell r="C302" t="str">
            <v>Moving To Outsite</v>
          </cell>
          <cell r="D302">
            <v>293</v>
          </cell>
          <cell r="E302">
            <v>4090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3.4229828850855745E-3</v>
          </cell>
          <cell r="K302">
            <v>8.0684596577017108E-3</v>
          </cell>
          <cell r="L302">
            <v>1.8092909535452322E-2</v>
          </cell>
          <cell r="M302">
            <v>3.2029339853300733E-2</v>
          </cell>
          <cell r="N302">
            <v>5.5990220048899753E-2</v>
          </cell>
          <cell r="O302">
            <v>9.3398533007334958E-2</v>
          </cell>
          <cell r="P302">
            <v>0.14009779951100246</v>
          </cell>
          <cell r="Q302">
            <v>0.21002444987775062</v>
          </cell>
          <cell r="R302">
            <v>0.28533007334963323</v>
          </cell>
          <cell r="S302">
            <v>0.39266503667481661</v>
          </cell>
          <cell r="T302">
            <v>0.5</v>
          </cell>
          <cell r="U302">
            <v>0.60733496332518333</v>
          </cell>
          <cell r="V302">
            <v>0.71466992665036677</v>
          </cell>
          <cell r="W302">
            <v>0.7899755501222494</v>
          </cell>
          <cell r="X302">
            <v>0.85990220048899757</v>
          </cell>
          <cell r="Y302">
            <v>0.90660146699266508</v>
          </cell>
          <cell r="Z302">
            <v>0.94400977995110025</v>
          </cell>
          <cell r="AA302">
            <v>0.9679706601466993</v>
          </cell>
          <cell r="AB302">
            <v>0.98190709046454772</v>
          </cell>
          <cell r="AC302">
            <v>0.99193154034229825</v>
          </cell>
          <cell r="AD302">
            <v>0.99657701711491442</v>
          </cell>
          <cell r="AE302">
            <v>1</v>
          </cell>
          <cell r="AF302">
            <v>1</v>
          </cell>
          <cell r="AG302">
            <v>1</v>
          </cell>
          <cell r="AH302">
            <v>1</v>
          </cell>
          <cell r="AI302">
            <v>1</v>
          </cell>
          <cell r="AJ302">
            <v>1</v>
          </cell>
          <cell r="AK302">
            <v>1</v>
          </cell>
          <cell r="AL302">
            <v>1</v>
          </cell>
          <cell r="AM302">
            <v>1</v>
          </cell>
          <cell r="AN302">
            <v>1</v>
          </cell>
          <cell r="AO302" t="e">
            <v>#N/A</v>
          </cell>
        </row>
        <row r="303">
          <cell r="A303">
            <v>0</v>
          </cell>
          <cell r="B303" t="str">
            <v>2.2.2.1.4.3</v>
          </cell>
          <cell r="C303" t="str">
            <v>Flat Soil After Moving</v>
          </cell>
          <cell r="D303">
            <v>294</v>
          </cell>
          <cell r="E303">
            <v>1245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3.2128514056224901E-3</v>
          </cell>
          <cell r="K303">
            <v>8.0321285140562242E-3</v>
          </cell>
          <cell r="L303">
            <v>1.7670682730923693E-2</v>
          </cell>
          <cell r="M303">
            <v>3.2128514056224897E-2</v>
          </cell>
          <cell r="N303">
            <v>5.6224899598393573E-2</v>
          </cell>
          <cell r="O303">
            <v>9.3172690763052207E-2</v>
          </cell>
          <cell r="P303">
            <v>0.13975903614457832</v>
          </cell>
          <cell r="Q303">
            <v>0.20963855421686747</v>
          </cell>
          <cell r="R303">
            <v>0.28514056224899598</v>
          </cell>
          <cell r="S303">
            <v>0.39277108433734942</v>
          </cell>
          <cell r="T303">
            <v>0.50040160642570286</v>
          </cell>
          <cell r="U303">
            <v>0.60722891566265058</v>
          </cell>
          <cell r="V303">
            <v>0.71485943775100402</v>
          </cell>
          <cell r="W303">
            <v>0.7903614457831325</v>
          </cell>
          <cell r="X303">
            <v>0.8602409638554217</v>
          </cell>
          <cell r="Y303">
            <v>0.90682730923694777</v>
          </cell>
          <cell r="Z303">
            <v>0.94377510040160639</v>
          </cell>
          <cell r="AA303">
            <v>0.96787148594377514</v>
          </cell>
          <cell r="AB303">
            <v>0.98232931726907635</v>
          </cell>
          <cell r="AC303">
            <v>0.99196787148594379</v>
          </cell>
          <cell r="AD303">
            <v>0.99678714859437756</v>
          </cell>
          <cell r="AE303">
            <v>1</v>
          </cell>
          <cell r="AF303">
            <v>1</v>
          </cell>
          <cell r="AG303">
            <v>1</v>
          </cell>
          <cell r="AH303">
            <v>1</v>
          </cell>
          <cell r="AI303">
            <v>1</v>
          </cell>
          <cell r="AJ303">
            <v>1</v>
          </cell>
          <cell r="AK303">
            <v>1</v>
          </cell>
          <cell r="AL303">
            <v>1</v>
          </cell>
          <cell r="AM303">
            <v>1</v>
          </cell>
          <cell r="AN303">
            <v>1</v>
          </cell>
          <cell r="AO303" t="e">
            <v>#N/A</v>
          </cell>
        </row>
        <row r="304">
          <cell r="A304">
            <v>0</v>
          </cell>
          <cell r="B304" t="str">
            <v>2.2.2.1.5</v>
          </cell>
          <cell r="C304" t="str">
            <v>Filing</v>
          </cell>
          <cell r="D304">
            <v>295</v>
          </cell>
          <cell r="E304">
            <v>34671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2.5093017219001471E-3</v>
          </cell>
          <cell r="AC304">
            <v>0.155374808918116</v>
          </cell>
          <cell r="AD304">
            <v>0.43442646592252893</v>
          </cell>
          <cell r="AE304">
            <v>0.64385221078134469</v>
          </cell>
          <cell r="AF304">
            <v>0.84231778719967698</v>
          </cell>
          <cell r="AG304">
            <v>0.98999163566092696</v>
          </cell>
          <cell r="AH304">
            <v>1</v>
          </cell>
          <cell r="AI304">
            <v>1</v>
          </cell>
          <cell r="AJ304">
            <v>1</v>
          </cell>
          <cell r="AK304">
            <v>1</v>
          </cell>
          <cell r="AL304">
            <v>1</v>
          </cell>
          <cell r="AM304">
            <v>1</v>
          </cell>
          <cell r="AN304">
            <v>1</v>
          </cell>
          <cell r="AO304" t="e">
            <v>#N/A</v>
          </cell>
        </row>
        <row r="305">
          <cell r="A305">
            <v>0</v>
          </cell>
          <cell r="B305" t="str">
            <v>2.2.2.1.5.1</v>
          </cell>
          <cell r="C305" t="str">
            <v>Filing</v>
          </cell>
          <cell r="D305">
            <v>296</v>
          </cell>
          <cell r="E305">
            <v>34671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2.5093017219001471E-3</v>
          </cell>
          <cell r="AC305">
            <v>0.155374808918116</v>
          </cell>
          <cell r="AD305">
            <v>0.43442646592252893</v>
          </cell>
          <cell r="AE305">
            <v>0.64385221078134469</v>
          </cell>
          <cell r="AF305">
            <v>0.84231778719967698</v>
          </cell>
          <cell r="AG305">
            <v>0.98999163566092696</v>
          </cell>
          <cell r="AH305">
            <v>1</v>
          </cell>
          <cell r="AI305">
            <v>1</v>
          </cell>
          <cell r="AJ305">
            <v>1</v>
          </cell>
          <cell r="AK305">
            <v>1</v>
          </cell>
          <cell r="AL305">
            <v>1</v>
          </cell>
          <cell r="AM305">
            <v>1</v>
          </cell>
          <cell r="AN305">
            <v>1</v>
          </cell>
          <cell r="AO305" t="e">
            <v>#N/A</v>
          </cell>
        </row>
        <row r="306">
          <cell r="A306">
            <v>0</v>
          </cell>
          <cell r="B306" t="str">
            <v>2.2.2.1.6</v>
          </cell>
          <cell r="C306" t="str">
            <v>Rock fill</v>
          </cell>
          <cell r="D306">
            <v>297</v>
          </cell>
          <cell r="E306">
            <v>43025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2.5101685066821616E-3</v>
          </cell>
          <cell r="AC306">
            <v>8.6484601975595585E-2</v>
          </cell>
          <cell r="AD306">
            <v>0.23249273678094132</v>
          </cell>
          <cell r="AE306">
            <v>0.40581057524694947</v>
          </cell>
          <cell r="AF306">
            <v>0.57459616502033706</v>
          </cell>
          <cell r="AG306">
            <v>0.66461359674607789</v>
          </cell>
          <cell r="AH306">
            <v>1</v>
          </cell>
          <cell r="AI306">
            <v>1</v>
          </cell>
          <cell r="AJ306">
            <v>1</v>
          </cell>
          <cell r="AK306">
            <v>1</v>
          </cell>
          <cell r="AL306">
            <v>1</v>
          </cell>
          <cell r="AM306">
            <v>1</v>
          </cell>
          <cell r="AN306">
            <v>1</v>
          </cell>
          <cell r="AO306" t="e">
            <v>#N/A</v>
          </cell>
        </row>
        <row r="307">
          <cell r="A307">
            <v>0</v>
          </cell>
          <cell r="B307" t="str">
            <v>2.2.2.1.6.1</v>
          </cell>
          <cell r="C307" t="str">
            <v>Rock fill</v>
          </cell>
          <cell r="D307">
            <v>298</v>
          </cell>
          <cell r="E307">
            <v>43025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2.5101685066821616E-3</v>
          </cell>
          <cell r="AC307">
            <v>8.6484601975595585E-2</v>
          </cell>
          <cell r="AD307">
            <v>0.23249273678094132</v>
          </cell>
          <cell r="AE307">
            <v>0.40581057524694947</v>
          </cell>
          <cell r="AF307">
            <v>0.57459616502033706</v>
          </cell>
          <cell r="AG307">
            <v>0.66461359674607789</v>
          </cell>
          <cell r="AH307">
            <v>1</v>
          </cell>
          <cell r="AI307">
            <v>1</v>
          </cell>
          <cell r="AJ307">
            <v>1</v>
          </cell>
          <cell r="AK307">
            <v>1</v>
          </cell>
          <cell r="AL307">
            <v>1</v>
          </cell>
          <cell r="AM307">
            <v>1</v>
          </cell>
          <cell r="AN307">
            <v>1</v>
          </cell>
          <cell r="AO307" t="e">
            <v>#N/A</v>
          </cell>
        </row>
        <row r="308">
          <cell r="A308">
            <v>0</v>
          </cell>
          <cell r="B308" t="str">
            <v>2.2.2.1.7</v>
          </cell>
          <cell r="C308" t="str">
            <v>Site Grading &amp; Compaction</v>
          </cell>
          <cell r="D308">
            <v>299</v>
          </cell>
          <cell r="E308">
            <v>36239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2.0502773255332653E-2</v>
          </cell>
          <cell r="AE308">
            <v>0.20891856839316758</v>
          </cell>
          <cell r="AF308">
            <v>0.58655040150114512</v>
          </cell>
          <cell r="AG308">
            <v>0.73743756726178977</v>
          </cell>
          <cell r="AH308">
            <v>0.9277297938684842</v>
          </cell>
          <cell r="AI308">
            <v>1</v>
          </cell>
          <cell r="AJ308">
            <v>1</v>
          </cell>
          <cell r="AK308">
            <v>1</v>
          </cell>
          <cell r="AL308">
            <v>1</v>
          </cell>
          <cell r="AM308">
            <v>1</v>
          </cell>
          <cell r="AN308">
            <v>1</v>
          </cell>
          <cell r="AO308" t="e">
            <v>#N/A</v>
          </cell>
        </row>
        <row r="309">
          <cell r="A309">
            <v>0</v>
          </cell>
          <cell r="B309" t="str">
            <v>2.2.2.1.7.1</v>
          </cell>
          <cell r="C309" t="str">
            <v>Site Grading &amp; Compaction</v>
          </cell>
          <cell r="D309">
            <v>300</v>
          </cell>
          <cell r="E309">
            <v>36239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2.0502773255332653E-2</v>
          </cell>
          <cell r="AE309">
            <v>0.20891856839316758</v>
          </cell>
          <cell r="AF309">
            <v>0.58655040150114512</v>
          </cell>
          <cell r="AG309">
            <v>0.73743756726178977</v>
          </cell>
          <cell r="AH309">
            <v>0.9277297938684842</v>
          </cell>
          <cell r="AI309">
            <v>1</v>
          </cell>
          <cell r="AJ309">
            <v>1</v>
          </cell>
          <cell r="AK309">
            <v>1</v>
          </cell>
          <cell r="AL309">
            <v>1</v>
          </cell>
          <cell r="AM309">
            <v>1</v>
          </cell>
          <cell r="AN309">
            <v>1</v>
          </cell>
          <cell r="AO309" t="e">
            <v>#N/A</v>
          </cell>
        </row>
        <row r="310">
          <cell r="A310">
            <v>0</v>
          </cell>
          <cell r="B310" t="str">
            <v>2.2.2.1.8</v>
          </cell>
          <cell r="C310" t="str">
            <v>Flooding Control</v>
          </cell>
          <cell r="D310">
            <v>301</v>
          </cell>
          <cell r="E310">
            <v>9029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0.11994683796655221</v>
          </cell>
          <cell r="AH310">
            <v>0.1404363716912172</v>
          </cell>
          <cell r="AI310">
            <v>1</v>
          </cell>
          <cell r="AJ310">
            <v>1</v>
          </cell>
          <cell r="AK310">
            <v>1</v>
          </cell>
          <cell r="AL310">
            <v>1</v>
          </cell>
          <cell r="AM310">
            <v>1</v>
          </cell>
          <cell r="AN310">
            <v>1</v>
          </cell>
          <cell r="AO310" t="e">
            <v>#N/A</v>
          </cell>
        </row>
        <row r="311">
          <cell r="A311">
            <v>0</v>
          </cell>
          <cell r="B311" t="str">
            <v>2.2.2.1.8.1</v>
          </cell>
          <cell r="C311" t="str">
            <v>Flooding Control</v>
          </cell>
          <cell r="D311">
            <v>302</v>
          </cell>
          <cell r="E311">
            <v>9029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0.11994683796655221</v>
          </cell>
          <cell r="AH311">
            <v>0.1404363716912172</v>
          </cell>
          <cell r="AI311">
            <v>1</v>
          </cell>
          <cell r="AJ311">
            <v>1</v>
          </cell>
          <cell r="AK311">
            <v>1</v>
          </cell>
          <cell r="AL311">
            <v>1</v>
          </cell>
          <cell r="AM311">
            <v>1</v>
          </cell>
          <cell r="AN311">
            <v>1</v>
          </cell>
          <cell r="AO311" t="e">
            <v>#N/A</v>
          </cell>
        </row>
        <row r="312">
          <cell r="A312">
            <v>0</v>
          </cell>
          <cell r="B312" t="str">
            <v>2.2.2.2</v>
          </cell>
          <cell r="C312" t="str">
            <v>Zone-2</v>
          </cell>
          <cell r="D312">
            <v>303</v>
          </cell>
          <cell r="E312">
            <v>297882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4.5497576237730125E-2</v>
          </cell>
          <cell r="U312">
            <v>7.8715204576278008E-2</v>
          </cell>
          <cell r="V312">
            <v>0.14691624927824254</v>
          </cell>
          <cell r="W312">
            <v>0.21120301862469953</v>
          </cell>
          <cell r="X312">
            <v>0.29767627667145602</v>
          </cell>
          <cell r="Y312">
            <v>0.35853889433470748</v>
          </cell>
          <cell r="Z312">
            <v>0.39022908246162935</v>
          </cell>
          <cell r="AA312">
            <v>0.47670569751983993</v>
          </cell>
          <cell r="AB312">
            <v>0.57560325495830589</v>
          </cell>
          <cell r="AC312">
            <v>0.66163338749311817</v>
          </cell>
          <cell r="AD312">
            <v>0.71141786735776347</v>
          </cell>
          <cell r="AE312">
            <v>0.73683044406547515</v>
          </cell>
          <cell r="AF312">
            <v>0.74604879751849718</v>
          </cell>
          <cell r="AG312">
            <v>0.76170254192907305</v>
          </cell>
          <cell r="AH312">
            <v>0.78965973331901007</v>
          </cell>
          <cell r="AI312">
            <v>0.82382068187616653</v>
          </cell>
          <cell r="AJ312">
            <v>0.8902794376334412</v>
          </cell>
          <cell r="AK312">
            <v>0.92006955727732942</v>
          </cell>
          <cell r="AL312">
            <v>0.94785218407165206</v>
          </cell>
          <cell r="AM312">
            <v>0.96700057740597012</v>
          </cell>
          <cell r="AN312">
            <v>1</v>
          </cell>
          <cell r="AO312" t="e">
            <v>#N/A</v>
          </cell>
        </row>
        <row r="313">
          <cell r="A313">
            <v>0</v>
          </cell>
          <cell r="B313" t="str">
            <v>2.2.2.2.1</v>
          </cell>
          <cell r="C313" t="str">
            <v>First Leyer Cutting</v>
          </cell>
          <cell r="D313">
            <v>304</v>
          </cell>
          <cell r="E313">
            <v>10079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3.9984125409266789E-2</v>
          </cell>
          <cell r="U313">
            <v>0.83004266296259555</v>
          </cell>
          <cell r="V313">
            <v>1</v>
          </cell>
          <cell r="W313">
            <v>1</v>
          </cell>
          <cell r="X313">
            <v>1</v>
          </cell>
          <cell r="Y313">
            <v>1</v>
          </cell>
          <cell r="Z313">
            <v>1</v>
          </cell>
          <cell r="AA313">
            <v>1</v>
          </cell>
          <cell r="AB313">
            <v>1</v>
          </cell>
          <cell r="AC313">
            <v>1</v>
          </cell>
          <cell r="AD313">
            <v>1</v>
          </cell>
          <cell r="AE313">
            <v>1</v>
          </cell>
          <cell r="AF313">
            <v>1</v>
          </cell>
          <cell r="AG313">
            <v>1</v>
          </cell>
          <cell r="AH313">
            <v>1</v>
          </cell>
          <cell r="AI313">
            <v>1</v>
          </cell>
          <cell r="AJ313">
            <v>1</v>
          </cell>
          <cell r="AK313">
            <v>1</v>
          </cell>
          <cell r="AL313">
            <v>1</v>
          </cell>
          <cell r="AM313">
            <v>1</v>
          </cell>
          <cell r="AN313">
            <v>1</v>
          </cell>
          <cell r="AO313" t="e">
            <v>#N/A</v>
          </cell>
        </row>
        <row r="314">
          <cell r="A314">
            <v>0</v>
          </cell>
          <cell r="B314" t="str">
            <v>2.2.2.2.1.1</v>
          </cell>
          <cell r="C314" t="str">
            <v>First Leyer Cutting</v>
          </cell>
          <cell r="D314">
            <v>305</v>
          </cell>
          <cell r="E314">
            <v>10079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3.9984125409266789E-2</v>
          </cell>
          <cell r="U314">
            <v>0.83004266296259555</v>
          </cell>
          <cell r="V314">
            <v>1</v>
          </cell>
          <cell r="W314">
            <v>1</v>
          </cell>
          <cell r="X314">
            <v>1</v>
          </cell>
          <cell r="Y314">
            <v>1</v>
          </cell>
          <cell r="Z314">
            <v>1</v>
          </cell>
          <cell r="AA314">
            <v>1</v>
          </cell>
          <cell r="AB314">
            <v>1</v>
          </cell>
          <cell r="AC314">
            <v>1</v>
          </cell>
          <cell r="AD314">
            <v>1</v>
          </cell>
          <cell r="AE314">
            <v>1</v>
          </cell>
          <cell r="AF314">
            <v>1</v>
          </cell>
          <cell r="AG314">
            <v>1</v>
          </cell>
          <cell r="AH314">
            <v>1</v>
          </cell>
          <cell r="AI314">
            <v>1</v>
          </cell>
          <cell r="AJ314">
            <v>1</v>
          </cell>
          <cell r="AK314">
            <v>1</v>
          </cell>
          <cell r="AL314">
            <v>1</v>
          </cell>
          <cell r="AM314">
            <v>1</v>
          </cell>
          <cell r="AN314">
            <v>1</v>
          </cell>
          <cell r="AO314" t="e">
            <v>#N/A</v>
          </cell>
        </row>
        <row r="315">
          <cell r="A315">
            <v>0</v>
          </cell>
          <cell r="B315" t="str">
            <v>2.2.2.2.2</v>
          </cell>
          <cell r="C315" t="str">
            <v>Excavation of Soil</v>
          </cell>
          <cell r="D315">
            <v>306</v>
          </cell>
          <cell r="E315">
            <v>32392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3.7353749266816907E-3</v>
          </cell>
          <cell r="U315">
            <v>1.7503781681227425E-2</v>
          </cell>
          <cell r="V315">
            <v>8.0881671966165525E-2</v>
          </cell>
          <cell r="W315">
            <v>0.15086592782391256</v>
          </cell>
          <cell r="X315">
            <v>0.31299972216219552</v>
          </cell>
          <cell r="Y315">
            <v>0.44250300990954838</v>
          </cell>
          <cell r="Z315">
            <v>0.48939585712962674</v>
          </cell>
          <cell r="AA315">
            <v>0.61976352915753408</v>
          </cell>
          <cell r="AB315">
            <v>0.75562621554039455</v>
          </cell>
          <cell r="AC315">
            <v>0.81313864106442746</v>
          </cell>
          <cell r="AD315">
            <v>0.99123267372580492</v>
          </cell>
          <cell r="AE315">
            <v>1</v>
          </cell>
          <cell r="AF315">
            <v>1</v>
          </cell>
          <cell r="AG315">
            <v>1</v>
          </cell>
          <cell r="AH315">
            <v>1</v>
          </cell>
          <cell r="AI315">
            <v>1</v>
          </cell>
          <cell r="AJ315">
            <v>1</v>
          </cell>
          <cell r="AK315">
            <v>1</v>
          </cell>
          <cell r="AL315">
            <v>1</v>
          </cell>
          <cell r="AM315">
            <v>1</v>
          </cell>
          <cell r="AN315">
            <v>1</v>
          </cell>
          <cell r="AO315" t="e">
            <v>#N/A</v>
          </cell>
        </row>
        <row r="316">
          <cell r="A316">
            <v>0</v>
          </cell>
          <cell r="B316" t="str">
            <v>2.2.2.2.2.1</v>
          </cell>
          <cell r="C316" t="str">
            <v>Excavation</v>
          </cell>
          <cell r="D316">
            <v>307</v>
          </cell>
          <cell r="E316">
            <v>28883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3.7390943082675531E-3</v>
          </cell>
          <cell r="U316">
            <v>1.7483728015510316E-2</v>
          </cell>
          <cell r="V316">
            <v>8.4614319346350927E-2</v>
          </cell>
          <cell r="W316">
            <v>0.15461847389558234</v>
          </cell>
          <cell r="X316">
            <v>0.32048885195956239</v>
          </cell>
          <cell r="Y316">
            <v>0.44249411438858882</v>
          </cell>
          <cell r="Z316">
            <v>0.47064118543138067</v>
          </cell>
          <cell r="AA316">
            <v>0.59725107325855142</v>
          </cell>
          <cell r="AB316">
            <v>0.73687854867746849</v>
          </cell>
          <cell r="AC316">
            <v>0.79438443428887962</v>
          </cell>
          <cell r="AD316">
            <v>0.99124082537044733</v>
          </cell>
          <cell r="AE316">
            <v>1</v>
          </cell>
          <cell r="AF316">
            <v>1</v>
          </cell>
          <cell r="AG316">
            <v>1</v>
          </cell>
          <cell r="AH316">
            <v>1</v>
          </cell>
          <cell r="AI316">
            <v>1</v>
          </cell>
          <cell r="AJ316">
            <v>1</v>
          </cell>
          <cell r="AK316">
            <v>1</v>
          </cell>
          <cell r="AL316">
            <v>1</v>
          </cell>
          <cell r="AM316">
            <v>1</v>
          </cell>
          <cell r="AN316">
            <v>1</v>
          </cell>
          <cell r="AO316" t="e">
            <v>#N/A</v>
          </cell>
        </row>
        <row r="317">
          <cell r="A317">
            <v>0</v>
          </cell>
          <cell r="B317" t="str">
            <v>2.2.2.2.2.2</v>
          </cell>
          <cell r="C317" t="str">
            <v>Moving To Outsite</v>
          </cell>
          <cell r="D317">
            <v>308</v>
          </cell>
          <cell r="E317">
            <v>2699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3.7050759540570581E-3</v>
          </cell>
          <cell r="U317">
            <v>1.7413856984068173E-2</v>
          </cell>
          <cell r="V317">
            <v>5.0018525379770286E-2</v>
          </cell>
          <cell r="W317">
            <v>0.12004446091144869</v>
          </cell>
          <cell r="X317">
            <v>0.25120414968506855</v>
          </cell>
          <cell r="Y317">
            <v>0.44238606891441273</v>
          </cell>
          <cell r="Z317">
            <v>0.64357169321971097</v>
          </cell>
          <cell r="AA317">
            <v>0.80511300481659875</v>
          </cell>
          <cell r="AB317">
            <v>0.90996665431641344</v>
          </cell>
          <cell r="AC317">
            <v>0.96739533160429791</v>
          </cell>
          <cell r="AD317">
            <v>0.99110781771026302</v>
          </cell>
          <cell r="AE317">
            <v>1</v>
          </cell>
          <cell r="AF317">
            <v>1</v>
          </cell>
          <cell r="AG317">
            <v>1</v>
          </cell>
          <cell r="AH317">
            <v>1</v>
          </cell>
          <cell r="AI317">
            <v>1</v>
          </cell>
          <cell r="AJ317">
            <v>1</v>
          </cell>
          <cell r="AK317">
            <v>1</v>
          </cell>
          <cell r="AL317">
            <v>1</v>
          </cell>
          <cell r="AM317">
            <v>1</v>
          </cell>
          <cell r="AN317">
            <v>1</v>
          </cell>
          <cell r="AO317" t="e">
            <v>#N/A</v>
          </cell>
        </row>
        <row r="318">
          <cell r="A318">
            <v>0</v>
          </cell>
          <cell r="B318" t="str">
            <v>2.2.2.2.2.3</v>
          </cell>
          <cell r="C318" t="str">
            <v>Flat Soil After Moving</v>
          </cell>
          <cell r="D318">
            <v>309</v>
          </cell>
          <cell r="E318">
            <v>810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3.7037037037037038E-3</v>
          </cell>
          <cell r="U318">
            <v>1.7283950617283949E-2</v>
          </cell>
          <cell r="V318">
            <v>5.0617283950617285E-2</v>
          </cell>
          <cell r="W318">
            <v>0.11975308641975309</v>
          </cell>
          <cell r="X318">
            <v>0.25185185185185183</v>
          </cell>
          <cell r="Y318">
            <v>0.44197530864197532</v>
          </cell>
          <cell r="Z318">
            <v>0.64320987654320982</v>
          </cell>
          <cell r="AA318">
            <v>0.80493827160493825</v>
          </cell>
          <cell r="AB318">
            <v>0.90987654320987654</v>
          </cell>
          <cell r="AC318">
            <v>0.96790123456790123</v>
          </cell>
          <cell r="AD318">
            <v>0.99135802469135803</v>
          </cell>
          <cell r="AE318">
            <v>1</v>
          </cell>
          <cell r="AF318">
            <v>1</v>
          </cell>
          <cell r="AG318">
            <v>1</v>
          </cell>
          <cell r="AH318">
            <v>1</v>
          </cell>
          <cell r="AI318">
            <v>1</v>
          </cell>
          <cell r="AJ318">
            <v>1</v>
          </cell>
          <cell r="AK318">
            <v>1</v>
          </cell>
          <cell r="AL318">
            <v>1</v>
          </cell>
          <cell r="AM318">
            <v>1</v>
          </cell>
          <cell r="AN318">
            <v>1</v>
          </cell>
          <cell r="AO318" t="e">
            <v>#N/A</v>
          </cell>
        </row>
        <row r="319">
          <cell r="A319">
            <v>0</v>
          </cell>
          <cell r="B319" t="str">
            <v>2.2.2.2.3</v>
          </cell>
          <cell r="C319" t="str">
            <v>Excavation on the rocky ground by a bulldozer</v>
          </cell>
          <cell r="D319">
            <v>310</v>
          </cell>
          <cell r="E319">
            <v>17105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3.7415960245542239E-3</v>
          </cell>
          <cell r="U319">
            <v>1.7480268927214264E-2</v>
          </cell>
          <cell r="V319">
            <v>4.9985384390529082E-2</v>
          </cell>
          <cell r="W319">
            <v>0.12002338497515347</v>
          </cell>
          <cell r="X319">
            <v>0.25127155802396961</v>
          </cell>
          <cell r="Y319">
            <v>0.44250219234142063</v>
          </cell>
          <cell r="Z319">
            <v>0.52686349020754164</v>
          </cell>
          <cell r="AA319">
            <v>0.80502776965799472</v>
          </cell>
          <cell r="AB319">
            <v>0.91002630809704765</v>
          </cell>
          <cell r="AC319">
            <v>0.9674948845366852</v>
          </cell>
          <cell r="AD319">
            <v>0.99128909675533472</v>
          </cell>
          <cell r="AE319">
            <v>1</v>
          </cell>
          <cell r="AF319">
            <v>1</v>
          </cell>
          <cell r="AG319">
            <v>1</v>
          </cell>
          <cell r="AH319">
            <v>1</v>
          </cell>
          <cell r="AI319">
            <v>1</v>
          </cell>
          <cell r="AJ319">
            <v>1</v>
          </cell>
          <cell r="AK319">
            <v>1</v>
          </cell>
          <cell r="AL319">
            <v>1</v>
          </cell>
          <cell r="AM319">
            <v>1</v>
          </cell>
          <cell r="AN319">
            <v>1</v>
          </cell>
          <cell r="AO319" t="e">
            <v>#N/A</v>
          </cell>
        </row>
        <row r="320">
          <cell r="A320">
            <v>0</v>
          </cell>
          <cell r="B320" t="str">
            <v>2.2.2.2.3.1</v>
          </cell>
          <cell r="C320" t="str">
            <v>Excavation</v>
          </cell>
          <cell r="D320">
            <v>311</v>
          </cell>
          <cell r="E320">
            <v>15268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3.733298401886298E-3</v>
          </cell>
          <cell r="U320">
            <v>1.7487555671993713E-2</v>
          </cell>
          <cell r="V320">
            <v>4.9973801414723608E-2</v>
          </cell>
          <cell r="W320">
            <v>0.11998952056588945</v>
          </cell>
          <cell r="X320">
            <v>0.25124443280062875</v>
          </cell>
          <cell r="Y320">
            <v>0.44249410531831279</v>
          </cell>
          <cell r="Z320">
            <v>0.51277181032224262</v>
          </cell>
          <cell r="AA320">
            <v>0.8050170290804296</v>
          </cell>
          <cell r="AB320">
            <v>0.91000785957558294</v>
          </cell>
          <cell r="AC320">
            <v>0.96751375425727015</v>
          </cell>
          <cell r="AD320">
            <v>0.9912889703955986</v>
          </cell>
          <cell r="AE320">
            <v>1</v>
          </cell>
          <cell r="AF320">
            <v>1</v>
          </cell>
          <cell r="AG320">
            <v>1</v>
          </cell>
          <cell r="AH320">
            <v>1</v>
          </cell>
          <cell r="AI320">
            <v>1</v>
          </cell>
          <cell r="AJ320">
            <v>1</v>
          </cell>
          <cell r="AK320">
            <v>1</v>
          </cell>
          <cell r="AL320">
            <v>1</v>
          </cell>
          <cell r="AM320">
            <v>1</v>
          </cell>
          <cell r="AN320">
            <v>1</v>
          </cell>
          <cell r="AO320" t="e">
            <v>#N/A</v>
          </cell>
        </row>
        <row r="321">
          <cell r="A321">
            <v>0</v>
          </cell>
          <cell r="B321" t="str">
            <v>2.2.2.2.3.2</v>
          </cell>
          <cell r="C321" t="str">
            <v>Moving To Outsite</v>
          </cell>
          <cell r="D321">
            <v>312</v>
          </cell>
          <cell r="E321">
            <v>1394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3.5868005738880918E-3</v>
          </cell>
          <cell r="U321">
            <v>1.721664275466284E-2</v>
          </cell>
          <cell r="V321">
            <v>5.0215208034433287E-2</v>
          </cell>
          <cell r="W321">
            <v>0.11979913916786226</v>
          </cell>
          <cell r="X321">
            <v>0.25107604017216645</v>
          </cell>
          <cell r="Y321">
            <v>0.44261119081779055</v>
          </cell>
          <cell r="Z321">
            <v>0.64347202295552364</v>
          </cell>
          <cell r="AA321">
            <v>0.80487804878048785</v>
          </cell>
          <cell r="AB321">
            <v>0.91032998565279766</v>
          </cell>
          <cell r="AC321">
            <v>0.96771879483500722</v>
          </cell>
          <cell r="AD321">
            <v>0.99139167862266853</v>
          </cell>
          <cell r="AE321">
            <v>1</v>
          </cell>
          <cell r="AF321">
            <v>1</v>
          </cell>
          <cell r="AG321">
            <v>1</v>
          </cell>
          <cell r="AH321">
            <v>1</v>
          </cell>
          <cell r="AI321">
            <v>1</v>
          </cell>
          <cell r="AJ321">
            <v>1</v>
          </cell>
          <cell r="AK321">
            <v>1</v>
          </cell>
          <cell r="AL321">
            <v>1</v>
          </cell>
          <cell r="AM321">
            <v>1</v>
          </cell>
          <cell r="AN321">
            <v>1</v>
          </cell>
          <cell r="AO321" t="e">
            <v>#N/A</v>
          </cell>
        </row>
        <row r="322">
          <cell r="A322">
            <v>0</v>
          </cell>
          <cell r="B322" t="str">
            <v>2.2.2.2.3.3</v>
          </cell>
          <cell r="C322" t="str">
            <v>Flat Soil After Moving</v>
          </cell>
          <cell r="D322">
            <v>313</v>
          </cell>
          <cell r="E322">
            <v>443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4.5146726862302479E-3</v>
          </cell>
          <cell r="U322">
            <v>1.8058690744920992E-2</v>
          </cell>
          <cell r="V322">
            <v>4.9661399548532728E-2</v>
          </cell>
          <cell r="W322">
            <v>0.11963882618510158</v>
          </cell>
          <cell r="X322">
            <v>0.25056433408577877</v>
          </cell>
          <cell r="Y322">
            <v>0.44243792325056436</v>
          </cell>
          <cell r="Z322">
            <v>0.64334085778781036</v>
          </cell>
          <cell r="AA322">
            <v>0.80586907449209932</v>
          </cell>
          <cell r="AB322">
            <v>0.90970654627539504</v>
          </cell>
          <cell r="AC322">
            <v>0.96839729119638829</v>
          </cell>
          <cell r="AD322">
            <v>0.99097065462753953</v>
          </cell>
          <cell r="AE322">
            <v>1</v>
          </cell>
          <cell r="AF322">
            <v>1</v>
          </cell>
          <cell r="AG322">
            <v>1</v>
          </cell>
          <cell r="AH322">
            <v>1</v>
          </cell>
          <cell r="AI322">
            <v>1</v>
          </cell>
          <cell r="AJ322">
            <v>1</v>
          </cell>
          <cell r="AK322">
            <v>1</v>
          </cell>
          <cell r="AL322">
            <v>1</v>
          </cell>
          <cell r="AM322">
            <v>1</v>
          </cell>
          <cell r="AN322">
            <v>1</v>
          </cell>
          <cell r="AO322" t="e">
            <v>#N/A</v>
          </cell>
        </row>
        <row r="323">
          <cell r="A323">
            <v>0</v>
          </cell>
          <cell r="B323" t="str">
            <v>2.2.2.2.4</v>
          </cell>
          <cell r="C323" t="str">
            <v>Excavation on the rocky ground by a Hydrolic Hammer</v>
          </cell>
          <cell r="D323">
            <v>314</v>
          </cell>
          <cell r="E323">
            <v>3084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3.8910505836575876E-3</v>
          </cell>
          <cell r="U323">
            <v>1.7509727626459144E-2</v>
          </cell>
          <cell r="V323">
            <v>4.9935149156939043E-2</v>
          </cell>
          <cell r="W323">
            <v>0.11997405966277562</v>
          </cell>
          <cell r="X323">
            <v>0.25129701686121919</v>
          </cell>
          <cell r="Y323">
            <v>0.44260700389105057</v>
          </cell>
          <cell r="Z323">
            <v>0.64364461738002599</v>
          </cell>
          <cell r="AA323">
            <v>0.80512321660181585</v>
          </cell>
          <cell r="AB323">
            <v>0.90985732814526588</v>
          </cell>
          <cell r="AC323">
            <v>0.96757457846952011</v>
          </cell>
          <cell r="AD323">
            <v>0.99124513618677046</v>
          </cell>
          <cell r="AE323">
            <v>1</v>
          </cell>
          <cell r="AF323">
            <v>1</v>
          </cell>
          <cell r="AG323">
            <v>1</v>
          </cell>
          <cell r="AH323">
            <v>1</v>
          </cell>
          <cell r="AI323">
            <v>1</v>
          </cell>
          <cell r="AJ323">
            <v>1</v>
          </cell>
          <cell r="AK323">
            <v>1</v>
          </cell>
          <cell r="AL323">
            <v>1</v>
          </cell>
          <cell r="AM323">
            <v>1</v>
          </cell>
          <cell r="AN323">
            <v>1</v>
          </cell>
          <cell r="AO323" t="e">
            <v>#N/A</v>
          </cell>
        </row>
        <row r="324">
          <cell r="A324">
            <v>0</v>
          </cell>
          <cell r="B324" t="str">
            <v>2.2.2.2.4.1</v>
          </cell>
          <cell r="C324" t="str">
            <v>Excavation</v>
          </cell>
          <cell r="D324">
            <v>315</v>
          </cell>
          <cell r="E324">
            <v>2754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3.6310820624546117E-3</v>
          </cell>
          <cell r="U324">
            <v>1.7429193899782137E-2</v>
          </cell>
          <cell r="V324">
            <v>5.0108932461873638E-2</v>
          </cell>
          <cell r="W324">
            <v>0.11982570806100218</v>
          </cell>
          <cell r="X324">
            <v>0.2512708787218591</v>
          </cell>
          <cell r="Y324">
            <v>0.44262890341321715</v>
          </cell>
          <cell r="Z324">
            <v>0.64379084967320266</v>
          </cell>
          <cell r="AA324">
            <v>0.80501089324618735</v>
          </cell>
          <cell r="AB324">
            <v>0.90994916485112565</v>
          </cell>
          <cell r="AC324">
            <v>0.9673202614379085</v>
          </cell>
          <cell r="AD324">
            <v>0.99128540305010893</v>
          </cell>
          <cell r="AE324">
            <v>1</v>
          </cell>
          <cell r="AF324">
            <v>1</v>
          </cell>
          <cell r="AG324">
            <v>1</v>
          </cell>
          <cell r="AH324">
            <v>1</v>
          </cell>
          <cell r="AI324">
            <v>1</v>
          </cell>
          <cell r="AJ324">
            <v>1</v>
          </cell>
          <cell r="AK324">
            <v>1</v>
          </cell>
          <cell r="AL324">
            <v>1</v>
          </cell>
          <cell r="AM324">
            <v>1</v>
          </cell>
          <cell r="AN324">
            <v>1</v>
          </cell>
          <cell r="AO324" t="e">
            <v>#N/A</v>
          </cell>
        </row>
        <row r="325">
          <cell r="A325">
            <v>0</v>
          </cell>
          <cell r="B325" t="str">
            <v>2.2.2.2.4.2</v>
          </cell>
          <cell r="C325" t="str">
            <v>Moving To Outsite</v>
          </cell>
          <cell r="D325">
            <v>316</v>
          </cell>
          <cell r="E325">
            <v>253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3.952569169960474E-3</v>
          </cell>
          <cell r="U325">
            <v>1.5810276679841896E-2</v>
          </cell>
          <cell r="V325">
            <v>5.1383399209486168E-2</v>
          </cell>
          <cell r="W325">
            <v>0.11857707509881422</v>
          </cell>
          <cell r="X325">
            <v>0.25296442687747034</v>
          </cell>
          <cell r="Y325">
            <v>0.44268774703557312</v>
          </cell>
          <cell r="Z325">
            <v>0.64426877470355737</v>
          </cell>
          <cell r="AA325">
            <v>0.80632411067193677</v>
          </cell>
          <cell r="AB325">
            <v>0.90909090909090906</v>
          </cell>
          <cell r="AC325">
            <v>0.96837944664031617</v>
          </cell>
          <cell r="AD325">
            <v>0.9920948616600791</v>
          </cell>
          <cell r="AE325">
            <v>1</v>
          </cell>
          <cell r="AF325">
            <v>1</v>
          </cell>
          <cell r="AG325">
            <v>1</v>
          </cell>
          <cell r="AH325">
            <v>1</v>
          </cell>
          <cell r="AI325">
            <v>1</v>
          </cell>
          <cell r="AJ325">
            <v>1</v>
          </cell>
          <cell r="AK325">
            <v>1</v>
          </cell>
          <cell r="AL325">
            <v>1</v>
          </cell>
          <cell r="AM325">
            <v>1</v>
          </cell>
          <cell r="AN325">
            <v>1</v>
          </cell>
          <cell r="AO325" t="e">
            <v>#N/A</v>
          </cell>
        </row>
        <row r="326">
          <cell r="A326">
            <v>0</v>
          </cell>
          <cell r="B326" t="str">
            <v>2.2.2.2.4.3</v>
          </cell>
          <cell r="C326" t="str">
            <v>Flat Soil After Moving</v>
          </cell>
          <cell r="D326">
            <v>317</v>
          </cell>
          <cell r="E326">
            <v>77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1.2987012987012988E-2</v>
          </cell>
          <cell r="V326">
            <v>5.1948051948051951E-2</v>
          </cell>
          <cell r="W326">
            <v>0.11688311688311688</v>
          </cell>
          <cell r="X326">
            <v>0.24675324675324675</v>
          </cell>
          <cell r="Y326">
            <v>0.44155844155844154</v>
          </cell>
          <cell r="Z326">
            <v>0.64935064935064934</v>
          </cell>
          <cell r="AA326">
            <v>0.80519480519480524</v>
          </cell>
          <cell r="AB326">
            <v>0.90909090909090906</v>
          </cell>
          <cell r="AC326">
            <v>0.96103896103896103</v>
          </cell>
          <cell r="AD326">
            <v>0.98701298701298701</v>
          </cell>
          <cell r="AE326">
            <v>1</v>
          </cell>
          <cell r="AF326">
            <v>1</v>
          </cell>
          <cell r="AG326">
            <v>1</v>
          </cell>
          <cell r="AH326">
            <v>1</v>
          </cell>
          <cell r="AI326">
            <v>1</v>
          </cell>
          <cell r="AJ326">
            <v>1</v>
          </cell>
          <cell r="AK326">
            <v>1</v>
          </cell>
          <cell r="AL326">
            <v>1</v>
          </cell>
          <cell r="AM326">
            <v>1</v>
          </cell>
          <cell r="AN326">
            <v>1</v>
          </cell>
          <cell r="AO326" t="e">
            <v>#N/A</v>
          </cell>
        </row>
        <row r="327">
          <cell r="A327">
            <v>0</v>
          </cell>
          <cell r="B327" t="str">
            <v>2.2.2.2.5</v>
          </cell>
          <cell r="C327" t="str">
            <v>Filing</v>
          </cell>
          <cell r="D327">
            <v>318</v>
          </cell>
          <cell r="E327">
            <v>122330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7.2303831408228492E-2</v>
          </cell>
          <cell r="U327">
            <v>8.013504344769519E-2</v>
          </cell>
          <cell r="V327">
            <v>0.18122144019095732</v>
          </cell>
          <cell r="W327">
            <v>0.2851525778420842</v>
          </cell>
          <cell r="X327">
            <v>0.41816873891327627</v>
          </cell>
          <cell r="Y327">
            <v>0.48402285602177697</v>
          </cell>
          <cell r="Z327">
            <v>0.52880300169213035</v>
          </cell>
          <cell r="AA327">
            <v>0.63097661263293847</v>
          </cell>
          <cell r="AB327">
            <v>0.77296024719817547</v>
          </cell>
          <cell r="AC327">
            <v>0.79360914240871083</v>
          </cell>
          <cell r="AD327">
            <v>0.86310910562326804</v>
          </cell>
          <cell r="AE327">
            <v>0.92060883995062581</v>
          </cell>
          <cell r="AF327">
            <v>0.93445651551936959</v>
          </cell>
          <cell r="AG327">
            <v>0.97219020526277067</v>
          </cell>
          <cell r="AH327">
            <v>0.98159092952726623</v>
          </cell>
          <cell r="AI327">
            <v>0.98571089911796683</v>
          </cell>
          <cell r="AJ327">
            <v>0.99292902044453168</v>
          </cell>
          <cell r="AK327">
            <v>0.9942859945557545</v>
          </cell>
          <cell r="AL327">
            <v>0.99738414629161865</v>
          </cell>
          <cell r="AM327">
            <v>1</v>
          </cell>
          <cell r="AN327">
            <v>1</v>
          </cell>
          <cell r="AO327" t="e">
            <v>#N/A</v>
          </cell>
        </row>
        <row r="328">
          <cell r="A328">
            <v>0</v>
          </cell>
          <cell r="B328" t="str">
            <v>2.2.2.2.5.1</v>
          </cell>
          <cell r="C328" t="str">
            <v>Filing</v>
          </cell>
          <cell r="D328">
            <v>319</v>
          </cell>
          <cell r="E328">
            <v>122330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7.2303831408228492E-2</v>
          </cell>
          <cell r="U328">
            <v>8.013504344769519E-2</v>
          </cell>
          <cell r="V328">
            <v>0.18122144019095732</v>
          </cell>
          <cell r="W328">
            <v>0.2851525778420842</v>
          </cell>
          <cell r="X328">
            <v>0.41816873891327627</v>
          </cell>
          <cell r="Y328">
            <v>0.48402285602177697</v>
          </cell>
          <cell r="Z328">
            <v>0.52880300169213035</v>
          </cell>
          <cell r="AA328">
            <v>0.63097661263293847</v>
          </cell>
          <cell r="AB328">
            <v>0.77296024719817547</v>
          </cell>
          <cell r="AC328">
            <v>0.79360914240871083</v>
          </cell>
          <cell r="AD328">
            <v>0.86310910562326804</v>
          </cell>
          <cell r="AE328">
            <v>0.92060883995062581</v>
          </cell>
          <cell r="AF328">
            <v>0.93445651551936959</v>
          </cell>
          <cell r="AG328">
            <v>0.97219020526277067</v>
          </cell>
          <cell r="AH328">
            <v>0.98159092952726623</v>
          </cell>
          <cell r="AI328">
            <v>0.98571089911796683</v>
          </cell>
          <cell r="AJ328">
            <v>0.99292902044453168</v>
          </cell>
          <cell r="AK328">
            <v>0.9942859945557545</v>
          </cell>
          <cell r="AL328">
            <v>0.99738414629161865</v>
          </cell>
          <cell r="AM328">
            <v>1</v>
          </cell>
          <cell r="AN328">
            <v>1</v>
          </cell>
          <cell r="AO328" t="e">
            <v>#N/A</v>
          </cell>
        </row>
        <row r="329">
          <cell r="A329">
            <v>0</v>
          </cell>
          <cell r="B329" t="str">
            <v>2.2.2.2.6</v>
          </cell>
          <cell r="C329" t="str">
            <v>Rock fill</v>
          </cell>
          <cell r="D329">
            <v>320</v>
          </cell>
          <cell r="E329">
            <v>47554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8.6386003280481141E-2</v>
          </cell>
          <cell r="U329">
            <v>9.1685242040627501E-2</v>
          </cell>
          <cell r="V329">
            <v>0.16583252723219918</v>
          </cell>
          <cell r="W329">
            <v>0.223808722715229</v>
          </cell>
          <cell r="X329">
            <v>0.25713925221853051</v>
          </cell>
          <cell r="Y329">
            <v>0.29955419102494008</v>
          </cell>
          <cell r="Z329">
            <v>0.30752407789039826</v>
          </cell>
          <cell r="AA329">
            <v>0.3870757454683097</v>
          </cell>
          <cell r="AB329">
            <v>0.50420574504773519</v>
          </cell>
          <cell r="AC329">
            <v>0.92642049038987262</v>
          </cell>
          <cell r="AD329">
            <v>0.92808175968372797</v>
          </cell>
          <cell r="AE329">
            <v>0.92967994280186739</v>
          </cell>
          <cell r="AF329">
            <v>0.95180216175295451</v>
          </cell>
          <cell r="AG329">
            <v>0.95279051183917229</v>
          </cell>
          <cell r="AH329">
            <v>0.95316902889346844</v>
          </cell>
          <cell r="AI329">
            <v>0.96547083315809401</v>
          </cell>
          <cell r="AJ329">
            <v>0.98136854943853302</v>
          </cell>
          <cell r="AK329">
            <v>0.99242965891407664</v>
          </cell>
          <cell r="AL329">
            <v>0.99772889767422301</v>
          </cell>
          <cell r="AM329">
            <v>1</v>
          </cell>
          <cell r="AN329">
            <v>1</v>
          </cell>
          <cell r="AO329" t="e">
            <v>#N/A</v>
          </cell>
        </row>
        <row r="330">
          <cell r="A330">
            <v>0</v>
          </cell>
          <cell r="B330" t="str">
            <v>2.2.2.2.6.1</v>
          </cell>
          <cell r="C330" t="str">
            <v>Rock fill</v>
          </cell>
          <cell r="D330">
            <v>321</v>
          </cell>
          <cell r="E330">
            <v>47554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8.6386003280481141E-2</v>
          </cell>
          <cell r="U330">
            <v>9.1685242040627501E-2</v>
          </cell>
          <cell r="V330">
            <v>0.16583252723219918</v>
          </cell>
          <cell r="W330">
            <v>0.223808722715229</v>
          </cell>
          <cell r="X330">
            <v>0.25713925221853051</v>
          </cell>
          <cell r="Y330">
            <v>0.29955419102494008</v>
          </cell>
          <cell r="Z330">
            <v>0.30752407789039826</v>
          </cell>
          <cell r="AA330">
            <v>0.3870757454683097</v>
          </cell>
          <cell r="AB330">
            <v>0.50420574504773519</v>
          </cell>
          <cell r="AC330">
            <v>0.92642049038987262</v>
          </cell>
          <cell r="AD330">
            <v>0.92808175968372797</v>
          </cell>
          <cell r="AE330">
            <v>0.92967994280186739</v>
          </cell>
          <cell r="AF330">
            <v>0.95180216175295451</v>
          </cell>
          <cell r="AG330">
            <v>0.95279051183917229</v>
          </cell>
          <cell r="AH330">
            <v>0.95316902889346844</v>
          </cell>
          <cell r="AI330">
            <v>0.96547083315809401</v>
          </cell>
          <cell r="AJ330">
            <v>0.98136854943853302</v>
          </cell>
          <cell r="AK330">
            <v>0.99242965891407664</v>
          </cell>
          <cell r="AL330">
            <v>0.99772889767422301</v>
          </cell>
          <cell r="AM330">
            <v>1</v>
          </cell>
          <cell r="AN330">
            <v>1</v>
          </cell>
          <cell r="AO330" t="e">
            <v>#N/A</v>
          </cell>
        </row>
        <row r="331">
          <cell r="A331">
            <v>0</v>
          </cell>
          <cell r="B331" t="str">
            <v>2.2.2.2.7</v>
          </cell>
          <cell r="C331" t="str">
            <v>Site Grading &amp; Compaction</v>
          </cell>
          <cell r="D331">
            <v>322</v>
          </cell>
          <cell r="E331">
            <v>54410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0.13161183605954788</v>
          </cell>
          <cell r="AI331">
            <v>0.2986215769160081</v>
          </cell>
          <cell r="AJ331">
            <v>0.63234699503767688</v>
          </cell>
          <cell r="AK331">
            <v>0.73107884580040439</v>
          </cell>
          <cell r="AL331">
            <v>0.82795442014335596</v>
          </cell>
          <cell r="AM331">
            <v>0.86870060650615699</v>
          </cell>
          <cell r="AN331">
            <v>1</v>
          </cell>
          <cell r="AO331" t="e">
            <v>#N/A</v>
          </cell>
        </row>
        <row r="332">
          <cell r="A332">
            <v>0</v>
          </cell>
          <cell r="B332" t="str">
            <v>2.2.2.2.7.1</v>
          </cell>
          <cell r="C332" t="str">
            <v>Site Grading &amp; Compaction</v>
          </cell>
          <cell r="D332">
            <v>323</v>
          </cell>
          <cell r="E332">
            <v>54410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0.13161183605954788</v>
          </cell>
          <cell r="AI332">
            <v>0.2986215769160081</v>
          </cell>
          <cell r="AJ332">
            <v>0.63234699503767688</v>
          </cell>
          <cell r="AK332">
            <v>0.73107884580040439</v>
          </cell>
          <cell r="AL332">
            <v>0.82795442014335596</v>
          </cell>
          <cell r="AM332">
            <v>0.86870060650615699</v>
          </cell>
          <cell r="AN332">
            <v>1</v>
          </cell>
          <cell r="AO332" t="e">
            <v>#N/A</v>
          </cell>
        </row>
        <row r="333">
          <cell r="A333">
            <v>0</v>
          </cell>
          <cell r="B333" t="str">
            <v>2.2.2.2.8</v>
          </cell>
          <cell r="C333" t="str">
            <v>Flooding Control</v>
          </cell>
          <cell r="D333">
            <v>324</v>
          </cell>
          <cell r="E333">
            <v>10928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0.25704612005856514</v>
          </cell>
          <cell r="AL333">
            <v>0.47428623718887264</v>
          </cell>
          <cell r="AM333">
            <v>0.75420937042459735</v>
          </cell>
          <cell r="AN333">
            <v>1</v>
          </cell>
          <cell r="AO333" t="e">
            <v>#N/A</v>
          </cell>
        </row>
        <row r="334">
          <cell r="A334">
            <v>0</v>
          </cell>
          <cell r="B334" t="str">
            <v>2.2.2.2.8.1</v>
          </cell>
          <cell r="C334" t="str">
            <v>Flooding Control</v>
          </cell>
          <cell r="D334">
            <v>325</v>
          </cell>
          <cell r="E334">
            <v>10928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0.25704612005856514</v>
          </cell>
          <cell r="AL334">
            <v>0.47428623718887264</v>
          </cell>
          <cell r="AM334">
            <v>0.75420937042459735</v>
          </cell>
          <cell r="AN334">
            <v>1</v>
          </cell>
          <cell r="AO334" t="e">
            <v>#N/A</v>
          </cell>
        </row>
        <row r="335">
          <cell r="A335">
            <v>0</v>
          </cell>
          <cell r="B335" t="str">
            <v>2.2.2.3</v>
          </cell>
          <cell r="C335" t="str">
            <v>Zone-3</v>
          </cell>
          <cell r="D335">
            <v>326</v>
          </cell>
          <cell r="E335">
            <v>147227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5.6647218241219341E-3</v>
          </cell>
          <cell r="V335">
            <v>3.1977830153436533E-2</v>
          </cell>
          <cell r="W335">
            <v>3.9007790690566271E-2</v>
          </cell>
          <cell r="X335">
            <v>9.0547250164711629E-2</v>
          </cell>
          <cell r="Y335">
            <v>0.25465437725417212</v>
          </cell>
          <cell r="Z335">
            <v>0.47763657481304378</v>
          </cell>
          <cell r="AA335">
            <v>0.59937375617244115</v>
          </cell>
          <cell r="AB335">
            <v>0.64217840477629784</v>
          </cell>
          <cell r="AC335">
            <v>0.67586108526289335</v>
          </cell>
          <cell r="AD335">
            <v>0.72086641716532973</v>
          </cell>
          <cell r="AE335">
            <v>0.75852934584009724</v>
          </cell>
          <cell r="AF335">
            <v>0.79343462815923704</v>
          </cell>
          <cell r="AG335">
            <v>0.87477161118544833</v>
          </cell>
          <cell r="AH335">
            <v>0.88587011893198941</v>
          </cell>
          <cell r="AI335">
            <v>0.93247162544913642</v>
          </cell>
          <cell r="AJ335">
            <v>0.96245933150848695</v>
          </cell>
          <cell r="AK335">
            <v>0.99019880864243648</v>
          </cell>
          <cell r="AL335">
            <v>1</v>
          </cell>
          <cell r="AM335">
            <v>1</v>
          </cell>
          <cell r="AN335">
            <v>1</v>
          </cell>
          <cell r="AO335" t="e">
            <v>#N/A</v>
          </cell>
        </row>
        <row r="336">
          <cell r="A336">
            <v>0</v>
          </cell>
          <cell r="B336" t="str">
            <v>2.2.2.3.1</v>
          </cell>
          <cell r="C336" t="str">
            <v>First Leyer Cutting</v>
          </cell>
          <cell r="D336">
            <v>327</v>
          </cell>
          <cell r="E336">
            <v>4904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0.17006525285481239</v>
          </cell>
          <cell r="V336">
            <v>0.96003262642740617</v>
          </cell>
          <cell r="W336">
            <v>1</v>
          </cell>
          <cell r="X336">
            <v>1</v>
          </cell>
          <cell r="Y336">
            <v>1</v>
          </cell>
          <cell r="Z336">
            <v>1</v>
          </cell>
          <cell r="AA336">
            <v>1</v>
          </cell>
          <cell r="AB336">
            <v>1</v>
          </cell>
          <cell r="AC336">
            <v>1</v>
          </cell>
          <cell r="AD336">
            <v>1</v>
          </cell>
          <cell r="AE336">
            <v>1</v>
          </cell>
          <cell r="AF336">
            <v>1</v>
          </cell>
          <cell r="AG336">
            <v>1</v>
          </cell>
          <cell r="AH336">
            <v>1</v>
          </cell>
          <cell r="AI336">
            <v>1</v>
          </cell>
          <cell r="AJ336">
            <v>1</v>
          </cell>
          <cell r="AK336">
            <v>1</v>
          </cell>
          <cell r="AL336">
            <v>1</v>
          </cell>
          <cell r="AM336">
            <v>1</v>
          </cell>
          <cell r="AN336">
            <v>1</v>
          </cell>
          <cell r="AO336" t="e">
            <v>#N/A</v>
          </cell>
        </row>
        <row r="337">
          <cell r="A337">
            <v>0</v>
          </cell>
          <cell r="B337" t="str">
            <v>2.2.2.3.1.1</v>
          </cell>
          <cell r="C337" t="str">
            <v>First Leyer Cutting</v>
          </cell>
          <cell r="D337">
            <v>328</v>
          </cell>
          <cell r="E337">
            <v>4904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0.17006525285481239</v>
          </cell>
          <cell r="V337">
            <v>0.96003262642740617</v>
          </cell>
          <cell r="W337">
            <v>1</v>
          </cell>
          <cell r="X337">
            <v>1</v>
          </cell>
          <cell r="Y337">
            <v>1</v>
          </cell>
          <cell r="Z337">
            <v>1</v>
          </cell>
          <cell r="AA337">
            <v>1</v>
          </cell>
          <cell r="AB337">
            <v>1</v>
          </cell>
          <cell r="AC337">
            <v>1</v>
          </cell>
          <cell r="AD337">
            <v>1</v>
          </cell>
          <cell r="AE337">
            <v>1</v>
          </cell>
          <cell r="AF337">
            <v>1</v>
          </cell>
          <cell r="AG337">
            <v>1</v>
          </cell>
          <cell r="AH337">
            <v>1</v>
          </cell>
          <cell r="AI337">
            <v>1</v>
          </cell>
          <cell r="AJ337">
            <v>1</v>
          </cell>
          <cell r="AK337">
            <v>1</v>
          </cell>
          <cell r="AL337">
            <v>1</v>
          </cell>
          <cell r="AM337">
            <v>1</v>
          </cell>
          <cell r="AN337">
            <v>1</v>
          </cell>
          <cell r="AO337" t="e">
            <v>#N/A</v>
          </cell>
        </row>
        <row r="338">
          <cell r="A338">
            <v>0</v>
          </cell>
          <cell r="B338" t="str">
            <v>2.2.2.3.2</v>
          </cell>
          <cell r="C338" t="str">
            <v>Excavation of Soil</v>
          </cell>
          <cell r="D338">
            <v>329</v>
          </cell>
          <cell r="E338">
            <v>57125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9.9956236323851203E-3</v>
          </cell>
          <cell r="X338">
            <v>9.9991247264770239E-2</v>
          </cell>
          <cell r="Y338">
            <v>0.38499781181619258</v>
          </cell>
          <cell r="Z338">
            <v>0.76749234135667399</v>
          </cell>
          <cell r="AA338">
            <v>0.96</v>
          </cell>
          <cell r="AB338">
            <v>0.99749671772428883</v>
          </cell>
          <cell r="AC338">
            <v>1</v>
          </cell>
          <cell r="AD338">
            <v>1</v>
          </cell>
          <cell r="AE338">
            <v>1</v>
          </cell>
          <cell r="AF338">
            <v>1</v>
          </cell>
          <cell r="AG338">
            <v>1</v>
          </cell>
          <cell r="AH338">
            <v>1</v>
          </cell>
          <cell r="AI338">
            <v>1</v>
          </cell>
          <cell r="AJ338">
            <v>1</v>
          </cell>
          <cell r="AK338">
            <v>1</v>
          </cell>
          <cell r="AL338">
            <v>1</v>
          </cell>
          <cell r="AM338">
            <v>1</v>
          </cell>
          <cell r="AN338">
            <v>1</v>
          </cell>
          <cell r="AO338" t="e">
            <v>#N/A</v>
          </cell>
        </row>
        <row r="339">
          <cell r="A339">
            <v>0</v>
          </cell>
          <cell r="B339" t="str">
            <v>2.2.2.3.2.1</v>
          </cell>
          <cell r="C339" t="str">
            <v>Excavation</v>
          </cell>
          <cell r="D339">
            <v>330</v>
          </cell>
          <cell r="E339">
            <v>50937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9.9927361250171775E-3</v>
          </cell>
          <cell r="X339">
            <v>0.10000588962836444</v>
          </cell>
          <cell r="Y339">
            <v>0.38500500618410977</v>
          </cell>
          <cell r="Z339">
            <v>0.76749710426605411</v>
          </cell>
          <cell r="AA339">
            <v>0.96000942340538309</v>
          </cell>
          <cell r="AB339">
            <v>0.99750672399238272</v>
          </cell>
          <cell r="AC339">
            <v>1</v>
          </cell>
          <cell r="AD339">
            <v>1</v>
          </cell>
          <cell r="AE339">
            <v>1</v>
          </cell>
          <cell r="AF339">
            <v>1</v>
          </cell>
          <cell r="AG339">
            <v>1</v>
          </cell>
          <cell r="AH339">
            <v>1</v>
          </cell>
          <cell r="AI339">
            <v>1</v>
          </cell>
          <cell r="AJ339">
            <v>1</v>
          </cell>
          <cell r="AK339">
            <v>1</v>
          </cell>
          <cell r="AL339">
            <v>1</v>
          </cell>
          <cell r="AM339">
            <v>1</v>
          </cell>
          <cell r="AN339">
            <v>1</v>
          </cell>
          <cell r="AO339" t="e">
            <v>#N/A</v>
          </cell>
        </row>
        <row r="340">
          <cell r="A340">
            <v>0</v>
          </cell>
          <cell r="B340" t="str">
            <v>2.2.2.3.2.1</v>
          </cell>
          <cell r="C340" t="str">
            <v>Moving To Outsite</v>
          </cell>
          <cell r="D340">
            <v>331</v>
          </cell>
          <cell r="E340">
            <v>4760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1.0084033613445379E-2</v>
          </cell>
          <cell r="X340">
            <v>0.1</v>
          </cell>
          <cell r="Y340">
            <v>0.3850840336134454</v>
          </cell>
          <cell r="Z340">
            <v>0.76743697478991602</v>
          </cell>
          <cell r="AA340">
            <v>0.96008403361344541</v>
          </cell>
          <cell r="AB340">
            <v>0.99747899159663866</v>
          </cell>
          <cell r="AC340">
            <v>1</v>
          </cell>
          <cell r="AD340">
            <v>1</v>
          </cell>
          <cell r="AE340">
            <v>1</v>
          </cell>
          <cell r="AF340">
            <v>1</v>
          </cell>
          <cell r="AG340">
            <v>1</v>
          </cell>
          <cell r="AH340">
            <v>1</v>
          </cell>
          <cell r="AI340">
            <v>1</v>
          </cell>
          <cell r="AJ340">
            <v>1</v>
          </cell>
          <cell r="AK340">
            <v>1</v>
          </cell>
          <cell r="AL340">
            <v>1</v>
          </cell>
          <cell r="AM340">
            <v>1</v>
          </cell>
          <cell r="AN340">
            <v>1</v>
          </cell>
          <cell r="AO340" t="e">
            <v>#N/A</v>
          </cell>
        </row>
        <row r="341">
          <cell r="A341">
            <v>0</v>
          </cell>
          <cell r="B341" t="str">
            <v>2.2.2.3.2.1</v>
          </cell>
          <cell r="C341" t="str">
            <v>Flat Soil After Moving</v>
          </cell>
          <cell r="D341">
            <v>332</v>
          </cell>
          <cell r="E341">
            <v>1428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9.8039215686274508E-3</v>
          </cell>
          <cell r="X341">
            <v>0.10014005602240897</v>
          </cell>
          <cell r="Y341">
            <v>0.38515406162464988</v>
          </cell>
          <cell r="Z341">
            <v>0.7675070028011205</v>
          </cell>
          <cell r="AA341">
            <v>0.96008403361344541</v>
          </cell>
          <cell r="AB341">
            <v>0.99719887955182074</v>
          </cell>
          <cell r="AC341">
            <v>1</v>
          </cell>
          <cell r="AD341">
            <v>1</v>
          </cell>
          <cell r="AE341">
            <v>1</v>
          </cell>
          <cell r="AF341">
            <v>1</v>
          </cell>
          <cell r="AG341">
            <v>1</v>
          </cell>
          <cell r="AH341">
            <v>1</v>
          </cell>
          <cell r="AI341">
            <v>1</v>
          </cell>
          <cell r="AJ341">
            <v>1</v>
          </cell>
          <cell r="AK341">
            <v>1</v>
          </cell>
          <cell r="AL341">
            <v>1</v>
          </cell>
          <cell r="AM341">
            <v>1</v>
          </cell>
          <cell r="AN341">
            <v>1</v>
          </cell>
          <cell r="AO341" t="e">
            <v>#N/A</v>
          </cell>
        </row>
        <row r="342">
          <cell r="A342">
            <v>0</v>
          </cell>
          <cell r="B342" t="str">
            <v>2.2.2.3.3</v>
          </cell>
          <cell r="C342" t="str">
            <v>Excavation on the rocky ground by a bulldozer</v>
          </cell>
          <cell r="D342">
            <v>333</v>
          </cell>
          <cell r="E342">
            <v>17390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1.0005750431282346E-2</v>
          </cell>
          <cell r="X342">
            <v>0.1</v>
          </cell>
          <cell r="Y342">
            <v>0.38499137435307645</v>
          </cell>
          <cell r="Z342">
            <v>0.76751006325474413</v>
          </cell>
          <cell r="AA342">
            <v>0.9599769982748706</v>
          </cell>
          <cell r="AB342">
            <v>0.99752731454859112</v>
          </cell>
          <cell r="AC342">
            <v>1</v>
          </cell>
          <cell r="AD342">
            <v>1</v>
          </cell>
          <cell r="AE342">
            <v>1</v>
          </cell>
          <cell r="AF342">
            <v>1</v>
          </cell>
          <cell r="AG342">
            <v>1</v>
          </cell>
          <cell r="AH342">
            <v>1</v>
          </cell>
          <cell r="AI342">
            <v>1</v>
          </cell>
          <cell r="AJ342">
            <v>1</v>
          </cell>
          <cell r="AK342">
            <v>1</v>
          </cell>
          <cell r="AL342">
            <v>1</v>
          </cell>
          <cell r="AM342">
            <v>1</v>
          </cell>
          <cell r="AN342">
            <v>1</v>
          </cell>
          <cell r="AO342" t="e">
            <v>#N/A</v>
          </cell>
        </row>
        <row r="343">
          <cell r="A343">
            <v>0</v>
          </cell>
          <cell r="B343" t="str">
            <v>2.2.2.3.3.1</v>
          </cell>
          <cell r="C343" t="str">
            <v>Excavation</v>
          </cell>
          <cell r="D343">
            <v>334</v>
          </cell>
          <cell r="E343">
            <v>15522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9.9858265687411425E-3</v>
          </cell>
          <cell r="X343">
            <v>9.9987115062491944E-2</v>
          </cell>
          <cell r="Y343">
            <v>0.38500193274062622</v>
          </cell>
          <cell r="Z343">
            <v>0.76749130266718202</v>
          </cell>
          <cell r="AA343">
            <v>0.95999226903749513</v>
          </cell>
          <cell r="AB343">
            <v>0.99748743718592969</v>
          </cell>
          <cell r="AC343">
            <v>1</v>
          </cell>
          <cell r="AD343">
            <v>1</v>
          </cell>
          <cell r="AE343">
            <v>1</v>
          </cell>
          <cell r="AF343">
            <v>1</v>
          </cell>
          <cell r="AG343">
            <v>1</v>
          </cell>
          <cell r="AH343">
            <v>1</v>
          </cell>
          <cell r="AI343">
            <v>1</v>
          </cell>
          <cell r="AJ343">
            <v>1</v>
          </cell>
          <cell r="AK343">
            <v>1</v>
          </cell>
          <cell r="AL343">
            <v>1</v>
          </cell>
          <cell r="AM343">
            <v>1</v>
          </cell>
          <cell r="AN343">
            <v>1</v>
          </cell>
          <cell r="AO343" t="e">
            <v>#N/A</v>
          </cell>
        </row>
        <row r="344">
          <cell r="A344">
            <v>0</v>
          </cell>
          <cell r="B344" t="str">
            <v>2.2.2.3.3.1</v>
          </cell>
          <cell r="C344" t="str">
            <v>Moving To Outsite</v>
          </cell>
          <cell r="D344">
            <v>335</v>
          </cell>
          <cell r="E344">
            <v>1417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9.8800282286520824E-3</v>
          </cell>
          <cell r="X344">
            <v>0.10021171489061398</v>
          </cell>
          <cell r="Y344">
            <v>0.38532110091743121</v>
          </cell>
          <cell r="Z344">
            <v>0.76781933662667612</v>
          </cell>
          <cell r="AA344">
            <v>0.95977417078334515</v>
          </cell>
          <cell r="AB344">
            <v>0.99717713479181369</v>
          </cell>
          <cell r="AC344">
            <v>1</v>
          </cell>
          <cell r="AD344">
            <v>1</v>
          </cell>
          <cell r="AE344">
            <v>1</v>
          </cell>
          <cell r="AF344">
            <v>1</v>
          </cell>
          <cell r="AG344">
            <v>1</v>
          </cell>
          <cell r="AH344">
            <v>1</v>
          </cell>
          <cell r="AI344">
            <v>1</v>
          </cell>
          <cell r="AJ344">
            <v>1</v>
          </cell>
          <cell r="AK344">
            <v>1</v>
          </cell>
          <cell r="AL344">
            <v>1</v>
          </cell>
          <cell r="AM344">
            <v>1</v>
          </cell>
          <cell r="AN344">
            <v>1</v>
          </cell>
          <cell r="AO344" t="e">
            <v>#N/A</v>
          </cell>
        </row>
        <row r="345">
          <cell r="A345">
            <v>0</v>
          </cell>
          <cell r="B345" t="str">
            <v>2.2.2.3.3.1</v>
          </cell>
          <cell r="C345" t="str">
            <v>Flat Soil After Moving</v>
          </cell>
          <cell r="D345">
            <v>336</v>
          </cell>
          <cell r="E345">
            <v>451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1.1086474501108648E-2</v>
          </cell>
          <cell r="X345">
            <v>9.9778270509977826E-2</v>
          </cell>
          <cell r="Y345">
            <v>0.38580931263858093</v>
          </cell>
          <cell r="Z345">
            <v>0.76718403547671843</v>
          </cell>
          <cell r="AA345">
            <v>0.96008869179600886</v>
          </cell>
          <cell r="AB345">
            <v>0.99778270509977829</v>
          </cell>
          <cell r="AC345">
            <v>1</v>
          </cell>
          <cell r="AD345">
            <v>1</v>
          </cell>
          <cell r="AE345">
            <v>1</v>
          </cell>
          <cell r="AF345">
            <v>1</v>
          </cell>
          <cell r="AG345">
            <v>1</v>
          </cell>
          <cell r="AH345">
            <v>1</v>
          </cell>
          <cell r="AI345">
            <v>1</v>
          </cell>
          <cell r="AJ345">
            <v>1</v>
          </cell>
          <cell r="AK345">
            <v>1</v>
          </cell>
          <cell r="AL345">
            <v>1</v>
          </cell>
          <cell r="AM345">
            <v>1</v>
          </cell>
          <cell r="AN345">
            <v>1</v>
          </cell>
          <cell r="AO345" t="e">
            <v>#N/A</v>
          </cell>
        </row>
        <row r="346">
          <cell r="A346">
            <v>0</v>
          </cell>
          <cell r="B346" t="str">
            <v>2.2.2.3.4</v>
          </cell>
          <cell r="C346" t="str">
            <v>Excavation on the rocky ground by a Hydrolic Hammer</v>
          </cell>
          <cell r="D346">
            <v>337</v>
          </cell>
          <cell r="E346">
            <v>9409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9.9904346901902429E-3</v>
          </cell>
          <cell r="X346">
            <v>0.10001062812201084</v>
          </cell>
          <cell r="Y346">
            <v>0.38495057923264958</v>
          </cell>
          <cell r="Z346">
            <v>0.76745669040280584</v>
          </cell>
          <cell r="AA346">
            <v>0.96003826123923908</v>
          </cell>
          <cell r="AB346">
            <v>0.99744925071739821</v>
          </cell>
          <cell r="AC346">
            <v>1</v>
          </cell>
          <cell r="AD346">
            <v>1</v>
          </cell>
          <cell r="AE346">
            <v>1</v>
          </cell>
          <cell r="AF346">
            <v>1</v>
          </cell>
          <cell r="AG346">
            <v>1</v>
          </cell>
          <cell r="AH346">
            <v>1</v>
          </cell>
          <cell r="AI346">
            <v>1</v>
          </cell>
          <cell r="AJ346">
            <v>1</v>
          </cell>
          <cell r="AK346">
            <v>1</v>
          </cell>
          <cell r="AL346">
            <v>1</v>
          </cell>
          <cell r="AM346">
            <v>1</v>
          </cell>
          <cell r="AN346">
            <v>1</v>
          </cell>
          <cell r="AO346" t="e">
            <v>#N/A</v>
          </cell>
        </row>
        <row r="347">
          <cell r="A347">
            <v>0</v>
          </cell>
          <cell r="B347" t="str">
            <v>2.2.2.3.4.1</v>
          </cell>
          <cell r="C347" t="str">
            <v>Excavation</v>
          </cell>
          <cell r="D347">
            <v>338</v>
          </cell>
          <cell r="E347">
            <v>8401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9.9988096655160095E-3</v>
          </cell>
          <cell r="X347">
            <v>9.9988096655160105E-2</v>
          </cell>
          <cell r="Y347">
            <v>0.38495417212236638</v>
          </cell>
          <cell r="Z347">
            <v>0.76752767527675281</v>
          </cell>
          <cell r="AA347">
            <v>0.960004761337936</v>
          </cell>
          <cell r="AB347">
            <v>0.99750029758362102</v>
          </cell>
          <cell r="AC347">
            <v>1</v>
          </cell>
          <cell r="AD347">
            <v>1</v>
          </cell>
          <cell r="AE347">
            <v>1</v>
          </cell>
          <cell r="AF347">
            <v>1</v>
          </cell>
          <cell r="AG347">
            <v>1</v>
          </cell>
          <cell r="AH347">
            <v>1</v>
          </cell>
          <cell r="AI347">
            <v>1</v>
          </cell>
          <cell r="AJ347">
            <v>1</v>
          </cell>
          <cell r="AK347">
            <v>1</v>
          </cell>
          <cell r="AL347">
            <v>1</v>
          </cell>
          <cell r="AM347">
            <v>1</v>
          </cell>
          <cell r="AN347">
            <v>1</v>
          </cell>
          <cell r="AO347" t="e">
            <v>#N/A</v>
          </cell>
        </row>
        <row r="348">
          <cell r="A348">
            <v>0</v>
          </cell>
          <cell r="B348" t="str">
            <v>2.2.2.3.4.1</v>
          </cell>
          <cell r="C348" t="str">
            <v>Moving To Outsite</v>
          </cell>
          <cell r="D348">
            <v>339</v>
          </cell>
          <cell r="E348">
            <v>773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1.034928848641656E-2</v>
          </cell>
          <cell r="X348">
            <v>9.9611901681759374E-2</v>
          </cell>
          <cell r="Y348">
            <v>0.38551099611901679</v>
          </cell>
          <cell r="Z348">
            <v>0.76714100905562743</v>
          </cell>
          <cell r="AA348">
            <v>0.95989650711513586</v>
          </cell>
          <cell r="AB348">
            <v>0.99741267787839583</v>
          </cell>
          <cell r="AC348">
            <v>1</v>
          </cell>
          <cell r="AD348">
            <v>1</v>
          </cell>
          <cell r="AE348">
            <v>1</v>
          </cell>
          <cell r="AF348">
            <v>1</v>
          </cell>
          <cell r="AG348">
            <v>1</v>
          </cell>
          <cell r="AH348">
            <v>1</v>
          </cell>
          <cell r="AI348">
            <v>1</v>
          </cell>
          <cell r="AJ348">
            <v>1</v>
          </cell>
          <cell r="AK348">
            <v>1</v>
          </cell>
          <cell r="AL348">
            <v>1</v>
          </cell>
          <cell r="AM348">
            <v>1</v>
          </cell>
          <cell r="AN348">
            <v>1</v>
          </cell>
          <cell r="AO348" t="e">
            <v>#N/A</v>
          </cell>
        </row>
        <row r="349">
          <cell r="A349">
            <v>0</v>
          </cell>
          <cell r="B349" t="str">
            <v>2.2.2.3.4.1</v>
          </cell>
          <cell r="C349" t="str">
            <v>Flat Soil After Moving</v>
          </cell>
          <cell r="D349">
            <v>340</v>
          </cell>
          <cell r="E349">
            <v>235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8.5106382978723406E-3</v>
          </cell>
          <cell r="X349">
            <v>0.10212765957446808</v>
          </cell>
          <cell r="Y349">
            <v>0.38297872340425532</v>
          </cell>
          <cell r="Z349">
            <v>0.76595744680851063</v>
          </cell>
          <cell r="AA349">
            <v>0.96170212765957441</v>
          </cell>
          <cell r="AB349">
            <v>0.99574468085106382</v>
          </cell>
          <cell r="AC349">
            <v>1</v>
          </cell>
          <cell r="AD349">
            <v>1</v>
          </cell>
          <cell r="AE349">
            <v>1</v>
          </cell>
          <cell r="AF349">
            <v>1</v>
          </cell>
          <cell r="AG349">
            <v>1</v>
          </cell>
          <cell r="AH349">
            <v>1</v>
          </cell>
          <cell r="AI349">
            <v>1</v>
          </cell>
          <cell r="AJ349">
            <v>1</v>
          </cell>
          <cell r="AK349">
            <v>1</v>
          </cell>
          <cell r="AL349">
            <v>1</v>
          </cell>
          <cell r="AM349">
            <v>1</v>
          </cell>
          <cell r="AN349">
            <v>1</v>
          </cell>
          <cell r="AO349" t="e">
            <v>#N/A</v>
          </cell>
        </row>
        <row r="350">
          <cell r="A350">
            <v>0</v>
          </cell>
          <cell r="B350" t="str">
            <v>2.2.2.3.5</v>
          </cell>
          <cell r="C350" t="str">
            <v>Filing</v>
          </cell>
          <cell r="D350">
            <v>341</v>
          </cell>
          <cell r="E350">
            <v>5087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1.1794770984863377E-3</v>
          </cell>
          <cell r="Y350">
            <v>1.0025555337133871E-2</v>
          </cell>
          <cell r="Z350">
            <v>3.6170631020247687E-2</v>
          </cell>
          <cell r="AA350">
            <v>0.10005897385492432</v>
          </cell>
          <cell r="AB350">
            <v>0.21368193434244151</v>
          </cell>
          <cell r="AC350">
            <v>0.38490269313937486</v>
          </cell>
          <cell r="AD350">
            <v>0.58620011794770988</v>
          </cell>
          <cell r="AE350">
            <v>0.7674464320817771</v>
          </cell>
          <cell r="AF350">
            <v>0.88991547080794187</v>
          </cell>
          <cell r="AG350">
            <v>0.96009435816787891</v>
          </cell>
          <cell r="AH350">
            <v>0.98623943385099277</v>
          </cell>
          <cell r="AI350">
            <v>0.99744446628661299</v>
          </cell>
          <cell r="AJ350">
            <v>1</v>
          </cell>
          <cell r="AK350">
            <v>1</v>
          </cell>
          <cell r="AL350">
            <v>1</v>
          </cell>
          <cell r="AM350">
            <v>1</v>
          </cell>
          <cell r="AN350">
            <v>1</v>
          </cell>
          <cell r="AO350" t="e">
            <v>#N/A</v>
          </cell>
        </row>
        <row r="351">
          <cell r="A351">
            <v>0</v>
          </cell>
          <cell r="B351" t="str">
            <v>2.2.2.3.5.1</v>
          </cell>
          <cell r="C351" t="str">
            <v>Filing</v>
          </cell>
          <cell r="D351">
            <v>342</v>
          </cell>
          <cell r="E351">
            <v>5087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1.1794770984863377E-3</v>
          </cell>
          <cell r="Y351">
            <v>1.0025555337133871E-2</v>
          </cell>
          <cell r="Z351">
            <v>3.6170631020247687E-2</v>
          </cell>
          <cell r="AA351">
            <v>0.10005897385492432</v>
          </cell>
          <cell r="AB351">
            <v>0.21368193434244151</v>
          </cell>
          <cell r="AC351">
            <v>0.38490269313937486</v>
          </cell>
          <cell r="AD351">
            <v>0.58620011794770988</v>
          </cell>
          <cell r="AE351">
            <v>0.7674464320817771</v>
          </cell>
          <cell r="AF351">
            <v>0.88991547080794187</v>
          </cell>
          <cell r="AG351">
            <v>0.96009435816787891</v>
          </cell>
          <cell r="AH351">
            <v>0.98623943385099277</v>
          </cell>
          <cell r="AI351">
            <v>0.99744446628661299</v>
          </cell>
          <cell r="AJ351">
            <v>1</v>
          </cell>
          <cell r="AK351">
            <v>1</v>
          </cell>
          <cell r="AL351">
            <v>1</v>
          </cell>
          <cell r="AM351">
            <v>1</v>
          </cell>
          <cell r="AN351">
            <v>1</v>
          </cell>
          <cell r="AO351" t="e">
            <v>#N/A</v>
          </cell>
        </row>
        <row r="352">
          <cell r="A352">
            <v>0</v>
          </cell>
          <cell r="B352" t="str">
            <v>2.2.2.3.6</v>
          </cell>
          <cell r="C352" t="str">
            <v>Rock fill</v>
          </cell>
          <cell r="D352">
            <v>343</v>
          </cell>
          <cell r="E352">
            <v>22645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1.2364760432766616E-3</v>
          </cell>
          <cell r="Y352">
            <v>9.9801280635901969E-3</v>
          </cell>
          <cell r="Z352">
            <v>3.6255243983219256E-2</v>
          </cell>
          <cell r="AA352">
            <v>0.10002207992934423</v>
          </cell>
          <cell r="AB352">
            <v>0.21373371605210864</v>
          </cell>
          <cell r="AC352">
            <v>0.38498564804592628</v>
          </cell>
          <cell r="AD352">
            <v>0.58626628394789138</v>
          </cell>
          <cell r="AE352">
            <v>0.76749834400529915</v>
          </cell>
          <cell r="AF352">
            <v>0.88999779200706552</v>
          </cell>
          <cell r="AG352">
            <v>0.95999116802826234</v>
          </cell>
          <cell r="AH352">
            <v>0.9862662839478914</v>
          </cell>
          <cell r="AI352">
            <v>0.99748288805475827</v>
          </cell>
          <cell r="AJ352">
            <v>1</v>
          </cell>
          <cell r="AK352">
            <v>1</v>
          </cell>
          <cell r="AL352">
            <v>1</v>
          </cell>
          <cell r="AM352">
            <v>1</v>
          </cell>
          <cell r="AN352">
            <v>1</v>
          </cell>
          <cell r="AO352" t="e">
            <v>#N/A</v>
          </cell>
        </row>
        <row r="353">
          <cell r="A353">
            <v>0</v>
          </cell>
          <cell r="B353" t="str">
            <v>2.2.2.3.6.1</v>
          </cell>
          <cell r="C353" t="str">
            <v>Rock fill</v>
          </cell>
          <cell r="D353">
            <v>344</v>
          </cell>
          <cell r="E353">
            <v>22645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1.2364760432766616E-3</v>
          </cell>
          <cell r="Y353">
            <v>9.9801280635901969E-3</v>
          </cell>
          <cell r="Z353">
            <v>3.6255243983219256E-2</v>
          </cell>
          <cell r="AA353">
            <v>0.10002207992934423</v>
          </cell>
          <cell r="AB353">
            <v>0.21373371605210864</v>
          </cell>
          <cell r="AC353">
            <v>0.38498564804592628</v>
          </cell>
          <cell r="AD353">
            <v>0.58626628394789138</v>
          </cell>
          <cell r="AE353">
            <v>0.76749834400529915</v>
          </cell>
          <cell r="AF353">
            <v>0.88999779200706552</v>
          </cell>
          <cell r="AG353">
            <v>0.95999116802826234</v>
          </cell>
          <cell r="AH353">
            <v>0.9862662839478914</v>
          </cell>
          <cell r="AI353">
            <v>0.99748288805475827</v>
          </cell>
          <cell r="AJ353">
            <v>1</v>
          </cell>
          <cell r="AK353">
            <v>1</v>
          </cell>
          <cell r="AL353">
            <v>1</v>
          </cell>
          <cell r="AM353">
            <v>1</v>
          </cell>
          <cell r="AN353">
            <v>1</v>
          </cell>
          <cell r="AO353" t="e">
            <v>#N/A</v>
          </cell>
        </row>
        <row r="354">
          <cell r="A354">
            <v>0</v>
          </cell>
          <cell r="B354" t="str">
            <v>2.2.2.3.7</v>
          </cell>
          <cell r="C354" t="str">
            <v>Site Grading &amp; Compaction</v>
          </cell>
          <cell r="D354">
            <v>345</v>
          </cell>
          <cell r="E354">
            <v>25463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4.1039940305541374E-2</v>
          </cell>
          <cell r="AE354">
            <v>6.1383183442642264E-2</v>
          </cell>
          <cell r="AF354">
            <v>0.12979617484192751</v>
          </cell>
          <cell r="AG354">
            <v>0.52385814711542233</v>
          </cell>
          <cell r="AH354">
            <v>0.55943918627027456</v>
          </cell>
          <cell r="AI354">
            <v>0.81663590307505007</v>
          </cell>
          <cell r="AJ354">
            <v>0.96276950869889644</v>
          </cell>
          <cell r="AK354">
            <v>0.98315202450614614</v>
          </cell>
          <cell r="AL354">
            <v>1</v>
          </cell>
          <cell r="AM354">
            <v>1</v>
          </cell>
          <cell r="AN354">
            <v>1</v>
          </cell>
          <cell r="AO354" t="e">
            <v>#N/A</v>
          </cell>
        </row>
        <row r="355">
          <cell r="A355">
            <v>0</v>
          </cell>
          <cell r="B355" t="str">
            <v>2.2.2.3.7.1</v>
          </cell>
          <cell r="C355" t="str">
            <v>Site Grading &amp; Compaction</v>
          </cell>
          <cell r="D355">
            <v>346</v>
          </cell>
          <cell r="E355">
            <v>25463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4.1039940305541374E-2</v>
          </cell>
          <cell r="AE355">
            <v>6.1383183442642264E-2</v>
          </cell>
          <cell r="AF355">
            <v>0.12979617484192751</v>
          </cell>
          <cell r="AG355">
            <v>0.52385814711542233</v>
          </cell>
          <cell r="AH355">
            <v>0.55943918627027456</v>
          </cell>
          <cell r="AI355">
            <v>0.81663590307505007</v>
          </cell>
          <cell r="AJ355">
            <v>0.96276950869889644</v>
          </cell>
          <cell r="AK355">
            <v>0.98315202450614614</v>
          </cell>
          <cell r="AL355">
            <v>1</v>
          </cell>
          <cell r="AM355">
            <v>1</v>
          </cell>
          <cell r="AN355">
            <v>1</v>
          </cell>
          <cell r="AO355" t="e">
            <v>#N/A</v>
          </cell>
        </row>
        <row r="356">
          <cell r="A356">
            <v>0</v>
          </cell>
          <cell r="B356" t="str">
            <v>2.2.2.3.8</v>
          </cell>
          <cell r="C356" t="str">
            <v>Flooding Control</v>
          </cell>
          <cell r="D356">
            <v>347</v>
          </cell>
          <cell r="E356">
            <v>5204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0.11990776325903152</v>
          </cell>
          <cell r="AK356">
            <v>0.80495772482705608</v>
          </cell>
          <cell r="AL356">
            <v>1</v>
          </cell>
          <cell r="AM356">
            <v>1</v>
          </cell>
          <cell r="AN356">
            <v>1</v>
          </cell>
          <cell r="AO356" t="e">
            <v>#N/A</v>
          </cell>
        </row>
        <row r="357">
          <cell r="A357">
            <v>0</v>
          </cell>
          <cell r="B357" t="str">
            <v>2.2.2.3.8.1</v>
          </cell>
          <cell r="C357" t="str">
            <v>Flooding Control</v>
          </cell>
          <cell r="D357">
            <v>348</v>
          </cell>
          <cell r="E357">
            <v>5204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0.11990776325903152</v>
          </cell>
          <cell r="AK357">
            <v>0.80495772482705608</v>
          </cell>
          <cell r="AL357">
            <v>1</v>
          </cell>
          <cell r="AM357">
            <v>1</v>
          </cell>
          <cell r="AN357">
            <v>1</v>
          </cell>
          <cell r="AO357" t="e">
            <v>#N/A</v>
          </cell>
        </row>
        <row r="358">
          <cell r="A358">
            <v>0</v>
          </cell>
          <cell r="B358" t="str">
            <v>2.2.3</v>
          </cell>
          <cell r="C358" t="str">
            <v>Stone Pitch</v>
          </cell>
          <cell r="D358">
            <v>349</v>
          </cell>
          <cell r="E358">
            <v>18699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6.6688058184929677E-2</v>
          </cell>
          <cell r="AK358">
            <v>0.4233381464249425</v>
          </cell>
          <cell r="AL358">
            <v>0.87999358254452109</v>
          </cell>
          <cell r="AM358">
            <v>0.99331515054280972</v>
          </cell>
          <cell r="AN358">
            <v>1</v>
          </cell>
          <cell r="AO358" t="e">
            <v>#N/A</v>
          </cell>
        </row>
        <row r="359">
          <cell r="A359">
            <v>0</v>
          </cell>
          <cell r="B359" t="str">
            <v>2.2.3.1</v>
          </cell>
          <cell r="C359" t="str">
            <v>Zone-1</v>
          </cell>
          <cell r="D359">
            <v>350</v>
          </cell>
          <cell r="E359">
            <v>7611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6.6614111154907368E-2</v>
          </cell>
          <cell r="AK359">
            <v>0.42333464722112729</v>
          </cell>
          <cell r="AL359">
            <v>0.88004204440940748</v>
          </cell>
          <cell r="AM359">
            <v>0.99329917225068975</v>
          </cell>
          <cell r="AN359">
            <v>1</v>
          </cell>
          <cell r="AO359" t="e">
            <v>#N/A</v>
          </cell>
        </row>
        <row r="360">
          <cell r="A360">
            <v>0</v>
          </cell>
          <cell r="B360" t="str">
            <v>2.2.3.1.1</v>
          </cell>
          <cell r="C360" t="str">
            <v>Stone Pitch</v>
          </cell>
          <cell r="D360">
            <v>351</v>
          </cell>
          <cell r="E360">
            <v>7611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6.6614111154907368E-2</v>
          </cell>
          <cell r="AK360">
            <v>0.42333464722112729</v>
          </cell>
          <cell r="AL360">
            <v>0.88004204440940748</v>
          </cell>
          <cell r="AM360">
            <v>0.99329917225068975</v>
          </cell>
          <cell r="AN360">
            <v>1</v>
          </cell>
          <cell r="AO360" t="e">
            <v>#N/A</v>
          </cell>
        </row>
        <row r="361">
          <cell r="A361">
            <v>0</v>
          </cell>
          <cell r="B361" t="str">
            <v>2.2.3.2</v>
          </cell>
          <cell r="C361" t="str">
            <v>Zone-2</v>
          </cell>
          <cell r="D361">
            <v>352</v>
          </cell>
          <cell r="E361">
            <v>7048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6.66855845629966E-2</v>
          </cell>
          <cell r="AK361">
            <v>0.42338251986379116</v>
          </cell>
          <cell r="AL361">
            <v>0.87996594778660608</v>
          </cell>
          <cell r="AM361">
            <v>0.99333144154370034</v>
          </cell>
          <cell r="AN361">
            <v>1</v>
          </cell>
          <cell r="AO361" t="e">
            <v>#N/A</v>
          </cell>
        </row>
        <row r="362">
          <cell r="A362">
            <v>0</v>
          </cell>
          <cell r="B362" t="str">
            <v>2.2.3.2.1</v>
          </cell>
          <cell r="C362" t="str">
            <v>Stone Pitch</v>
          </cell>
          <cell r="D362">
            <v>353</v>
          </cell>
          <cell r="E362">
            <v>7048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6.66855845629966E-2</v>
          </cell>
          <cell r="AK362">
            <v>0.42338251986379116</v>
          </cell>
          <cell r="AL362">
            <v>0.87996594778660608</v>
          </cell>
          <cell r="AM362">
            <v>0.99333144154370034</v>
          </cell>
          <cell r="AN362">
            <v>1</v>
          </cell>
          <cell r="AO362" t="e">
            <v>#N/A</v>
          </cell>
        </row>
        <row r="363">
          <cell r="A363">
            <v>0</v>
          </cell>
          <cell r="B363" t="str">
            <v>2.2.3.3</v>
          </cell>
          <cell r="C363" t="str">
            <v>Zone-3</v>
          </cell>
          <cell r="D363">
            <v>354</v>
          </cell>
          <cell r="E363">
            <v>4040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6.6584158415841588E-2</v>
          </cell>
          <cell r="AK363">
            <v>0.42326732673267325</v>
          </cell>
          <cell r="AL363">
            <v>0.87995049504950495</v>
          </cell>
          <cell r="AM363">
            <v>0.99331683168316831</v>
          </cell>
          <cell r="AN363">
            <v>1</v>
          </cell>
          <cell r="AO363" t="e">
            <v>#N/A</v>
          </cell>
        </row>
        <row r="364">
          <cell r="A364">
            <v>0</v>
          </cell>
          <cell r="B364" t="str">
            <v>2.2.3.3.1</v>
          </cell>
          <cell r="C364" t="str">
            <v>Stone Pitch</v>
          </cell>
          <cell r="D364">
            <v>355</v>
          </cell>
          <cell r="E364">
            <v>4040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6.6584158415841588E-2</v>
          </cell>
          <cell r="AK364">
            <v>0.42326732673267325</v>
          </cell>
          <cell r="AL364">
            <v>0.87995049504950495</v>
          </cell>
          <cell r="AM364">
            <v>0.99331683168316831</v>
          </cell>
          <cell r="AN364">
            <v>1</v>
          </cell>
          <cell r="AO364" t="e">
            <v>#N/A</v>
          </cell>
        </row>
        <row r="365">
          <cell r="A365">
            <v>0</v>
          </cell>
          <cell r="B365" t="str">
            <v>2.2.4</v>
          </cell>
          <cell r="C365" t="str">
            <v>Diversion Chanel</v>
          </cell>
          <cell r="D365">
            <v>356</v>
          </cell>
          <cell r="E365">
            <v>829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3.6188178528347409E-2</v>
          </cell>
          <cell r="S365">
            <v>0.35102533172496986</v>
          </cell>
          <cell r="T365">
            <v>0.44149577804583834</v>
          </cell>
          <cell r="U365">
            <v>0.69360675512665859</v>
          </cell>
          <cell r="V365">
            <v>0.71290711700844389</v>
          </cell>
          <cell r="W365">
            <v>0.92038600723763575</v>
          </cell>
          <cell r="X365">
            <v>1</v>
          </cell>
          <cell r="Y365">
            <v>1</v>
          </cell>
          <cell r="Z365">
            <v>1</v>
          </cell>
          <cell r="AA365">
            <v>1</v>
          </cell>
          <cell r="AB365">
            <v>1</v>
          </cell>
          <cell r="AC365">
            <v>1</v>
          </cell>
          <cell r="AD365">
            <v>1</v>
          </cell>
          <cell r="AE365">
            <v>1</v>
          </cell>
          <cell r="AF365">
            <v>1</v>
          </cell>
          <cell r="AG365">
            <v>1</v>
          </cell>
          <cell r="AH365">
            <v>1</v>
          </cell>
          <cell r="AI365">
            <v>1</v>
          </cell>
          <cell r="AJ365">
            <v>1</v>
          </cell>
          <cell r="AK365">
            <v>1</v>
          </cell>
          <cell r="AL365">
            <v>1</v>
          </cell>
          <cell r="AM365">
            <v>1</v>
          </cell>
          <cell r="AN365">
            <v>1</v>
          </cell>
          <cell r="AO365" t="e">
            <v>#N/A</v>
          </cell>
        </row>
        <row r="366">
          <cell r="A366">
            <v>0</v>
          </cell>
          <cell r="B366" t="str">
            <v>2.2.4.1</v>
          </cell>
          <cell r="C366" t="str">
            <v>Zone-1</v>
          </cell>
          <cell r="D366">
            <v>357</v>
          </cell>
          <cell r="E366">
            <v>321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9.3457943925233641E-2</v>
          </cell>
          <cell r="S366">
            <v>0.90654205607476634</v>
          </cell>
          <cell r="T366">
            <v>1</v>
          </cell>
          <cell r="U366">
            <v>1</v>
          </cell>
          <cell r="V366">
            <v>1</v>
          </cell>
          <cell r="W366">
            <v>1</v>
          </cell>
          <cell r="X366">
            <v>1</v>
          </cell>
          <cell r="Y366">
            <v>1</v>
          </cell>
          <cell r="Z366">
            <v>1</v>
          </cell>
          <cell r="AA366">
            <v>1</v>
          </cell>
          <cell r="AB366">
            <v>1</v>
          </cell>
          <cell r="AC366">
            <v>1</v>
          </cell>
          <cell r="AD366">
            <v>1</v>
          </cell>
          <cell r="AE366">
            <v>1</v>
          </cell>
          <cell r="AF366">
            <v>1</v>
          </cell>
          <cell r="AG366">
            <v>1</v>
          </cell>
          <cell r="AH366">
            <v>1</v>
          </cell>
          <cell r="AI366">
            <v>1</v>
          </cell>
          <cell r="AJ366">
            <v>1</v>
          </cell>
          <cell r="AK366">
            <v>1</v>
          </cell>
          <cell r="AL366">
            <v>1</v>
          </cell>
          <cell r="AM366">
            <v>1</v>
          </cell>
          <cell r="AN366">
            <v>1</v>
          </cell>
          <cell r="AO366" t="e">
            <v>#N/A</v>
          </cell>
        </row>
        <row r="367">
          <cell r="A367">
            <v>0</v>
          </cell>
          <cell r="B367" t="str">
            <v>2.2.4.1</v>
          </cell>
          <cell r="C367" t="str">
            <v>Diversion Chanel</v>
          </cell>
          <cell r="D367">
            <v>358</v>
          </cell>
          <cell r="E367">
            <v>321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9.3457943925233641E-2</v>
          </cell>
          <cell r="S367">
            <v>0.90654205607476634</v>
          </cell>
          <cell r="T367">
            <v>1</v>
          </cell>
          <cell r="U367">
            <v>1</v>
          </cell>
          <cell r="V367">
            <v>1</v>
          </cell>
          <cell r="W367">
            <v>1</v>
          </cell>
          <cell r="X367">
            <v>1</v>
          </cell>
          <cell r="Y367">
            <v>1</v>
          </cell>
          <cell r="Z367">
            <v>1</v>
          </cell>
          <cell r="AA367">
            <v>1</v>
          </cell>
          <cell r="AB367">
            <v>1</v>
          </cell>
          <cell r="AC367">
            <v>1</v>
          </cell>
          <cell r="AD367">
            <v>1</v>
          </cell>
          <cell r="AE367">
            <v>1</v>
          </cell>
          <cell r="AF367">
            <v>1</v>
          </cell>
          <cell r="AG367">
            <v>1</v>
          </cell>
          <cell r="AH367">
            <v>1</v>
          </cell>
          <cell r="AI367">
            <v>1</v>
          </cell>
          <cell r="AJ367">
            <v>1</v>
          </cell>
          <cell r="AK367">
            <v>1</v>
          </cell>
          <cell r="AL367">
            <v>1</v>
          </cell>
          <cell r="AM367">
            <v>1</v>
          </cell>
          <cell r="AN367">
            <v>1</v>
          </cell>
          <cell r="AO367" t="e">
            <v>#N/A</v>
          </cell>
        </row>
        <row r="368">
          <cell r="A368">
            <v>0</v>
          </cell>
          <cell r="B368" t="str">
            <v>2.2.4.2</v>
          </cell>
          <cell r="C368" t="str">
            <v>Zone-2</v>
          </cell>
          <cell r="D368">
            <v>359</v>
          </cell>
          <cell r="E368">
            <v>265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0.16981132075471697</v>
          </cell>
          <cell r="U368">
            <v>0.95849056603773586</v>
          </cell>
          <cell r="V368">
            <v>1</v>
          </cell>
          <cell r="W368">
            <v>1</v>
          </cell>
          <cell r="X368">
            <v>1</v>
          </cell>
          <cell r="Y368">
            <v>1</v>
          </cell>
          <cell r="Z368">
            <v>1</v>
          </cell>
          <cell r="AA368">
            <v>1</v>
          </cell>
          <cell r="AB368">
            <v>1</v>
          </cell>
          <cell r="AC368">
            <v>1</v>
          </cell>
          <cell r="AD368">
            <v>1</v>
          </cell>
          <cell r="AE368">
            <v>1</v>
          </cell>
          <cell r="AF368">
            <v>1</v>
          </cell>
          <cell r="AG368">
            <v>1</v>
          </cell>
          <cell r="AH368">
            <v>1</v>
          </cell>
          <cell r="AI368">
            <v>1</v>
          </cell>
          <cell r="AJ368">
            <v>1</v>
          </cell>
          <cell r="AK368">
            <v>1</v>
          </cell>
          <cell r="AL368">
            <v>1</v>
          </cell>
          <cell r="AM368">
            <v>1</v>
          </cell>
          <cell r="AN368">
            <v>1</v>
          </cell>
          <cell r="AO368" t="e">
            <v>#N/A</v>
          </cell>
        </row>
        <row r="369">
          <cell r="A369">
            <v>0</v>
          </cell>
          <cell r="B369" t="str">
            <v>2.2.4.2.1</v>
          </cell>
          <cell r="C369" t="str">
            <v>Diversion Chanel</v>
          </cell>
          <cell r="D369">
            <v>360</v>
          </cell>
          <cell r="E369">
            <v>265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0.16981132075471697</v>
          </cell>
          <cell r="U369">
            <v>0.95849056603773586</v>
          </cell>
          <cell r="V369">
            <v>1</v>
          </cell>
          <cell r="W369">
            <v>1</v>
          </cell>
          <cell r="X369">
            <v>1</v>
          </cell>
          <cell r="Y369">
            <v>1</v>
          </cell>
          <cell r="Z369">
            <v>1</v>
          </cell>
          <cell r="AA369">
            <v>1</v>
          </cell>
          <cell r="AB369">
            <v>1</v>
          </cell>
          <cell r="AC369">
            <v>1</v>
          </cell>
          <cell r="AD369">
            <v>1</v>
          </cell>
          <cell r="AE369">
            <v>1</v>
          </cell>
          <cell r="AF369">
            <v>1</v>
          </cell>
          <cell r="AG369">
            <v>1</v>
          </cell>
          <cell r="AH369">
            <v>1</v>
          </cell>
          <cell r="AI369">
            <v>1</v>
          </cell>
          <cell r="AJ369">
            <v>1</v>
          </cell>
          <cell r="AK369">
            <v>1</v>
          </cell>
          <cell r="AL369">
            <v>1</v>
          </cell>
          <cell r="AM369">
            <v>1</v>
          </cell>
          <cell r="AN369">
            <v>1</v>
          </cell>
          <cell r="AO369" t="e">
            <v>#N/A</v>
          </cell>
        </row>
        <row r="370">
          <cell r="A370">
            <v>0</v>
          </cell>
          <cell r="B370" t="str">
            <v>2.2.4.3</v>
          </cell>
          <cell r="C370" t="str">
            <v>Zone-3</v>
          </cell>
          <cell r="D370">
            <v>361</v>
          </cell>
          <cell r="E370">
            <v>243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2.0576131687242798E-2</v>
          </cell>
          <cell r="W370">
            <v>0.72839506172839508</v>
          </cell>
          <cell r="X370">
            <v>1</v>
          </cell>
          <cell r="Y370">
            <v>1</v>
          </cell>
          <cell r="Z370">
            <v>1</v>
          </cell>
          <cell r="AA370">
            <v>1</v>
          </cell>
          <cell r="AB370">
            <v>1</v>
          </cell>
          <cell r="AC370">
            <v>1</v>
          </cell>
          <cell r="AD370">
            <v>1</v>
          </cell>
          <cell r="AE370">
            <v>1</v>
          </cell>
          <cell r="AF370">
            <v>1</v>
          </cell>
          <cell r="AG370">
            <v>1</v>
          </cell>
          <cell r="AH370">
            <v>1</v>
          </cell>
          <cell r="AI370">
            <v>1</v>
          </cell>
          <cell r="AJ370">
            <v>1</v>
          </cell>
          <cell r="AK370">
            <v>1</v>
          </cell>
          <cell r="AL370">
            <v>1</v>
          </cell>
          <cell r="AM370">
            <v>1</v>
          </cell>
          <cell r="AN370">
            <v>1</v>
          </cell>
          <cell r="AO370" t="e">
            <v>#N/A</v>
          </cell>
        </row>
        <row r="371">
          <cell r="A371">
            <v>0</v>
          </cell>
          <cell r="B371" t="str">
            <v>2.2.4.3.1</v>
          </cell>
          <cell r="C371" t="str">
            <v>Diversion Chanel</v>
          </cell>
          <cell r="D371">
            <v>362</v>
          </cell>
          <cell r="E371">
            <v>243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2.0576131687242798E-2</v>
          </cell>
          <cell r="W371">
            <v>0.72839506172839508</v>
          </cell>
          <cell r="X371">
            <v>1</v>
          </cell>
          <cell r="Y371">
            <v>1</v>
          </cell>
          <cell r="Z371">
            <v>1</v>
          </cell>
          <cell r="AA371">
            <v>1</v>
          </cell>
          <cell r="AB371">
            <v>1</v>
          </cell>
          <cell r="AC371">
            <v>1</v>
          </cell>
          <cell r="AD371">
            <v>1</v>
          </cell>
          <cell r="AE371">
            <v>1</v>
          </cell>
          <cell r="AF371">
            <v>1</v>
          </cell>
          <cell r="AG371">
            <v>1</v>
          </cell>
          <cell r="AH371">
            <v>1</v>
          </cell>
          <cell r="AI371">
            <v>1</v>
          </cell>
          <cell r="AJ371">
            <v>1</v>
          </cell>
          <cell r="AK371">
            <v>1</v>
          </cell>
          <cell r="AL371">
            <v>1</v>
          </cell>
          <cell r="AM371">
            <v>1</v>
          </cell>
          <cell r="AN371">
            <v>1</v>
          </cell>
          <cell r="AO371" t="e">
            <v>#N/A</v>
          </cell>
        </row>
        <row r="372">
          <cell r="A372">
            <v>0</v>
          </cell>
          <cell r="B372" t="str">
            <v>2.2.5</v>
          </cell>
          <cell r="C372" t="str">
            <v>Fencing</v>
          </cell>
          <cell r="D372">
            <v>363</v>
          </cell>
          <cell r="E372">
            <v>20443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3.5904710658905249E-2</v>
          </cell>
          <cell r="S372">
            <v>0.3487257251871056</v>
          </cell>
          <cell r="T372">
            <v>0.43692217384923937</v>
          </cell>
          <cell r="U372">
            <v>0.67998826004011148</v>
          </cell>
          <cell r="V372">
            <v>0.69847869686445241</v>
          </cell>
          <cell r="W372">
            <v>0.91693978378907204</v>
          </cell>
          <cell r="X372">
            <v>1</v>
          </cell>
          <cell r="Y372">
            <v>1</v>
          </cell>
          <cell r="Z372">
            <v>1</v>
          </cell>
          <cell r="AA372">
            <v>1</v>
          </cell>
          <cell r="AB372">
            <v>1</v>
          </cell>
          <cell r="AC372">
            <v>1</v>
          </cell>
          <cell r="AD372">
            <v>1</v>
          </cell>
          <cell r="AE372">
            <v>1</v>
          </cell>
          <cell r="AF372">
            <v>1</v>
          </cell>
          <cell r="AG372">
            <v>1</v>
          </cell>
          <cell r="AH372">
            <v>1</v>
          </cell>
          <cell r="AI372">
            <v>1</v>
          </cell>
          <cell r="AJ372">
            <v>1</v>
          </cell>
          <cell r="AK372">
            <v>1</v>
          </cell>
          <cell r="AL372">
            <v>1</v>
          </cell>
          <cell r="AM372">
            <v>1</v>
          </cell>
          <cell r="AN372">
            <v>1</v>
          </cell>
          <cell r="AO372" t="e">
            <v>#N/A</v>
          </cell>
        </row>
        <row r="373">
          <cell r="A373">
            <v>0</v>
          </cell>
          <cell r="B373" t="str">
            <v>2.2.5.1</v>
          </cell>
          <cell r="C373" t="str">
            <v>Zone-1</v>
          </cell>
          <cell r="D373">
            <v>364</v>
          </cell>
          <cell r="E373">
            <v>7863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9.3348594683962866E-2</v>
          </cell>
          <cell r="S373">
            <v>0.90665140531603716</v>
          </cell>
          <cell r="T373">
            <v>1</v>
          </cell>
          <cell r="U373">
            <v>1</v>
          </cell>
          <cell r="V373">
            <v>1</v>
          </cell>
          <cell r="W373">
            <v>1</v>
          </cell>
          <cell r="X373">
            <v>1</v>
          </cell>
          <cell r="Y373">
            <v>1</v>
          </cell>
          <cell r="Z373">
            <v>1</v>
          </cell>
          <cell r="AA373">
            <v>1</v>
          </cell>
          <cell r="AB373">
            <v>1</v>
          </cell>
          <cell r="AC373">
            <v>1</v>
          </cell>
          <cell r="AD373">
            <v>1</v>
          </cell>
          <cell r="AE373">
            <v>1</v>
          </cell>
          <cell r="AF373">
            <v>1</v>
          </cell>
          <cell r="AG373">
            <v>1</v>
          </cell>
          <cell r="AH373">
            <v>1</v>
          </cell>
          <cell r="AI373">
            <v>1</v>
          </cell>
          <cell r="AJ373">
            <v>1</v>
          </cell>
          <cell r="AK373">
            <v>1</v>
          </cell>
          <cell r="AL373">
            <v>1</v>
          </cell>
          <cell r="AM373">
            <v>1</v>
          </cell>
          <cell r="AN373">
            <v>1</v>
          </cell>
          <cell r="AO373" t="e">
            <v>#N/A</v>
          </cell>
        </row>
        <row r="374">
          <cell r="A374">
            <v>0</v>
          </cell>
          <cell r="B374" t="str">
            <v>2.2.5.1.1</v>
          </cell>
          <cell r="C374" t="str">
            <v>Fencing</v>
          </cell>
          <cell r="D374">
            <v>365</v>
          </cell>
          <cell r="E374">
            <v>7863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9.3348594683962866E-2</v>
          </cell>
          <cell r="S374">
            <v>0.90665140531603716</v>
          </cell>
          <cell r="T374">
            <v>1</v>
          </cell>
          <cell r="U374">
            <v>1</v>
          </cell>
          <cell r="V374">
            <v>1</v>
          </cell>
          <cell r="W374">
            <v>1</v>
          </cell>
          <cell r="X374">
            <v>1</v>
          </cell>
          <cell r="Y374">
            <v>1</v>
          </cell>
          <cell r="Z374">
            <v>1</v>
          </cell>
          <cell r="AA374">
            <v>1</v>
          </cell>
          <cell r="AB374">
            <v>1</v>
          </cell>
          <cell r="AC374">
            <v>1</v>
          </cell>
          <cell r="AD374">
            <v>1</v>
          </cell>
          <cell r="AE374">
            <v>1</v>
          </cell>
          <cell r="AF374">
            <v>1</v>
          </cell>
          <cell r="AG374">
            <v>1</v>
          </cell>
          <cell r="AH374">
            <v>1</v>
          </cell>
          <cell r="AI374">
            <v>1</v>
          </cell>
          <cell r="AJ374">
            <v>1</v>
          </cell>
          <cell r="AK374">
            <v>1</v>
          </cell>
          <cell r="AL374">
            <v>1</v>
          </cell>
          <cell r="AM374">
            <v>1</v>
          </cell>
          <cell r="AN374">
            <v>1</v>
          </cell>
          <cell r="AO374" t="e">
            <v>#N/A</v>
          </cell>
        </row>
        <row r="375">
          <cell r="A375">
            <v>0</v>
          </cell>
          <cell r="B375" t="str">
            <v>2.2.5.2</v>
          </cell>
          <cell r="C375" t="str">
            <v>Zone-2</v>
          </cell>
          <cell r="D375">
            <v>366</v>
          </cell>
          <cell r="E375">
            <v>6290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0.16995230524642288</v>
          </cell>
          <cell r="U375">
            <v>0.95993640699523053</v>
          </cell>
          <cell r="V375">
            <v>1</v>
          </cell>
          <cell r="W375">
            <v>1</v>
          </cell>
          <cell r="X375">
            <v>1</v>
          </cell>
          <cell r="Y375">
            <v>1</v>
          </cell>
          <cell r="Z375">
            <v>1</v>
          </cell>
          <cell r="AA375">
            <v>1</v>
          </cell>
          <cell r="AB375">
            <v>1</v>
          </cell>
          <cell r="AC375">
            <v>1</v>
          </cell>
          <cell r="AD375">
            <v>1</v>
          </cell>
          <cell r="AE375">
            <v>1</v>
          </cell>
          <cell r="AF375">
            <v>1</v>
          </cell>
          <cell r="AG375">
            <v>1</v>
          </cell>
          <cell r="AH375">
            <v>1</v>
          </cell>
          <cell r="AI375">
            <v>1</v>
          </cell>
          <cell r="AJ375">
            <v>1</v>
          </cell>
          <cell r="AK375">
            <v>1</v>
          </cell>
          <cell r="AL375">
            <v>1</v>
          </cell>
          <cell r="AM375">
            <v>1</v>
          </cell>
          <cell r="AN375">
            <v>1</v>
          </cell>
          <cell r="AO375" t="e">
            <v>#N/A</v>
          </cell>
        </row>
        <row r="376">
          <cell r="A376">
            <v>0</v>
          </cell>
          <cell r="B376" t="str">
            <v>2.2.5.2.1</v>
          </cell>
          <cell r="C376" t="str">
            <v>Fencing</v>
          </cell>
          <cell r="D376">
            <v>367</v>
          </cell>
          <cell r="E376">
            <v>6290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0.16995230524642288</v>
          </cell>
          <cell r="U376">
            <v>0.95993640699523053</v>
          </cell>
          <cell r="V376">
            <v>1</v>
          </cell>
          <cell r="W376">
            <v>1</v>
          </cell>
          <cell r="X376">
            <v>1</v>
          </cell>
          <cell r="Y376">
            <v>1</v>
          </cell>
          <cell r="Z376">
            <v>1</v>
          </cell>
          <cell r="AA376">
            <v>1</v>
          </cell>
          <cell r="AB376">
            <v>1</v>
          </cell>
          <cell r="AC376">
            <v>1</v>
          </cell>
          <cell r="AD376">
            <v>1</v>
          </cell>
          <cell r="AE376">
            <v>1</v>
          </cell>
          <cell r="AF376">
            <v>1</v>
          </cell>
          <cell r="AG376">
            <v>1</v>
          </cell>
          <cell r="AH376">
            <v>1</v>
          </cell>
          <cell r="AI376">
            <v>1</v>
          </cell>
          <cell r="AJ376">
            <v>1</v>
          </cell>
          <cell r="AK376">
            <v>1</v>
          </cell>
          <cell r="AL376">
            <v>1</v>
          </cell>
          <cell r="AM376">
            <v>1</v>
          </cell>
          <cell r="AN376">
            <v>1</v>
          </cell>
          <cell r="AO376" t="e">
            <v>#N/A</v>
          </cell>
        </row>
        <row r="377">
          <cell r="A377">
            <v>0</v>
          </cell>
          <cell r="B377" t="str">
            <v>2.2.5.3</v>
          </cell>
          <cell r="C377" t="str">
            <v>Zone-3</v>
          </cell>
          <cell r="D377">
            <v>368</v>
          </cell>
          <cell r="E377">
            <v>6290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2.0031796502384739E-2</v>
          </cell>
          <cell r="W377">
            <v>0.73004769475357711</v>
          </cell>
          <cell r="X377">
            <v>1</v>
          </cell>
          <cell r="Y377">
            <v>1</v>
          </cell>
          <cell r="Z377">
            <v>1</v>
          </cell>
          <cell r="AA377">
            <v>1</v>
          </cell>
          <cell r="AB377">
            <v>1</v>
          </cell>
          <cell r="AC377">
            <v>1</v>
          </cell>
          <cell r="AD377">
            <v>1</v>
          </cell>
          <cell r="AE377">
            <v>1</v>
          </cell>
          <cell r="AF377">
            <v>1</v>
          </cell>
          <cell r="AG377">
            <v>1</v>
          </cell>
          <cell r="AH377">
            <v>1</v>
          </cell>
          <cell r="AI377">
            <v>1</v>
          </cell>
          <cell r="AJ377">
            <v>1</v>
          </cell>
          <cell r="AK377">
            <v>1</v>
          </cell>
          <cell r="AL377">
            <v>1</v>
          </cell>
          <cell r="AM377">
            <v>1</v>
          </cell>
          <cell r="AN377">
            <v>1</v>
          </cell>
          <cell r="AO377" t="e">
            <v>#N/A</v>
          </cell>
        </row>
        <row r="378">
          <cell r="A378">
            <v>0</v>
          </cell>
          <cell r="B378" t="str">
            <v>2.2.5.3.1</v>
          </cell>
          <cell r="C378" t="str">
            <v>Fencing</v>
          </cell>
          <cell r="D378">
            <v>369</v>
          </cell>
          <cell r="E378">
            <v>6290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2.0031796502384739E-2</v>
          </cell>
          <cell r="W378">
            <v>0.73004769475357711</v>
          </cell>
          <cell r="X378">
            <v>1</v>
          </cell>
          <cell r="Y378">
            <v>1</v>
          </cell>
          <cell r="Z378">
            <v>1</v>
          </cell>
          <cell r="AA378">
            <v>1</v>
          </cell>
          <cell r="AB378">
            <v>1</v>
          </cell>
          <cell r="AC378">
            <v>1</v>
          </cell>
          <cell r="AD378">
            <v>1</v>
          </cell>
          <cell r="AE378">
            <v>1</v>
          </cell>
          <cell r="AF378">
            <v>1</v>
          </cell>
          <cell r="AG378">
            <v>1</v>
          </cell>
          <cell r="AH378">
            <v>1</v>
          </cell>
          <cell r="AI378">
            <v>1</v>
          </cell>
          <cell r="AJ378">
            <v>1</v>
          </cell>
          <cell r="AK378">
            <v>1</v>
          </cell>
          <cell r="AL378">
            <v>1</v>
          </cell>
          <cell r="AM378">
            <v>1</v>
          </cell>
          <cell r="AN378">
            <v>1</v>
          </cell>
          <cell r="AO378" t="e">
            <v>#N/A</v>
          </cell>
        </row>
        <row r="379">
          <cell r="A379">
            <v>0</v>
          </cell>
          <cell r="B379" t="str">
            <v>2.2.6</v>
          </cell>
          <cell r="C379" t="str">
            <v>Final Documentation</v>
          </cell>
          <cell r="D379">
            <v>370</v>
          </cell>
          <cell r="E379">
            <v>2059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0.70082564351627008</v>
          </cell>
          <cell r="AN379">
            <v>1</v>
          </cell>
          <cell r="AO379" t="e">
            <v>#N/A</v>
          </cell>
        </row>
        <row r="380">
          <cell r="A380">
            <v>0</v>
          </cell>
          <cell r="B380" t="str">
            <v>2.2.6.1</v>
          </cell>
          <cell r="C380" t="str">
            <v>Commissioning and Handover Procedure</v>
          </cell>
          <cell r="D380">
            <v>371</v>
          </cell>
          <cell r="E380">
            <v>686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0.73032069970845481</v>
          </cell>
          <cell r="AN380">
            <v>1</v>
          </cell>
          <cell r="AO380" t="e">
            <v>#N/A</v>
          </cell>
        </row>
        <row r="381">
          <cell r="A381">
            <v>0</v>
          </cell>
          <cell r="B381" t="str">
            <v>2.2.6.1.1</v>
          </cell>
          <cell r="C381" t="str">
            <v>Commissioning and Handover Procedure</v>
          </cell>
          <cell r="D381">
            <v>372</v>
          </cell>
          <cell r="E381">
            <v>686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0.73032069970845481</v>
          </cell>
          <cell r="AN381">
            <v>1</v>
          </cell>
          <cell r="AO381" t="e">
            <v>#N/A</v>
          </cell>
        </row>
        <row r="382">
          <cell r="A382">
            <v>0</v>
          </cell>
          <cell r="B382" t="str">
            <v>2.2.6.2</v>
          </cell>
          <cell r="C382" t="str">
            <v>Test Certificates for Concrete, Fine and Coarse</v>
          </cell>
          <cell r="D382">
            <v>373</v>
          </cell>
          <cell r="E382">
            <v>1201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0.73255813953488369</v>
          </cell>
          <cell r="AN382">
            <v>1</v>
          </cell>
          <cell r="AO382" t="e">
            <v>#N/A</v>
          </cell>
        </row>
        <row r="383">
          <cell r="A383">
            <v>0</v>
          </cell>
          <cell r="B383" t="str">
            <v>2.2.6.2.1</v>
          </cell>
          <cell r="C383" t="str">
            <v>Test Certificates for Soil</v>
          </cell>
          <cell r="D383">
            <v>374</v>
          </cell>
          <cell r="E383">
            <v>515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0.73255813953488369</v>
          </cell>
          <cell r="AN383">
            <v>1</v>
          </cell>
          <cell r="AO383" t="e">
            <v>#N/A</v>
          </cell>
        </row>
        <row r="384">
          <cell r="A384">
            <v>0</v>
          </cell>
          <cell r="B384" t="str">
            <v>2.2.6.3</v>
          </cell>
          <cell r="C384" t="str">
            <v>As-built</v>
          </cell>
          <cell r="D384">
            <v>375</v>
          </cell>
          <cell r="E384">
            <v>686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0.68026644462947539</v>
          </cell>
          <cell r="AN384">
            <v>1</v>
          </cell>
          <cell r="AO384" t="e">
            <v>#N/A</v>
          </cell>
        </row>
        <row r="385">
          <cell r="A385">
            <v>0</v>
          </cell>
          <cell r="B385" t="str">
            <v>2.2.6.3.1</v>
          </cell>
          <cell r="C385" t="str">
            <v>As-built</v>
          </cell>
          <cell r="D385">
            <v>376</v>
          </cell>
          <cell r="E385">
            <v>172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0.92038834951456305</v>
          </cell>
          <cell r="AN385">
            <v>1</v>
          </cell>
          <cell r="AO385" t="e">
            <v>#N/A</v>
          </cell>
        </row>
        <row r="386">
          <cell r="A386">
            <v>0</v>
          </cell>
          <cell r="B386" t="str">
            <v>2.2.6.3.2</v>
          </cell>
          <cell r="C386" t="str">
            <v>Final Engineering Dossier</v>
          </cell>
          <cell r="D386">
            <v>377</v>
          </cell>
          <cell r="E386">
            <v>172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0.5</v>
          </cell>
          <cell r="AN386">
            <v>1</v>
          </cell>
          <cell r="AO386" t="e">
            <v>#N/A</v>
          </cell>
        </row>
        <row r="387">
          <cell r="B387">
            <v>0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</row>
        <row r="390">
          <cell r="F390">
            <v>41539</v>
          </cell>
          <cell r="G390">
            <v>41546</v>
          </cell>
          <cell r="H390">
            <v>41553</v>
          </cell>
          <cell r="I390">
            <v>41560</v>
          </cell>
          <cell r="J390">
            <v>41567</v>
          </cell>
          <cell r="K390">
            <v>41574</v>
          </cell>
          <cell r="L390">
            <v>41581</v>
          </cell>
          <cell r="M390">
            <v>41588</v>
          </cell>
          <cell r="N390">
            <v>41595</v>
          </cell>
          <cell r="O390">
            <v>41602</v>
          </cell>
          <cell r="P390">
            <v>41609</v>
          </cell>
          <cell r="Q390">
            <v>41616</v>
          </cell>
          <cell r="R390">
            <v>41623</v>
          </cell>
          <cell r="S390">
            <v>41630</v>
          </cell>
          <cell r="T390">
            <v>41637</v>
          </cell>
          <cell r="U390">
            <v>41644</v>
          </cell>
          <cell r="V390">
            <v>41651</v>
          </cell>
          <cell r="W390">
            <v>41658</v>
          </cell>
          <cell r="X390">
            <v>41665</v>
          </cell>
          <cell r="Y390">
            <v>41672</v>
          </cell>
          <cell r="Z390">
            <v>41679</v>
          </cell>
          <cell r="AA390">
            <v>41686</v>
          </cell>
          <cell r="AB390">
            <v>41693</v>
          </cell>
          <cell r="AC390">
            <v>41700</v>
          </cell>
          <cell r="AD390">
            <v>41707</v>
          </cell>
          <cell r="AE390">
            <v>41714</v>
          </cell>
          <cell r="AF390">
            <v>41721</v>
          </cell>
          <cell r="AG390">
            <v>41728</v>
          </cell>
          <cell r="AH390">
            <v>41735</v>
          </cell>
          <cell r="AI390">
            <v>41742</v>
          </cell>
          <cell r="AJ390">
            <v>41749</v>
          </cell>
          <cell r="AK390">
            <v>41756</v>
          </cell>
          <cell r="AL390">
            <v>41763</v>
          </cell>
          <cell r="AM390">
            <v>41770</v>
          </cell>
          <cell r="AN390">
            <v>41777</v>
          </cell>
          <cell r="AO390">
            <v>41784</v>
          </cell>
        </row>
        <row r="391">
          <cell r="E391">
            <v>0</v>
          </cell>
        </row>
      </sheetData>
      <sheetData sheetId="3"/>
      <sheetData sheetId="4"/>
      <sheetData sheetId="5"/>
      <sheetData sheetId="6"/>
      <sheetData sheetId="7"/>
      <sheetData sheetId="8">
        <row r="2">
          <cell r="T2" t="str">
            <v>ZONE_3</v>
          </cell>
        </row>
      </sheetData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DB"/>
      <sheetName val="Daily Item DB"/>
      <sheetName val="Weekly Overall Plan (2)"/>
      <sheetName val="Weekly Actual"/>
      <sheetName val="Weekly Item Work QTY"/>
      <sheetName val="Summary Progress Table"/>
      <sheetName val="S-Curve "/>
      <sheetName val="Dashbord"/>
      <sheetName val="ZONE DETAIL"/>
      <sheetName val="Weekly Item Work QTY (2)"/>
      <sheetName val="Sheet2"/>
    </sheetNames>
    <sheetDataSet>
      <sheetData sheetId="0"/>
      <sheetData sheetId="1"/>
      <sheetData sheetId="2">
        <row r="1">
          <cell r="B1" t="str">
            <v>Azar Oil Field DevelopmentCPF Site PreparationWeekly &amp; Monthly Plan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</row>
        <row r="2"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41539</v>
          </cell>
          <cell r="T2">
            <v>41796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</row>
        <row r="3"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7</v>
          </cell>
          <cell r="X3">
            <v>0</v>
          </cell>
          <cell r="Y3">
            <v>1</v>
          </cell>
          <cell r="Z3">
            <v>2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250</v>
          </cell>
          <cell r="AN4">
            <v>0</v>
          </cell>
          <cell r="AO4">
            <v>0</v>
          </cell>
        </row>
        <row r="5">
          <cell r="A5">
            <v>0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</row>
        <row r="6"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</row>
        <row r="7">
          <cell r="A7">
            <v>0</v>
          </cell>
          <cell r="B7" t="str">
            <v>WBS Code</v>
          </cell>
          <cell r="C7" t="str">
            <v>Activity Name</v>
          </cell>
          <cell r="D7" t="str">
            <v>Row No.</v>
          </cell>
          <cell r="E7">
            <v>0</v>
          </cell>
          <cell r="F7">
            <v>1</v>
          </cell>
          <cell r="G7">
            <v>2</v>
          </cell>
          <cell r="H7">
            <v>3</v>
          </cell>
          <cell r="I7">
            <v>4</v>
          </cell>
          <cell r="J7">
            <v>5</v>
          </cell>
          <cell r="K7">
            <v>6</v>
          </cell>
          <cell r="L7">
            <v>7</v>
          </cell>
          <cell r="M7">
            <v>8</v>
          </cell>
          <cell r="N7">
            <v>9</v>
          </cell>
          <cell r="O7">
            <v>10</v>
          </cell>
          <cell r="P7">
            <v>11</v>
          </cell>
          <cell r="Q7">
            <v>12</v>
          </cell>
          <cell r="R7">
            <v>13</v>
          </cell>
          <cell r="S7">
            <v>14</v>
          </cell>
          <cell r="T7">
            <v>15</v>
          </cell>
          <cell r="U7">
            <v>16</v>
          </cell>
          <cell r="V7">
            <v>17</v>
          </cell>
          <cell r="W7">
            <v>18</v>
          </cell>
          <cell r="X7">
            <v>19</v>
          </cell>
          <cell r="Y7">
            <v>20</v>
          </cell>
          <cell r="Z7">
            <v>21</v>
          </cell>
          <cell r="AA7">
            <v>22</v>
          </cell>
          <cell r="AB7">
            <v>23</v>
          </cell>
          <cell r="AC7">
            <v>24</v>
          </cell>
          <cell r="AD7">
            <v>25</v>
          </cell>
          <cell r="AE7">
            <v>26</v>
          </cell>
          <cell r="AF7">
            <v>27</v>
          </cell>
          <cell r="AG7">
            <v>28</v>
          </cell>
          <cell r="AH7">
            <v>29</v>
          </cell>
          <cell r="AI7">
            <v>30</v>
          </cell>
          <cell r="AJ7">
            <v>31</v>
          </cell>
          <cell r="AK7">
            <v>32</v>
          </cell>
          <cell r="AL7">
            <v>33</v>
          </cell>
          <cell r="AM7">
            <v>34</v>
          </cell>
          <cell r="AN7">
            <v>35</v>
          </cell>
          <cell r="AO7">
            <v>36</v>
          </cell>
        </row>
        <row r="8">
          <cell r="A8">
            <v>0</v>
          </cell>
          <cell r="B8">
            <v>0</v>
          </cell>
          <cell r="C8">
            <v>0</v>
          </cell>
          <cell r="D8">
            <v>0</v>
          </cell>
          <cell r="E8">
            <v>41533</v>
          </cell>
          <cell r="F8">
            <v>41539</v>
          </cell>
          <cell r="G8">
            <v>41546</v>
          </cell>
          <cell r="H8">
            <v>41553</v>
          </cell>
          <cell r="I8">
            <v>41560</v>
          </cell>
          <cell r="J8">
            <v>41567</v>
          </cell>
          <cell r="K8">
            <v>41574</v>
          </cell>
          <cell r="L8">
            <v>41581</v>
          </cell>
          <cell r="M8">
            <v>41588</v>
          </cell>
          <cell r="N8">
            <v>41595</v>
          </cell>
          <cell r="O8">
            <v>41602</v>
          </cell>
          <cell r="P8">
            <v>41609</v>
          </cell>
          <cell r="Q8">
            <v>41616</v>
          </cell>
          <cell r="R8">
            <v>41623</v>
          </cell>
          <cell r="S8">
            <v>41630</v>
          </cell>
          <cell r="T8">
            <v>41637</v>
          </cell>
          <cell r="U8">
            <v>41644</v>
          </cell>
          <cell r="V8">
            <v>41651</v>
          </cell>
          <cell r="W8">
            <v>41658</v>
          </cell>
          <cell r="X8">
            <v>41665</v>
          </cell>
          <cell r="Y8">
            <v>41672</v>
          </cell>
          <cell r="Z8">
            <v>41679</v>
          </cell>
          <cell r="AA8">
            <v>41686</v>
          </cell>
          <cell r="AB8">
            <v>41693</v>
          </cell>
          <cell r="AC8">
            <v>41700</v>
          </cell>
          <cell r="AD8">
            <v>41707</v>
          </cell>
          <cell r="AE8">
            <v>41714</v>
          </cell>
          <cell r="AF8">
            <v>41721</v>
          </cell>
          <cell r="AG8">
            <v>41728</v>
          </cell>
          <cell r="AH8">
            <v>41735</v>
          </cell>
          <cell r="AI8">
            <v>41742</v>
          </cell>
          <cell r="AJ8">
            <v>41749</v>
          </cell>
          <cell r="AK8">
            <v>41756</v>
          </cell>
          <cell r="AL8">
            <v>41763</v>
          </cell>
          <cell r="AM8">
            <v>41770</v>
          </cell>
          <cell r="AN8">
            <v>41777</v>
          </cell>
          <cell r="AO8">
            <v>41784</v>
          </cell>
        </row>
        <row r="9">
          <cell r="A9">
            <v>0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 t="str">
            <v>92/06/31</v>
          </cell>
          <cell r="G9" t="str">
            <v>92/07/07</v>
          </cell>
          <cell r="H9" t="str">
            <v>92/07/14</v>
          </cell>
          <cell r="I9" t="str">
            <v>92/07/21</v>
          </cell>
          <cell r="J9" t="str">
            <v>92/07/28</v>
          </cell>
          <cell r="K9" t="str">
            <v>92/08/05</v>
          </cell>
          <cell r="L9" t="str">
            <v>92/08/12</v>
          </cell>
          <cell r="M9" t="str">
            <v>92/08/19</v>
          </cell>
          <cell r="N9" t="str">
            <v>92/08/26</v>
          </cell>
          <cell r="O9" t="str">
            <v>92/09/03</v>
          </cell>
          <cell r="P9" t="str">
            <v>92/09/10</v>
          </cell>
          <cell r="Q9" t="str">
            <v>92/09/17</v>
          </cell>
          <cell r="R9" t="str">
            <v>92/09/24</v>
          </cell>
          <cell r="S9" t="str">
            <v>92/10/01</v>
          </cell>
          <cell r="T9" t="str">
            <v>92/10/08</v>
          </cell>
          <cell r="U9" t="str">
            <v>92/10/15</v>
          </cell>
          <cell r="V9" t="str">
            <v>92/10/22</v>
          </cell>
          <cell r="W9" t="str">
            <v>92/10/29</v>
          </cell>
          <cell r="X9" t="str">
            <v>92/11/06</v>
          </cell>
          <cell r="Y9" t="str">
            <v>92/11/13</v>
          </cell>
          <cell r="Z9" t="str">
            <v>92/11/20</v>
          </cell>
          <cell r="AA9" t="str">
            <v>92/11/27</v>
          </cell>
          <cell r="AB9" t="str">
            <v>92/12/04</v>
          </cell>
          <cell r="AC9" t="str">
            <v>92/12/11</v>
          </cell>
          <cell r="AD9" t="str">
            <v>92/12/18</v>
          </cell>
          <cell r="AE9" t="str">
            <v>92/12/25</v>
          </cell>
          <cell r="AF9" t="str">
            <v>93/01/03</v>
          </cell>
          <cell r="AG9" t="str">
            <v>93/01/10</v>
          </cell>
          <cell r="AH9" t="str">
            <v>93/01/17</v>
          </cell>
          <cell r="AI9" t="str">
            <v>93/01/24</v>
          </cell>
          <cell r="AJ9" t="str">
            <v>93/01/31</v>
          </cell>
          <cell r="AK9" t="str">
            <v>93/02/07</v>
          </cell>
          <cell r="AL9" t="str">
            <v>93/02/14</v>
          </cell>
          <cell r="AM9" t="str">
            <v>93/02/21</v>
          </cell>
          <cell r="AN9" t="str">
            <v>93/02/28</v>
          </cell>
          <cell r="AO9" t="str">
            <v>93/03/04</v>
          </cell>
        </row>
        <row r="10">
          <cell r="A10">
            <v>0</v>
          </cell>
          <cell r="B10">
            <v>0</v>
          </cell>
          <cell r="C10" t="str">
            <v>CPF Site Preparation</v>
          </cell>
          <cell r="D10">
            <v>1</v>
          </cell>
          <cell r="E10">
            <v>1000000</v>
          </cell>
          <cell r="F10">
            <v>6.5069999999999998E-3</v>
          </cell>
          <cell r="G10">
            <v>1.7335E-2</v>
          </cell>
          <cell r="H10">
            <v>2.495E-2</v>
          </cell>
          <cell r="I10">
            <v>3.4898999999999999E-2</v>
          </cell>
          <cell r="J10">
            <v>4.8057000000000002E-2</v>
          </cell>
          <cell r="K10">
            <v>6.3559000000000004E-2</v>
          </cell>
          <cell r="L10">
            <v>8.0905000000000005E-2</v>
          </cell>
          <cell r="M10">
            <v>9.8959000000000005E-2</v>
          </cell>
          <cell r="N10">
            <v>0.11920500000000001</v>
          </cell>
          <cell r="O10">
            <v>0.14078099999999999</v>
          </cell>
          <cell r="P10">
            <v>0.16415199999999999</v>
          </cell>
          <cell r="Q10">
            <v>0.18993599999999999</v>
          </cell>
          <cell r="R10">
            <v>0.219972</v>
          </cell>
          <cell r="S10">
            <v>0.25275999999999998</v>
          </cell>
          <cell r="T10">
            <v>0.28802499999999998</v>
          </cell>
          <cell r="U10">
            <v>0.325266</v>
          </cell>
          <cell r="V10">
            <v>0.36751800000000001</v>
          </cell>
          <cell r="W10">
            <v>0.41213899999999998</v>
          </cell>
          <cell r="X10">
            <v>0.45775500000000002</v>
          </cell>
          <cell r="Y10">
            <v>0.50493500000000002</v>
          </cell>
          <cell r="Z10">
            <v>0.55273600000000001</v>
          </cell>
          <cell r="AA10">
            <v>0.60053599999999996</v>
          </cell>
          <cell r="AB10">
            <v>0.64755399999999996</v>
          </cell>
          <cell r="AC10">
            <v>0.692658</v>
          </cell>
          <cell r="AD10">
            <v>0.73575900000000005</v>
          </cell>
          <cell r="AE10">
            <v>0.77625699999999997</v>
          </cell>
          <cell r="AF10">
            <v>0.81412899999999999</v>
          </cell>
          <cell r="AG10">
            <v>0.84860400000000002</v>
          </cell>
          <cell r="AH10">
            <v>0.88172700000000004</v>
          </cell>
          <cell r="AI10">
            <v>0.91103900000000004</v>
          </cell>
          <cell r="AJ10">
            <v>0.93660900000000002</v>
          </cell>
          <cell r="AK10">
            <v>0.95687500000000003</v>
          </cell>
          <cell r="AL10">
            <v>0.97536100000000003</v>
          </cell>
          <cell r="AM10">
            <v>0.98923700000000003</v>
          </cell>
          <cell r="AN10">
            <v>1</v>
          </cell>
          <cell r="AO10" t="e">
            <v>#N/A</v>
          </cell>
        </row>
        <row r="11">
          <cell r="A11">
            <v>0</v>
          </cell>
          <cell r="B11">
            <v>1</v>
          </cell>
          <cell r="C11" t="str">
            <v>Engineering</v>
          </cell>
          <cell r="D11">
            <v>2</v>
          </cell>
          <cell r="E11">
            <v>14581</v>
          </cell>
          <cell r="F11">
            <v>0</v>
          </cell>
          <cell r="G11">
            <v>6.0522931847406772E-2</v>
          </cell>
          <cell r="H11">
            <v>0.32087441063009003</v>
          </cell>
          <cell r="I11">
            <v>0.57711101585940849</v>
          </cell>
          <cell r="J11">
            <v>0.82854693527646806</v>
          </cell>
          <cell r="K11">
            <v>1</v>
          </cell>
          <cell r="L11">
            <v>1</v>
          </cell>
          <cell r="M11">
            <v>1</v>
          </cell>
          <cell r="N11">
            <v>1</v>
          </cell>
          <cell r="O11">
            <v>1</v>
          </cell>
          <cell r="P11">
            <v>1</v>
          </cell>
          <cell r="Q11">
            <v>1</v>
          </cell>
          <cell r="R11">
            <v>1</v>
          </cell>
          <cell r="S11">
            <v>1</v>
          </cell>
          <cell r="T11">
            <v>1</v>
          </cell>
          <cell r="U11">
            <v>1</v>
          </cell>
          <cell r="V11">
            <v>1</v>
          </cell>
          <cell r="W11">
            <v>1</v>
          </cell>
          <cell r="X11">
            <v>1</v>
          </cell>
          <cell r="Y11">
            <v>1</v>
          </cell>
          <cell r="Z11">
            <v>1</v>
          </cell>
          <cell r="AA11">
            <v>1</v>
          </cell>
          <cell r="AB11">
            <v>1</v>
          </cell>
          <cell r="AC11">
            <v>1</v>
          </cell>
          <cell r="AD11">
            <v>1</v>
          </cell>
          <cell r="AE11">
            <v>1</v>
          </cell>
          <cell r="AF11">
            <v>1</v>
          </cell>
          <cell r="AG11">
            <v>1</v>
          </cell>
          <cell r="AH11">
            <v>1</v>
          </cell>
          <cell r="AI11">
            <v>1</v>
          </cell>
          <cell r="AJ11">
            <v>1</v>
          </cell>
          <cell r="AK11">
            <v>1</v>
          </cell>
          <cell r="AL11">
            <v>1</v>
          </cell>
          <cell r="AM11">
            <v>1</v>
          </cell>
          <cell r="AN11">
            <v>1</v>
          </cell>
          <cell r="AO11" t="e">
            <v>#N/A</v>
          </cell>
        </row>
        <row r="12">
          <cell r="A12">
            <v>0</v>
          </cell>
          <cell r="B12">
            <v>1.1000000000000001</v>
          </cell>
          <cell r="C12" t="str">
            <v>Typical Drawing</v>
          </cell>
          <cell r="D12">
            <v>3</v>
          </cell>
          <cell r="E12">
            <v>982</v>
          </cell>
          <cell r="F12">
            <v>0</v>
          </cell>
          <cell r="G12">
            <v>0.353757225433526</v>
          </cell>
          <cell r="H12">
            <v>0.62774566473988436</v>
          </cell>
          <cell r="I12">
            <v>0.84624277456647401</v>
          </cell>
          <cell r="J12">
            <v>1</v>
          </cell>
          <cell r="K12">
            <v>1</v>
          </cell>
          <cell r="L12">
            <v>1</v>
          </cell>
          <cell r="M12">
            <v>1</v>
          </cell>
          <cell r="N12">
            <v>1</v>
          </cell>
          <cell r="O12">
            <v>1</v>
          </cell>
          <cell r="P12">
            <v>1</v>
          </cell>
          <cell r="Q12">
            <v>1</v>
          </cell>
          <cell r="R12">
            <v>1</v>
          </cell>
          <cell r="S12">
            <v>1</v>
          </cell>
          <cell r="T12">
            <v>1</v>
          </cell>
          <cell r="U12">
            <v>1</v>
          </cell>
          <cell r="V12">
            <v>1</v>
          </cell>
          <cell r="W12">
            <v>1</v>
          </cell>
          <cell r="X12">
            <v>1</v>
          </cell>
          <cell r="Y12">
            <v>1</v>
          </cell>
          <cell r="Z12">
            <v>1</v>
          </cell>
          <cell r="AA12">
            <v>1</v>
          </cell>
          <cell r="AB12">
            <v>1</v>
          </cell>
          <cell r="AC12">
            <v>1</v>
          </cell>
          <cell r="AD12">
            <v>1</v>
          </cell>
          <cell r="AE12">
            <v>1</v>
          </cell>
          <cell r="AF12">
            <v>1</v>
          </cell>
          <cell r="AG12">
            <v>1</v>
          </cell>
          <cell r="AH12">
            <v>1</v>
          </cell>
          <cell r="AI12">
            <v>1</v>
          </cell>
          <cell r="AJ12">
            <v>1</v>
          </cell>
          <cell r="AK12">
            <v>1</v>
          </cell>
          <cell r="AL12">
            <v>1</v>
          </cell>
          <cell r="AM12">
            <v>1</v>
          </cell>
          <cell r="AN12">
            <v>1</v>
          </cell>
          <cell r="AO12" t="e">
            <v>#N/A</v>
          </cell>
        </row>
        <row r="13">
          <cell r="A13">
            <v>0</v>
          </cell>
          <cell r="B13" t="str">
            <v>1.1.1</v>
          </cell>
          <cell r="C13" t="str">
            <v>CPF- Specification of earth work</v>
          </cell>
          <cell r="D13">
            <v>4</v>
          </cell>
          <cell r="E13">
            <v>213</v>
          </cell>
          <cell r="F13">
            <v>0</v>
          </cell>
          <cell r="G13">
            <v>1</v>
          </cell>
          <cell r="H13">
            <v>1</v>
          </cell>
          <cell r="I13">
            <v>1</v>
          </cell>
          <cell r="J13">
            <v>1</v>
          </cell>
          <cell r="K13">
            <v>1</v>
          </cell>
          <cell r="L13">
            <v>1</v>
          </cell>
          <cell r="M13">
            <v>1</v>
          </cell>
          <cell r="N13">
            <v>1</v>
          </cell>
          <cell r="O13">
            <v>1</v>
          </cell>
          <cell r="P13">
            <v>1</v>
          </cell>
          <cell r="Q13">
            <v>1</v>
          </cell>
          <cell r="R13">
            <v>1</v>
          </cell>
          <cell r="S13">
            <v>1</v>
          </cell>
          <cell r="T13">
            <v>1</v>
          </cell>
          <cell r="U13">
            <v>1</v>
          </cell>
          <cell r="V13">
            <v>1</v>
          </cell>
          <cell r="W13">
            <v>1</v>
          </cell>
          <cell r="X13">
            <v>1</v>
          </cell>
          <cell r="Y13">
            <v>1</v>
          </cell>
          <cell r="Z13">
            <v>1</v>
          </cell>
          <cell r="AA13">
            <v>1</v>
          </cell>
          <cell r="AB13">
            <v>1</v>
          </cell>
          <cell r="AC13">
            <v>1</v>
          </cell>
          <cell r="AD13">
            <v>1</v>
          </cell>
          <cell r="AE13">
            <v>1</v>
          </cell>
          <cell r="AF13">
            <v>1</v>
          </cell>
          <cell r="AG13">
            <v>1</v>
          </cell>
          <cell r="AH13">
            <v>1</v>
          </cell>
          <cell r="AI13">
            <v>1</v>
          </cell>
          <cell r="AJ13">
            <v>1</v>
          </cell>
          <cell r="AK13">
            <v>1</v>
          </cell>
          <cell r="AL13">
            <v>1</v>
          </cell>
          <cell r="AM13">
            <v>1</v>
          </cell>
          <cell r="AN13">
            <v>1</v>
          </cell>
          <cell r="AO13" t="e">
            <v>#N/A</v>
          </cell>
        </row>
        <row r="14">
          <cell r="A14">
            <v>0</v>
          </cell>
          <cell r="B14" t="str">
            <v>1.1.2</v>
          </cell>
          <cell r="C14" t="str">
            <v>CPF- Rock fill specification</v>
          </cell>
          <cell r="D14">
            <v>5</v>
          </cell>
          <cell r="E14">
            <v>214</v>
          </cell>
          <cell r="F14">
            <v>0</v>
          </cell>
          <cell r="G14">
            <v>1</v>
          </cell>
          <cell r="H14">
            <v>1</v>
          </cell>
          <cell r="I14">
            <v>1</v>
          </cell>
          <cell r="J14">
            <v>1</v>
          </cell>
          <cell r="K14">
            <v>1</v>
          </cell>
          <cell r="L14">
            <v>1</v>
          </cell>
          <cell r="M14">
            <v>1</v>
          </cell>
          <cell r="N14">
            <v>1</v>
          </cell>
          <cell r="O14">
            <v>1</v>
          </cell>
          <cell r="P14">
            <v>1</v>
          </cell>
          <cell r="Q14">
            <v>1</v>
          </cell>
          <cell r="R14">
            <v>1</v>
          </cell>
          <cell r="S14">
            <v>1</v>
          </cell>
          <cell r="T14">
            <v>1</v>
          </cell>
          <cell r="U14">
            <v>1</v>
          </cell>
          <cell r="V14">
            <v>1</v>
          </cell>
          <cell r="W14">
            <v>1</v>
          </cell>
          <cell r="X14">
            <v>1</v>
          </cell>
          <cell r="Y14">
            <v>1</v>
          </cell>
          <cell r="Z14">
            <v>1</v>
          </cell>
          <cell r="AA14">
            <v>1</v>
          </cell>
          <cell r="AB14">
            <v>1</v>
          </cell>
          <cell r="AC14">
            <v>1</v>
          </cell>
          <cell r="AD14">
            <v>1</v>
          </cell>
          <cell r="AE14">
            <v>1</v>
          </cell>
          <cell r="AF14">
            <v>1</v>
          </cell>
          <cell r="AG14">
            <v>1</v>
          </cell>
          <cell r="AH14">
            <v>1</v>
          </cell>
          <cell r="AI14">
            <v>1</v>
          </cell>
          <cell r="AJ14">
            <v>1</v>
          </cell>
          <cell r="AK14">
            <v>1</v>
          </cell>
          <cell r="AL14">
            <v>1</v>
          </cell>
          <cell r="AM14">
            <v>1</v>
          </cell>
          <cell r="AN14">
            <v>1</v>
          </cell>
          <cell r="AO14" t="e">
            <v>#N/A</v>
          </cell>
        </row>
        <row r="15">
          <cell r="A15">
            <v>0</v>
          </cell>
          <cell r="B15" t="str">
            <v>1.1.3</v>
          </cell>
          <cell r="C15" t="str">
            <v>Project Plot Plane</v>
          </cell>
          <cell r="D15">
            <v>6</v>
          </cell>
          <cell r="E15">
            <v>214</v>
          </cell>
          <cell r="F15">
            <v>0</v>
          </cell>
          <cell r="G15">
            <v>0.83333333333333337</v>
          </cell>
          <cell r="H15">
            <v>1</v>
          </cell>
          <cell r="I15">
            <v>1</v>
          </cell>
          <cell r="J15">
            <v>1</v>
          </cell>
          <cell r="K15">
            <v>1</v>
          </cell>
          <cell r="L15">
            <v>1</v>
          </cell>
          <cell r="M15">
            <v>1</v>
          </cell>
          <cell r="N15">
            <v>1</v>
          </cell>
          <cell r="O15">
            <v>1</v>
          </cell>
          <cell r="P15">
            <v>1</v>
          </cell>
          <cell r="Q15">
            <v>1</v>
          </cell>
          <cell r="R15">
            <v>1</v>
          </cell>
          <cell r="S15">
            <v>1</v>
          </cell>
          <cell r="T15">
            <v>1</v>
          </cell>
          <cell r="U15">
            <v>1</v>
          </cell>
          <cell r="V15">
            <v>1</v>
          </cell>
          <cell r="W15">
            <v>1</v>
          </cell>
          <cell r="X15">
            <v>1</v>
          </cell>
          <cell r="Y15">
            <v>1</v>
          </cell>
          <cell r="Z15">
            <v>1</v>
          </cell>
          <cell r="AA15">
            <v>1</v>
          </cell>
          <cell r="AB15">
            <v>1</v>
          </cell>
          <cell r="AC15">
            <v>1</v>
          </cell>
          <cell r="AD15">
            <v>1</v>
          </cell>
          <cell r="AE15">
            <v>1</v>
          </cell>
          <cell r="AF15">
            <v>1</v>
          </cell>
          <cell r="AG15">
            <v>1</v>
          </cell>
          <cell r="AH15">
            <v>1</v>
          </cell>
          <cell r="AI15">
            <v>1</v>
          </cell>
          <cell r="AJ15">
            <v>1</v>
          </cell>
          <cell r="AK15">
            <v>1</v>
          </cell>
          <cell r="AL15">
            <v>1</v>
          </cell>
          <cell r="AM15">
            <v>1</v>
          </cell>
          <cell r="AN15">
            <v>1</v>
          </cell>
          <cell r="AO15" t="e">
            <v>#N/A</v>
          </cell>
        </row>
        <row r="16">
          <cell r="A16">
            <v>0</v>
          </cell>
          <cell r="B16" t="str">
            <v>1.1.4</v>
          </cell>
          <cell r="C16" t="str">
            <v>As-Built</v>
          </cell>
          <cell r="D16">
            <v>7</v>
          </cell>
          <cell r="E16">
            <v>343</v>
          </cell>
          <cell r="F16">
            <v>0</v>
          </cell>
          <cell r="G16">
            <v>0</v>
          </cell>
          <cell r="H16">
            <v>1</v>
          </cell>
          <cell r="I16">
            <v>1</v>
          </cell>
          <cell r="J16">
            <v>1</v>
          </cell>
          <cell r="K16">
            <v>1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1</v>
          </cell>
          <cell r="Q16">
            <v>1</v>
          </cell>
          <cell r="R16">
            <v>1</v>
          </cell>
          <cell r="S16">
            <v>1</v>
          </cell>
          <cell r="T16">
            <v>1</v>
          </cell>
          <cell r="U16">
            <v>1</v>
          </cell>
          <cell r="V16">
            <v>1</v>
          </cell>
          <cell r="W16">
            <v>1</v>
          </cell>
          <cell r="X16">
            <v>1</v>
          </cell>
          <cell r="Y16">
            <v>1</v>
          </cell>
          <cell r="Z16">
            <v>1</v>
          </cell>
          <cell r="AA16">
            <v>1</v>
          </cell>
          <cell r="AB16">
            <v>1</v>
          </cell>
          <cell r="AC16">
            <v>1</v>
          </cell>
          <cell r="AD16">
            <v>1</v>
          </cell>
          <cell r="AE16">
            <v>1</v>
          </cell>
          <cell r="AF16">
            <v>1</v>
          </cell>
          <cell r="AG16">
            <v>1</v>
          </cell>
          <cell r="AH16">
            <v>1</v>
          </cell>
          <cell r="AI16">
            <v>1</v>
          </cell>
          <cell r="AJ16">
            <v>1</v>
          </cell>
          <cell r="AK16">
            <v>1</v>
          </cell>
          <cell r="AL16">
            <v>1</v>
          </cell>
          <cell r="AM16">
            <v>1</v>
          </cell>
          <cell r="AN16">
            <v>1</v>
          </cell>
          <cell r="AO16" t="e">
            <v>#N/A</v>
          </cell>
        </row>
        <row r="17">
          <cell r="A17">
            <v>0</v>
          </cell>
          <cell r="B17" t="str">
            <v>1.1.5</v>
          </cell>
          <cell r="C17" t="str">
            <v xml:space="preserve">HSE Plan </v>
          </cell>
          <cell r="D17">
            <v>8</v>
          </cell>
          <cell r="E17">
            <v>0</v>
          </cell>
          <cell r="F17">
            <v>0</v>
          </cell>
          <cell r="G17">
            <v>0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Q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Z17">
            <v>1</v>
          </cell>
          <cell r="AA17">
            <v>1</v>
          </cell>
          <cell r="AB17">
            <v>1</v>
          </cell>
          <cell r="AC17">
            <v>1</v>
          </cell>
          <cell r="AD17">
            <v>1</v>
          </cell>
          <cell r="AE17">
            <v>1</v>
          </cell>
          <cell r="AF17">
            <v>1</v>
          </cell>
          <cell r="AG17">
            <v>1</v>
          </cell>
          <cell r="AH17">
            <v>1</v>
          </cell>
          <cell r="AI17">
            <v>1</v>
          </cell>
          <cell r="AJ17">
            <v>1</v>
          </cell>
          <cell r="AK17">
            <v>1</v>
          </cell>
          <cell r="AL17">
            <v>1</v>
          </cell>
          <cell r="AM17">
            <v>1</v>
          </cell>
          <cell r="AN17">
            <v>1</v>
          </cell>
          <cell r="AO17" t="e">
            <v>#N/A</v>
          </cell>
        </row>
        <row r="18">
          <cell r="A18">
            <v>0</v>
          </cell>
          <cell r="B18" t="str">
            <v>1.1.6</v>
          </cell>
          <cell r="C18" t="str">
            <v xml:space="preserve">ERP </v>
          </cell>
          <cell r="D18">
            <v>9</v>
          </cell>
          <cell r="E18">
            <v>0</v>
          </cell>
          <cell r="F18">
            <v>0</v>
          </cell>
          <cell r="G18">
            <v>0</v>
          </cell>
          <cell r="H18">
            <v>2.7777777777777776E-2</v>
          </cell>
          <cell r="I18">
            <v>1</v>
          </cell>
          <cell r="J18">
            <v>1</v>
          </cell>
          <cell r="K18">
            <v>1</v>
          </cell>
          <cell r="L18">
            <v>1</v>
          </cell>
          <cell r="M18">
            <v>1</v>
          </cell>
          <cell r="N18">
            <v>1</v>
          </cell>
          <cell r="O18">
            <v>1</v>
          </cell>
          <cell r="P18">
            <v>1</v>
          </cell>
          <cell r="Q18">
            <v>1</v>
          </cell>
          <cell r="R18">
            <v>1</v>
          </cell>
          <cell r="S18">
            <v>1</v>
          </cell>
          <cell r="T18">
            <v>1</v>
          </cell>
          <cell r="U18">
            <v>1</v>
          </cell>
          <cell r="V18">
            <v>1</v>
          </cell>
          <cell r="W18">
            <v>1</v>
          </cell>
          <cell r="X18">
            <v>1</v>
          </cell>
          <cell r="Y18">
            <v>1</v>
          </cell>
          <cell r="Z18">
            <v>1</v>
          </cell>
          <cell r="AA18">
            <v>1</v>
          </cell>
          <cell r="AB18">
            <v>1</v>
          </cell>
          <cell r="AC18">
            <v>1</v>
          </cell>
          <cell r="AD18">
            <v>1</v>
          </cell>
          <cell r="AE18">
            <v>1</v>
          </cell>
          <cell r="AF18">
            <v>1</v>
          </cell>
          <cell r="AG18">
            <v>1</v>
          </cell>
          <cell r="AH18">
            <v>1</v>
          </cell>
          <cell r="AI18">
            <v>1</v>
          </cell>
          <cell r="AJ18">
            <v>1</v>
          </cell>
          <cell r="AK18">
            <v>1</v>
          </cell>
          <cell r="AL18">
            <v>1</v>
          </cell>
          <cell r="AM18">
            <v>1</v>
          </cell>
          <cell r="AN18">
            <v>1</v>
          </cell>
          <cell r="AO18" t="e">
            <v>#N/A</v>
          </cell>
        </row>
        <row r="19">
          <cell r="A19">
            <v>0</v>
          </cell>
          <cell r="B19" t="str">
            <v>1.1.7</v>
          </cell>
          <cell r="C19" t="str">
            <v xml:space="preserve">QC- Plan and quality manual 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0.77777777777777779</v>
          </cell>
          <cell r="J19">
            <v>1</v>
          </cell>
          <cell r="K19">
            <v>1</v>
          </cell>
          <cell r="L19">
            <v>1</v>
          </cell>
          <cell r="M19">
            <v>1</v>
          </cell>
          <cell r="N19">
            <v>1</v>
          </cell>
          <cell r="O19">
            <v>1</v>
          </cell>
          <cell r="P19">
            <v>1</v>
          </cell>
          <cell r="Q19">
            <v>1</v>
          </cell>
          <cell r="R19">
            <v>1</v>
          </cell>
          <cell r="S19">
            <v>1</v>
          </cell>
          <cell r="T19">
            <v>1</v>
          </cell>
          <cell r="U19">
            <v>1</v>
          </cell>
          <cell r="V19">
            <v>1</v>
          </cell>
          <cell r="W19">
            <v>1</v>
          </cell>
          <cell r="X19">
            <v>1</v>
          </cell>
          <cell r="Y19">
            <v>1</v>
          </cell>
          <cell r="Z19">
            <v>1</v>
          </cell>
          <cell r="AA19">
            <v>1</v>
          </cell>
          <cell r="AB19">
            <v>1</v>
          </cell>
          <cell r="AC19">
            <v>1</v>
          </cell>
          <cell r="AD19">
            <v>1</v>
          </cell>
          <cell r="AE19">
            <v>1</v>
          </cell>
          <cell r="AF19">
            <v>1</v>
          </cell>
          <cell r="AG19">
            <v>1</v>
          </cell>
          <cell r="AH19">
            <v>1</v>
          </cell>
          <cell r="AI19">
            <v>1</v>
          </cell>
          <cell r="AJ19">
            <v>1</v>
          </cell>
          <cell r="AK19">
            <v>1</v>
          </cell>
          <cell r="AL19">
            <v>1</v>
          </cell>
          <cell r="AM19">
            <v>1</v>
          </cell>
          <cell r="AN19">
            <v>1</v>
          </cell>
          <cell r="AO19" t="e">
            <v>#N/A</v>
          </cell>
        </row>
        <row r="20">
          <cell r="A20">
            <v>0</v>
          </cell>
          <cell r="B20" t="str">
            <v>1.1.8</v>
          </cell>
          <cell r="C20" t="str">
            <v xml:space="preserve">ITP for site preparation </v>
          </cell>
          <cell r="D20">
            <v>11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1</v>
          </cell>
          <cell r="K20">
            <v>1</v>
          </cell>
          <cell r="L20">
            <v>1</v>
          </cell>
          <cell r="M20">
            <v>1</v>
          </cell>
          <cell r="N20">
            <v>1</v>
          </cell>
          <cell r="O20">
            <v>1</v>
          </cell>
          <cell r="P20">
            <v>1</v>
          </cell>
          <cell r="Q20">
            <v>1</v>
          </cell>
          <cell r="R20">
            <v>1</v>
          </cell>
          <cell r="S20">
            <v>1</v>
          </cell>
          <cell r="T20">
            <v>1</v>
          </cell>
          <cell r="U20">
            <v>1</v>
          </cell>
          <cell r="V20">
            <v>1</v>
          </cell>
          <cell r="W20">
            <v>1</v>
          </cell>
          <cell r="X20">
            <v>1</v>
          </cell>
          <cell r="Y20">
            <v>1</v>
          </cell>
          <cell r="Z20">
            <v>1</v>
          </cell>
          <cell r="AA20">
            <v>1</v>
          </cell>
          <cell r="AB20">
            <v>1</v>
          </cell>
          <cell r="AC20">
            <v>1</v>
          </cell>
          <cell r="AD20">
            <v>1</v>
          </cell>
          <cell r="AE20">
            <v>1</v>
          </cell>
          <cell r="AF20">
            <v>1</v>
          </cell>
          <cell r="AG20">
            <v>1</v>
          </cell>
          <cell r="AH20">
            <v>1</v>
          </cell>
          <cell r="AI20">
            <v>1</v>
          </cell>
          <cell r="AJ20">
            <v>1</v>
          </cell>
          <cell r="AK20">
            <v>1</v>
          </cell>
          <cell r="AL20">
            <v>1</v>
          </cell>
          <cell r="AM20">
            <v>1</v>
          </cell>
          <cell r="AN20">
            <v>1</v>
          </cell>
          <cell r="AO20" t="e">
            <v>#N/A</v>
          </cell>
        </row>
        <row r="21">
          <cell r="A21">
            <v>0</v>
          </cell>
          <cell r="B21">
            <v>1.2</v>
          </cell>
          <cell r="C21" t="str">
            <v>Zone-01</v>
          </cell>
          <cell r="D21">
            <v>12</v>
          </cell>
          <cell r="E21">
            <v>4185</v>
          </cell>
          <cell r="F21">
            <v>0</v>
          </cell>
          <cell r="G21">
            <v>0.1111111111111111</v>
          </cell>
          <cell r="H21">
            <v>0.88888888888888884</v>
          </cell>
          <cell r="I21">
            <v>1</v>
          </cell>
          <cell r="J21">
            <v>1</v>
          </cell>
          <cell r="K21">
            <v>1</v>
          </cell>
          <cell r="L21">
            <v>1</v>
          </cell>
          <cell r="M21">
            <v>1</v>
          </cell>
          <cell r="N21">
            <v>1</v>
          </cell>
          <cell r="O21">
            <v>1</v>
          </cell>
          <cell r="P21">
            <v>1</v>
          </cell>
          <cell r="Q21">
            <v>1</v>
          </cell>
          <cell r="R21">
            <v>1</v>
          </cell>
          <cell r="S21">
            <v>1</v>
          </cell>
          <cell r="T21">
            <v>1</v>
          </cell>
          <cell r="U21">
            <v>1</v>
          </cell>
          <cell r="V21">
            <v>1</v>
          </cell>
          <cell r="W21">
            <v>1</v>
          </cell>
          <cell r="X21">
            <v>1</v>
          </cell>
          <cell r="Y21">
            <v>1</v>
          </cell>
          <cell r="Z21">
            <v>1</v>
          </cell>
          <cell r="AA21">
            <v>1</v>
          </cell>
          <cell r="AB21">
            <v>1</v>
          </cell>
          <cell r="AC21">
            <v>1</v>
          </cell>
          <cell r="AD21">
            <v>1</v>
          </cell>
          <cell r="AE21">
            <v>1</v>
          </cell>
          <cell r="AF21">
            <v>1</v>
          </cell>
          <cell r="AG21">
            <v>1</v>
          </cell>
          <cell r="AH21">
            <v>1</v>
          </cell>
          <cell r="AI21">
            <v>1</v>
          </cell>
          <cell r="AJ21">
            <v>1</v>
          </cell>
          <cell r="AK21">
            <v>1</v>
          </cell>
          <cell r="AL21">
            <v>1</v>
          </cell>
          <cell r="AM21">
            <v>1</v>
          </cell>
          <cell r="AN21">
            <v>1</v>
          </cell>
          <cell r="AO21" t="e">
            <v>#N/A</v>
          </cell>
        </row>
        <row r="22">
          <cell r="A22">
            <v>0</v>
          </cell>
          <cell r="B22" t="str">
            <v>1.2.1</v>
          </cell>
          <cell r="C22" t="str">
            <v>CPF-Rogh grading plan and topography map,detail and section</v>
          </cell>
          <cell r="D22">
            <v>13</v>
          </cell>
          <cell r="E22">
            <v>465</v>
          </cell>
          <cell r="F22">
            <v>0</v>
          </cell>
          <cell r="G22">
            <v>0.83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  <cell r="Q22">
            <v>1</v>
          </cell>
          <cell r="R22">
            <v>1</v>
          </cell>
          <cell r="S22">
            <v>1</v>
          </cell>
          <cell r="T22">
            <v>1</v>
          </cell>
          <cell r="U22">
            <v>1</v>
          </cell>
          <cell r="V22">
            <v>1</v>
          </cell>
          <cell r="W22">
            <v>1</v>
          </cell>
          <cell r="X22">
            <v>1</v>
          </cell>
          <cell r="Y22">
            <v>1</v>
          </cell>
          <cell r="Z22">
            <v>1</v>
          </cell>
          <cell r="AA22">
            <v>1</v>
          </cell>
          <cell r="AB22">
            <v>1</v>
          </cell>
          <cell r="AC22">
            <v>1</v>
          </cell>
          <cell r="AD22">
            <v>1</v>
          </cell>
          <cell r="AE22">
            <v>1</v>
          </cell>
          <cell r="AF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>
            <v>1</v>
          </cell>
          <cell r="AN22">
            <v>1</v>
          </cell>
          <cell r="AO22" t="e">
            <v>#N/A</v>
          </cell>
        </row>
        <row r="23">
          <cell r="A23">
            <v>0</v>
          </cell>
          <cell r="B23" t="str">
            <v>1.2.2</v>
          </cell>
          <cell r="C23" t="str">
            <v>CPF-Finish Grading Plan</v>
          </cell>
          <cell r="D23">
            <v>14</v>
          </cell>
          <cell r="E23">
            <v>465</v>
          </cell>
          <cell r="F23">
            <v>0</v>
          </cell>
          <cell r="G23">
            <v>0.17</v>
          </cell>
          <cell r="H23">
            <v>1</v>
          </cell>
          <cell r="I23">
            <v>1</v>
          </cell>
          <cell r="J23">
            <v>1</v>
          </cell>
          <cell r="K23">
            <v>1</v>
          </cell>
          <cell r="L23">
            <v>1</v>
          </cell>
          <cell r="M23">
            <v>1</v>
          </cell>
          <cell r="N23">
            <v>1</v>
          </cell>
          <cell r="O23">
            <v>1</v>
          </cell>
          <cell r="P23">
            <v>1</v>
          </cell>
          <cell r="Q23">
            <v>1</v>
          </cell>
          <cell r="R23">
            <v>1</v>
          </cell>
          <cell r="S23">
            <v>1</v>
          </cell>
          <cell r="T23">
            <v>1</v>
          </cell>
          <cell r="U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Z23">
            <v>1</v>
          </cell>
          <cell r="AA23">
            <v>1</v>
          </cell>
          <cell r="AB23">
            <v>1</v>
          </cell>
          <cell r="AC23">
            <v>1</v>
          </cell>
          <cell r="AD23">
            <v>1</v>
          </cell>
          <cell r="AE23">
            <v>1</v>
          </cell>
          <cell r="AF23">
            <v>1</v>
          </cell>
          <cell r="AG23">
            <v>1</v>
          </cell>
          <cell r="AH23">
            <v>1</v>
          </cell>
          <cell r="AI23">
            <v>1</v>
          </cell>
          <cell r="AJ23">
            <v>1</v>
          </cell>
          <cell r="AK23">
            <v>1</v>
          </cell>
          <cell r="AL23">
            <v>1</v>
          </cell>
          <cell r="AM23">
            <v>1</v>
          </cell>
          <cell r="AN23">
            <v>1</v>
          </cell>
          <cell r="AO23" t="e">
            <v>#N/A</v>
          </cell>
        </row>
        <row r="24">
          <cell r="A24">
            <v>0</v>
          </cell>
          <cell r="B24" t="str">
            <v>1.2.3</v>
          </cell>
          <cell r="C24" t="str">
            <v>CPF-Soil and Roack Fill Compaction layers and section</v>
          </cell>
          <cell r="D24">
            <v>15</v>
          </cell>
          <cell r="E24">
            <v>465</v>
          </cell>
          <cell r="F24">
            <v>0</v>
          </cell>
          <cell r="G24">
            <v>0</v>
          </cell>
          <cell r="H24">
            <v>1</v>
          </cell>
          <cell r="I24">
            <v>1</v>
          </cell>
          <cell r="J24">
            <v>1</v>
          </cell>
          <cell r="K24">
            <v>1</v>
          </cell>
          <cell r="L24">
            <v>1</v>
          </cell>
          <cell r="M24">
            <v>1</v>
          </cell>
          <cell r="N24">
            <v>1</v>
          </cell>
          <cell r="O24">
            <v>1</v>
          </cell>
          <cell r="P24">
            <v>1</v>
          </cell>
          <cell r="Q24">
            <v>1</v>
          </cell>
          <cell r="R24">
            <v>1</v>
          </cell>
          <cell r="S24">
            <v>1</v>
          </cell>
          <cell r="T24">
            <v>1</v>
          </cell>
          <cell r="U24">
            <v>1</v>
          </cell>
          <cell r="V24">
            <v>1</v>
          </cell>
          <cell r="W24">
            <v>1</v>
          </cell>
          <cell r="X24">
            <v>1</v>
          </cell>
          <cell r="Y24">
            <v>1</v>
          </cell>
          <cell r="Z24">
            <v>1</v>
          </cell>
          <cell r="AA24">
            <v>1</v>
          </cell>
          <cell r="AB24">
            <v>1</v>
          </cell>
          <cell r="AC24">
            <v>1</v>
          </cell>
          <cell r="AD24">
            <v>1</v>
          </cell>
          <cell r="AE24">
            <v>1</v>
          </cell>
          <cell r="AF24">
            <v>1</v>
          </cell>
          <cell r="AG24">
            <v>1</v>
          </cell>
          <cell r="AH24">
            <v>1</v>
          </cell>
          <cell r="AI24">
            <v>1</v>
          </cell>
          <cell r="AJ24">
            <v>1</v>
          </cell>
          <cell r="AK24">
            <v>1</v>
          </cell>
          <cell r="AL24">
            <v>1</v>
          </cell>
          <cell r="AM24">
            <v>1</v>
          </cell>
          <cell r="AN24">
            <v>1</v>
          </cell>
          <cell r="AO24" t="e">
            <v>#N/A</v>
          </cell>
        </row>
        <row r="25">
          <cell r="A25">
            <v>0</v>
          </cell>
          <cell r="B25" t="str">
            <v>1.2.4</v>
          </cell>
          <cell r="C25" t="str">
            <v>CPF-Spcification of Earth work</v>
          </cell>
          <cell r="D25">
            <v>16</v>
          </cell>
          <cell r="E25">
            <v>465</v>
          </cell>
          <cell r="F25">
            <v>0</v>
          </cell>
          <cell r="G25">
            <v>0</v>
          </cell>
          <cell r="H25">
            <v>1</v>
          </cell>
          <cell r="I25">
            <v>1</v>
          </cell>
          <cell r="J25">
            <v>1</v>
          </cell>
          <cell r="K25">
            <v>1</v>
          </cell>
          <cell r="L25">
            <v>1</v>
          </cell>
          <cell r="M25">
            <v>1</v>
          </cell>
          <cell r="N25">
            <v>1</v>
          </cell>
          <cell r="O25">
            <v>1</v>
          </cell>
          <cell r="P25">
            <v>1</v>
          </cell>
          <cell r="Q25">
            <v>1</v>
          </cell>
          <cell r="R25">
            <v>1</v>
          </cell>
          <cell r="S25">
            <v>1</v>
          </cell>
          <cell r="T25">
            <v>1</v>
          </cell>
          <cell r="U25">
            <v>1</v>
          </cell>
          <cell r="V25">
            <v>1</v>
          </cell>
          <cell r="W25">
            <v>1</v>
          </cell>
          <cell r="X25">
            <v>1</v>
          </cell>
          <cell r="Y25">
            <v>1</v>
          </cell>
          <cell r="Z25">
            <v>1</v>
          </cell>
          <cell r="AA25">
            <v>1</v>
          </cell>
          <cell r="AB25">
            <v>1</v>
          </cell>
          <cell r="AC25">
            <v>1</v>
          </cell>
          <cell r="AD25">
            <v>1</v>
          </cell>
          <cell r="AE25">
            <v>1</v>
          </cell>
          <cell r="AF25">
            <v>1</v>
          </cell>
          <cell r="AG25">
            <v>1</v>
          </cell>
          <cell r="AH25">
            <v>1</v>
          </cell>
          <cell r="AI25">
            <v>1</v>
          </cell>
          <cell r="AJ25">
            <v>1</v>
          </cell>
          <cell r="AK25">
            <v>1</v>
          </cell>
          <cell r="AL25">
            <v>1</v>
          </cell>
          <cell r="AM25">
            <v>1</v>
          </cell>
          <cell r="AN25">
            <v>1</v>
          </cell>
          <cell r="AO25" t="e">
            <v>#N/A</v>
          </cell>
        </row>
        <row r="26">
          <cell r="A26">
            <v>0</v>
          </cell>
          <cell r="B26" t="str">
            <v>1.2.5</v>
          </cell>
          <cell r="C26" t="str">
            <v>CPF-Diversion channel plan ,section and details</v>
          </cell>
          <cell r="D26">
            <v>17</v>
          </cell>
          <cell r="E26">
            <v>465</v>
          </cell>
          <cell r="F26">
            <v>0</v>
          </cell>
          <cell r="G26">
            <v>0</v>
          </cell>
          <cell r="H26">
            <v>1</v>
          </cell>
          <cell r="I26">
            <v>1</v>
          </cell>
          <cell r="J26">
            <v>1</v>
          </cell>
          <cell r="K26">
            <v>1</v>
          </cell>
          <cell r="L26">
            <v>1</v>
          </cell>
          <cell r="M26">
            <v>1</v>
          </cell>
          <cell r="N26">
            <v>1</v>
          </cell>
          <cell r="O26">
            <v>1</v>
          </cell>
          <cell r="P26">
            <v>1</v>
          </cell>
          <cell r="Q26">
            <v>1</v>
          </cell>
          <cell r="R26">
            <v>1</v>
          </cell>
          <cell r="S26">
            <v>1</v>
          </cell>
          <cell r="T26">
            <v>1</v>
          </cell>
          <cell r="U26">
            <v>1</v>
          </cell>
          <cell r="V26">
            <v>1</v>
          </cell>
          <cell r="W26">
            <v>1</v>
          </cell>
          <cell r="X26">
            <v>1</v>
          </cell>
          <cell r="Y26">
            <v>1</v>
          </cell>
          <cell r="Z26">
            <v>1</v>
          </cell>
          <cell r="AA26">
            <v>1</v>
          </cell>
          <cell r="AB26">
            <v>1</v>
          </cell>
          <cell r="AC26">
            <v>1</v>
          </cell>
          <cell r="AD26">
            <v>1</v>
          </cell>
          <cell r="AE26">
            <v>1</v>
          </cell>
          <cell r="AF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>
            <v>1</v>
          </cell>
          <cell r="AN26">
            <v>1</v>
          </cell>
          <cell r="AO26" t="e">
            <v>#N/A</v>
          </cell>
        </row>
        <row r="27">
          <cell r="A27">
            <v>0</v>
          </cell>
          <cell r="B27" t="str">
            <v>1.2.6</v>
          </cell>
          <cell r="C27" t="str">
            <v>CPF-Stone Pitch plan, Section and details</v>
          </cell>
          <cell r="D27">
            <v>18</v>
          </cell>
          <cell r="E27">
            <v>465</v>
          </cell>
          <cell r="F27">
            <v>0</v>
          </cell>
          <cell r="G27">
            <v>0</v>
          </cell>
          <cell r="H27">
            <v>1</v>
          </cell>
          <cell r="I27">
            <v>1</v>
          </cell>
          <cell r="J27">
            <v>1</v>
          </cell>
          <cell r="K27">
            <v>1</v>
          </cell>
          <cell r="L27">
            <v>1</v>
          </cell>
          <cell r="M27">
            <v>1</v>
          </cell>
          <cell r="N27">
            <v>1</v>
          </cell>
          <cell r="O27">
            <v>1</v>
          </cell>
          <cell r="P27">
            <v>1</v>
          </cell>
          <cell r="Q27">
            <v>1</v>
          </cell>
          <cell r="R27">
            <v>1</v>
          </cell>
          <cell r="S27">
            <v>1</v>
          </cell>
          <cell r="T27">
            <v>1</v>
          </cell>
          <cell r="U27">
            <v>1</v>
          </cell>
          <cell r="V27">
            <v>1</v>
          </cell>
          <cell r="W27">
            <v>1</v>
          </cell>
          <cell r="X27">
            <v>1</v>
          </cell>
          <cell r="Y27">
            <v>1</v>
          </cell>
          <cell r="Z27">
            <v>1</v>
          </cell>
          <cell r="AA27">
            <v>1</v>
          </cell>
          <cell r="AB27">
            <v>1</v>
          </cell>
          <cell r="AC27">
            <v>1</v>
          </cell>
          <cell r="AD27">
            <v>1</v>
          </cell>
          <cell r="AE27">
            <v>1</v>
          </cell>
          <cell r="AF27">
            <v>1</v>
          </cell>
          <cell r="AG27">
            <v>1</v>
          </cell>
          <cell r="AH27">
            <v>1</v>
          </cell>
          <cell r="AI27">
            <v>1</v>
          </cell>
          <cell r="AJ27">
            <v>1</v>
          </cell>
          <cell r="AK27">
            <v>1</v>
          </cell>
          <cell r="AL27">
            <v>1</v>
          </cell>
          <cell r="AM27">
            <v>1</v>
          </cell>
          <cell r="AN27">
            <v>1</v>
          </cell>
          <cell r="AO27" t="e">
            <v>#N/A</v>
          </cell>
        </row>
        <row r="28">
          <cell r="A28">
            <v>0</v>
          </cell>
          <cell r="B28" t="str">
            <v>1.2.7</v>
          </cell>
          <cell r="C28" t="str">
            <v>CPF-Access roads -Plan,Section and details</v>
          </cell>
          <cell r="D28">
            <v>19</v>
          </cell>
          <cell r="E28">
            <v>465</v>
          </cell>
          <cell r="F28">
            <v>0</v>
          </cell>
          <cell r="G28">
            <v>0</v>
          </cell>
          <cell r="H28">
            <v>1</v>
          </cell>
          <cell r="I28">
            <v>1</v>
          </cell>
          <cell r="J28">
            <v>1</v>
          </cell>
          <cell r="K28">
            <v>1</v>
          </cell>
          <cell r="L28">
            <v>1</v>
          </cell>
          <cell r="M28">
            <v>1</v>
          </cell>
          <cell r="N28">
            <v>1</v>
          </cell>
          <cell r="O28">
            <v>1</v>
          </cell>
          <cell r="P28">
            <v>1</v>
          </cell>
          <cell r="Q28">
            <v>1</v>
          </cell>
          <cell r="R28">
            <v>1</v>
          </cell>
          <cell r="S28">
            <v>1</v>
          </cell>
          <cell r="T28">
            <v>1</v>
          </cell>
          <cell r="U28">
            <v>1</v>
          </cell>
          <cell r="V28">
            <v>1</v>
          </cell>
          <cell r="W28">
            <v>1</v>
          </cell>
          <cell r="X28">
            <v>1</v>
          </cell>
          <cell r="Y28">
            <v>1</v>
          </cell>
          <cell r="Z28">
            <v>1</v>
          </cell>
          <cell r="AA28">
            <v>1</v>
          </cell>
          <cell r="AB28">
            <v>1</v>
          </cell>
          <cell r="AC28">
            <v>1</v>
          </cell>
          <cell r="AD28">
            <v>1</v>
          </cell>
          <cell r="AE28">
            <v>1</v>
          </cell>
          <cell r="AF28">
            <v>1</v>
          </cell>
          <cell r="AG28">
            <v>1</v>
          </cell>
          <cell r="AH28">
            <v>1</v>
          </cell>
          <cell r="AI28">
            <v>1</v>
          </cell>
          <cell r="AJ28">
            <v>1</v>
          </cell>
          <cell r="AK28">
            <v>1</v>
          </cell>
          <cell r="AL28">
            <v>1</v>
          </cell>
          <cell r="AM28">
            <v>1</v>
          </cell>
          <cell r="AN28">
            <v>1</v>
          </cell>
          <cell r="AO28" t="e">
            <v>#N/A</v>
          </cell>
        </row>
        <row r="29">
          <cell r="A29">
            <v>0</v>
          </cell>
          <cell r="B29" t="str">
            <v>1.2.8</v>
          </cell>
          <cell r="C29" t="str">
            <v>CPF-Fencing&amp;gate plan,Section and Details</v>
          </cell>
          <cell r="D29">
            <v>20</v>
          </cell>
          <cell r="E29">
            <v>465</v>
          </cell>
          <cell r="F29">
            <v>0</v>
          </cell>
          <cell r="G29">
            <v>0</v>
          </cell>
          <cell r="H29">
            <v>0.83</v>
          </cell>
          <cell r="I29">
            <v>1</v>
          </cell>
          <cell r="J29">
            <v>1</v>
          </cell>
          <cell r="K29">
            <v>1</v>
          </cell>
          <cell r="L29">
            <v>1</v>
          </cell>
          <cell r="M29">
            <v>1</v>
          </cell>
          <cell r="N29">
            <v>1</v>
          </cell>
          <cell r="O29">
            <v>1</v>
          </cell>
          <cell r="P29">
            <v>1</v>
          </cell>
          <cell r="Q29">
            <v>1</v>
          </cell>
          <cell r="R29">
            <v>1</v>
          </cell>
          <cell r="S29">
            <v>1</v>
          </cell>
          <cell r="T29">
            <v>1</v>
          </cell>
          <cell r="U29">
            <v>1</v>
          </cell>
          <cell r="V29">
            <v>1</v>
          </cell>
          <cell r="W29">
            <v>1</v>
          </cell>
          <cell r="X29">
            <v>1</v>
          </cell>
          <cell r="Y29">
            <v>1</v>
          </cell>
          <cell r="Z29">
            <v>1</v>
          </cell>
          <cell r="AA29">
            <v>1</v>
          </cell>
          <cell r="AB29">
            <v>1</v>
          </cell>
          <cell r="AC29">
            <v>1</v>
          </cell>
          <cell r="AD29">
            <v>1</v>
          </cell>
          <cell r="AE29">
            <v>1</v>
          </cell>
          <cell r="AF29">
            <v>1</v>
          </cell>
          <cell r="AG29">
            <v>1</v>
          </cell>
          <cell r="AH29">
            <v>1</v>
          </cell>
          <cell r="AI29">
            <v>1</v>
          </cell>
          <cell r="AJ29">
            <v>1</v>
          </cell>
          <cell r="AK29">
            <v>1</v>
          </cell>
          <cell r="AL29">
            <v>1</v>
          </cell>
          <cell r="AM29">
            <v>1</v>
          </cell>
          <cell r="AN29">
            <v>1</v>
          </cell>
          <cell r="AO29" t="e">
            <v>#N/A</v>
          </cell>
        </row>
        <row r="30">
          <cell r="A30">
            <v>0</v>
          </cell>
          <cell r="B30" t="str">
            <v>1.2.9</v>
          </cell>
          <cell r="C30" t="str">
            <v>CPF-All crossing details</v>
          </cell>
          <cell r="D30">
            <v>21</v>
          </cell>
          <cell r="E30">
            <v>465</v>
          </cell>
          <cell r="F30">
            <v>0</v>
          </cell>
          <cell r="G30">
            <v>0</v>
          </cell>
          <cell r="H30">
            <v>0.17</v>
          </cell>
          <cell r="I30">
            <v>1</v>
          </cell>
          <cell r="J30">
            <v>1</v>
          </cell>
          <cell r="K30">
            <v>1</v>
          </cell>
          <cell r="L30">
            <v>1</v>
          </cell>
          <cell r="M30">
            <v>1</v>
          </cell>
          <cell r="N30">
            <v>1</v>
          </cell>
          <cell r="O30">
            <v>1</v>
          </cell>
          <cell r="P30">
            <v>1</v>
          </cell>
          <cell r="Q30">
            <v>1</v>
          </cell>
          <cell r="R30">
            <v>1</v>
          </cell>
          <cell r="S30">
            <v>1</v>
          </cell>
          <cell r="T30">
            <v>1</v>
          </cell>
          <cell r="U30">
            <v>1</v>
          </cell>
          <cell r="V30">
            <v>1</v>
          </cell>
          <cell r="W30">
            <v>1</v>
          </cell>
          <cell r="X30">
            <v>1</v>
          </cell>
          <cell r="Y30">
            <v>1</v>
          </cell>
          <cell r="Z30">
            <v>1</v>
          </cell>
          <cell r="AA30">
            <v>1</v>
          </cell>
          <cell r="AB30">
            <v>1</v>
          </cell>
          <cell r="AC30">
            <v>1</v>
          </cell>
          <cell r="AD30">
            <v>1</v>
          </cell>
          <cell r="AE30">
            <v>1</v>
          </cell>
          <cell r="AF30">
            <v>1</v>
          </cell>
          <cell r="AG30">
            <v>1</v>
          </cell>
          <cell r="AH30">
            <v>1</v>
          </cell>
          <cell r="AI30">
            <v>1</v>
          </cell>
          <cell r="AJ30">
            <v>1</v>
          </cell>
          <cell r="AK30">
            <v>1</v>
          </cell>
          <cell r="AL30">
            <v>1</v>
          </cell>
          <cell r="AM30">
            <v>1</v>
          </cell>
          <cell r="AN30">
            <v>1</v>
          </cell>
          <cell r="AO30" t="e">
            <v>#N/A</v>
          </cell>
        </row>
        <row r="31">
          <cell r="A31">
            <v>0</v>
          </cell>
          <cell r="B31">
            <v>1.3</v>
          </cell>
          <cell r="C31" t="str">
            <v>Zone-02</v>
          </cell>
          <cell r="D31">
            <v>22</v>
          </cell>
          <cell r="E31">
            <v>4396</v>
          </cell>
          <cell r="F31">
            <v>0</v>
          </cell>
          <cell r="G31">
            <v>0</v>
          </cell>
          <cell r="H31">
            <v>0</v>
          </cell>
          <cell r="I31">
            <v>0.66666666666666663</v>
          </cell>
          <cell r="J31">
            <v>1</v>
          </cell>
          <cell r="K31">
            <v>1</v>
          </cell>
          <cell r="L31">
            <v>1</v>
          </cell>
          <cell r="M31">
            <v>1</v>
          </cell>
          <cell r="N31">
            <v>1</v>
          </cell>
          <cell r="O31">
            <v>1</v>
          </cell>
          <cell r="P31">
            <v>1</v>
          </cell>
          <cell r="Q31">
            <v>1</v>
          </cell>
          <cell r="R31">
            <v>1</v>
          </cell>
          <cell r="S31">
            <v>1</v>
          </cell>
          <cell r="T31">
            <v>1</v>
          </cell>
          <cell r="U31">
            <v>1</v>
          </cell>
          <cell r="V31">
            <v>1</v>
          </cell>
          <cell r="W31">
            <v>1</v>
          </cell>
          <cell r="X31">
            <v>1</v>
          </cell>
          <cell r="Y31">
            <v>1</v>
          </cell>
          <cell r="Z31">
            <v>1</v>
          </cell>
          <cell r="AA31">
            <v>1</v>
          </cell>
          <cell r="AB31">
            <v>1</v>
          </cell>
          <cell r="AC31">
            <v>1</v>
          </cell>
          <cell r="AD31">
            <v>1</v>
          </cell>
          <cell r="AE31">
            <v>1</v>
          </cell>
          <cell r="AF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>
            <v>1</v>
          </cell>
          <cell r="AN31">
            <v>1</v>
          </cell>
          <cell r="AO31" t="e">
            <v>#N/A</v>
          </cell>
        </row>
        <row r="32">
          <cell r="A32">
            <v>0</v>
          </cell>
          <cell r="B32" t="str">
            <v>1.3.1</v>
          </cell>
          <cell r="C32" t="str">
            <v>CPF-Rogh grading plan and topography map,detail and section</v>
          </cell>
          <cell r="D32">
            <v>23</v>
          </cell>
          <cell r="E32">
            <v>488</v>
          </cell>
          <cell r="F32">
            <v>0</v>
          </cell>
          <cell r="G32">
            <v>0</v>
          </cell>
          <cell r="H32">
            <v>0</v>
          </cell>
          <cell r="I32">
            <v>1</v>
          </cell>
          <cell r="J32">
            <v>1</v>
          </cell>
          <cell r="K32">
            <v>1</v>
          </cell>
          <cell r="L32">
            <v>1</v>
          </cell>
          <cell r="M32">
            <v>1</v>
          </cell>
          <cell r="N32">
            <v>1</v>
          </cell>
          <cell r="O32">
            <v>1</v>
          </cell>
          <cell r="P32">
            <v>1</v>
          </cell>
          <cell r="Q32">
            <v>1</v>
          </cell>
          <cell r="R32">
            <v>1</v>
          </cell>
          <cell r="S32">
            <v>1</v>
          </cell>
          <cell r="T32">
            <v>1</v>
          </cell>
          <cell r="U32">
            <v>1</v>
          </cell>
          <cell r="V32">
            <v>1</v>
          </cell>
          <cell r="W32">
            <v>1</v>
          </cell>
          <cell r="X32">
            <v>1</v>
          </cell>
          <cell r="Y32">
            <v>1</v>
          </cell>
          <cell r="Z32">
            <v>1</v>
          </cell>
          <cell r="AA32">
            <v>1</v>
          </cell>
          <cell r="AB32">
            <v>1</v>
          </cell>
          <cell r="AC32">
            <v>1</v>
          </cell>
          <cell r="AD32">
            <v>1</v>
          </cell>
          <cell r="AE32">
            <v>1</v>
          </cell>
          <cell r="AF32">
            <v>1</v>
          </cell>
          <cell r="AG32">
            <v>1</v>
          </cell>
          <cell r="AH32">
            <v>1</v>
          </cell>
          <cell r="AI32">
            <v>1</v>
          </cell>
          <cell r="AJ32">
            <v>1</v>
          </cell>
          <cell r="AK32">
            <v>1</v>
          </cell>
          <cell r="AL32">
            <v>1</v>
          </cell>
          <cell r="AM32">
            <v>1</v>
          </cell>
          <cell r="AN32">
            <v>1</v>
          </cell>
          <cell r="AO32" t="e">
            <v>#N/A</v>
          </cell>
        </row>
        <row r="33">
          <cell r="A33">
            <v>0</v>
          </cell>
          <cell r="B33" t="str">
            <v>1.3.2</v>
          </cell>
          <cell r="C33" t="str">
            <v>CPF-Finish Grading Plan</v>
          </cell>
          <cell r="D33">
            <v>24</v>
          </cell>
          <cell r="E33">
            <v>488</v>
          </cell>
          <cell r="F33">
            <v>0</v>
          </cell>
          <cell r="G33">
            <v>0</v>
          </cell>
          <cell r="H33">
            <v>0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  <cell r="O33">
            <v>1</v>
          </cell>
          <cell r="P33">
            <v>1</v>
          </cell>
          <cell r="Q33">
            <v>1</v>
          </cell>
          <cell r="R33">
            <v>1</v>
          </cell>
          <cell r="S33">
            <v>1</v>
          </cell>
          <cell r="T33">
            <v>1</v>
          </cell>
          <cell r="U33">
            <v>1</v>
          </cell>
          <cell r="V33">
            <v>1</v>
          </cell>
          <cell r="W33">
            <v>1</v>
          </cell>
          <cell r="X33">
            <v>1</v>
          </cell>
          <cell r="Y33">
            <v>1</v>
          </cell>
          <cell r="Z33">
            <v>1</v>
          </cell>
          <cell r="AA33">
            <v>1</v>
          </cell>
          <cell r="AB33">
            <v>1</v>
          </cell>
          <cell r="AC33">
            <v>1</v>
          </cell>
          <cell r="AD33">
            <v>1</v>
          </cell>
          <cell r="AE33">
            <v>1</v>
          </cell>
          <cell r="AF33">
            <v>1</v>
          </cell>
          <cell r="AG33">
            <v>1</v>
          </cell>
          <cell r="AH33">
            <v>1</v>
          </cell>
          <cell r="AI33">
            <v>1</v>
          </cell>
          <cell r="AJ33">
            <v>1</v>
          </cell>
          <cell r="AK33">
            <v>1</v>
          </cell>
          <cell r="AL33">
            <v>1</v>
          </cell>
          <cell r="AM33">
            <v>1</v>
          </cell>
          <cell r="AN33">
            <v>1</v>
          </cell>
          <cell r="AO33" t="e">
            <v>#N/A</v>
          </cell>
        </row>
        <row r="34">
          <cell r="A34">
            <v>0</v>
          </cell>
          <cell r="B34" t="str">
            <v>1.3.3</v>
          </cell>
          <cell r="C34" t="str">
            <v>CPF-Soil and Roack Fill Compaction layers and section</v>
          </cell>
          <cell r="D34">
            <v>25</v>
          </cell>
          <cell r="E34">
            <v>488</v>
          </cell>
          <cell r="F34">
            <v>0</v>
          </cell>
          <cell r="G34">
            <v>0</v>
          </cell>
          <cell r="H34">
            <v>0</v>
          </cell>
          <cell r="I34">
            <v>1</v>
          </cell>
          <cell r="J34">
            <v>1</v>
          </cell>
          <cell r="K34">
            <v>1</v>
          </cell>
          <cell r="L34">
            <v>1</v>
          </cell>
          <cell r="M34">
            <v>1</v>
          </cell>
          <cell r="N34">
            <v>1</v>
          </cell>
          <cell r="O34">
            <v>1</v>
          </cell>
          <cell r="P34">
            <v>1</v>
          </cell>
          <cell r="Q34">
            <v>1</v>
          </cell>
          <cell r="R34">
            <v>1</v>
          </cell>
          <cell r="S34">
            <v>1</v>
          </cell>
          <cell r="T34">
            <v>1</v>
          </cell>
          <cell r="U34">
            <v>1</v>
          </cell>
          <cell r="V34">
            <v>1</v>
          </cell>
          <cell r="W34">
            <v>1</v>
          </cell>
          <cell r="X34">
            <v>1</v>
          </cell>
          <cell r="Y34">
            <v>1</v>
          </cell>
          <cell r="Z34">
            <v>1</v>
          </cell>
          <cell r="AA34">
            <v>1</v>
          </cell>
          <cell r="AB34">
            <v>1</v>
          </cell>
          <cell r="AC34">
            <v>1</v>
          </cell>
          <cell r="AD34">
            <v>1</v>
          </cell>
          <cell r="AE34">
            <v>1</v>
          </cell>
          <cell r="AF34">
            <v>1</v>
          </cell>
          <cell r="AG34">
            <v>1</v>
          </cell>
          <cell r="AH34">
            <v>1</v>
          </cell>
          <cell r="AI34">
            <v>1</v>
          </cell>
          <cell r="AJ34">
            <v>1</v>
          </cell>
          <cell r="AK34">
            <v>1</v>
          </cell>
          <cell r="AL34">
            <v>1</v>
          </cell>
          <cell r="AM34">
            <v>1</v>
          </cell>
          <cell r="AN34">
            <v>1</v>
          </cell>
          <cell r="AO34" t="e">
            <v>#N/A</v>
          </cell>
        </row>
        <row r="35">
          <cell r="A35">
            <v>0</v>
          </cell>
          <cell r="B35" t="str">
            <v>1.3.4</v>
          </cell>
          <cell r="C35" t="str">
            <v>CPF-Spcification of Earth work</v>
          </cell>
          <cell r="D35">
            <v>26</v>
          </cell>
          <cell r="E35">
            <v>488</v>
          </cell>
          <cell r="F35">
            <v>0</v>
          </cell>
          <cell r="G35">
            <v>0</v>
          </cell>
          <cell r="H35">
            <v>0</v>
          </cell>
          <cell r="I35">
            <v>1</v>
          </cell>
          <cell r="J35">
            <v>1</v>
          </cell>
          <cell r="K35">
            <v>1</v>
          </cell>
          <cell r="L35">
            <v>1</v>
          </cell>
          <cell r="M35">
            <v>1</v>
          </cell>
          <cell r="N35">
            <v>1</v>
          </cell>
          <cell r="O35">
            <v>1</v>
          </cell>
          <cell r="P35">
            <v>1</v>
          </cell>
          <cell r="Q35">
            <v>1</v>
          </cell>
          <cell r="R35">
            <v>1</v>
          </cell>
          <cell r="S35">
            <v>1</v>
          </cell>
          <cell r="T35">
            <v>1</v>
          </cell>
          <cell r="U35">
            <v>1</v>
          </cell>
          <cell r="V35">
            <v>1</v>
          </cell>
          <cell r="W35">
            <v>1</v>
          </cell>
          <cell r="X35">
            <v>1</v>
          </cell>
          <cell r="Y35">
            <v>1</v>
          </cell>
          <cell r="Z35">
            <v>1</v>
          </cell>
          <cell r="AA35">
            <v>1</v>
          </cell>
          <cell r="AB35">
            <v>1</v>
          </cell>
          <cell r="AC35">
            <v>1</v>
          </cell>
          <cell r="AD35">
            <v>1</v>
          </cell>
          <cell r="AE35">
            <v>1</v>
          </cell>
          <cell r="AF35">
            <v>1</v>
          </cell>
          <cell r="AG35">
            <v>1</v>
          </cell>
          <cell r="AH35">
            <v>1</v>
          </cell>
          <cell r="AI35">
            <v>1</v>
          </cell>
          <cell r="AJ35">
            <v>1</v>
          </cell>
          <cell r="AK35">
            <v>1</v>
          </cell>
          <cell r="AL35">
            <v>1</v>
          </cell>
          <cell r="AM35">
            <v>1</v>
          </cell>
          <cell r="AN35">
            <v>1</v>
          </cell>
          <cell r="AO35" t="e">
            <v>#N/A</v>
          </cell>
        </row>
        <row r="36">
          <cell r="A36">
            <v>0</v>
          </cell>
          <cell r="B36" t="str">
            <v>1.3.5</v>
          </cell>
          <cell r="C36" t="str">
            <v>CPF-Diversion channel plan ,section and details</v>
          </cell>
          <cell r="D36">
            <v>27</v>
          </cell>
          <cell r="E36">
            <v>488</v>
          </cell>
          <cell r="F36">
            <v>0</v>
          </cell>
          <cell r="G36">
            <v>0</v>
          </cell>
          <cell r="H36">
            <v>0</v>
          </cell>
          <cell r="I36">
            <v>1</v>
          </cell>
          <cell r="J36">
            <v>1</v>
          </cell>
          <cell r="K36">
            <v>1</v>
          </cell>
          <cell r="L36">
            <v>1</v>
          </cell>
          <cell r="M36">
            <v>1</v>
          </cell>
          <cell r="N36">
            <v>1</v>
          </cell>
          <cell r="O36">
            <v>1</v>
          </cell>
          <cell r="P36">
            <v>1</v>
          </cell>
          <cell r="Q36">
            <v>1</v>
          </cell>
          <cell r="R36">
            <v>1</v>
          </cell>
          <cell r="S36">
            <v>1</v>
          </cell>
          <cell r="T36">
            <v>1</v>
          </cell>
          <cell r="U36">
            <v>1</v>
          </cell>
          <cell r="V36">
            <v>1</v>
          </cell>
          <cell r="W36">
            <v>1</v>
          </cell>
          <cell r="X36">
            <v>1</v>
          </cell>
          <cell r="Y36">
            <v>1</v>
          </cell>
          <cell r="Z36">
            <v>1</v>
          </cell>
          <cell r="AA36">
            <v>1</v>
          </cell>
          <cell r="AB36">
            <v>1</v>
          </cell>
          <cell r="AC36">
            <v>1</v>
          </cell>
          <cell r="AD36">
            <v>1</v>
          </cell>
          <cell r="AE36">
            <v>1</v>
          </cell>
          <cell r="AF36">
            <v>1</v>
          </cell>
          <cell r="AG36">
            <v>1</v>
          </cell>
          <cell r="AH36">
            <v>1</v>
          </cell>
          <cell r="AI36">
            <v>1</v>
          </cell>
          <cell r="AJ36">
            <v>1</v>
          </cell>
          <cell r="AK36">
            <v>1</v>
          </cell>
          <cell r="AL36">
            <v>1</v>
          </cell>
          <cell r="AM36">
            <v>1</v>
          </cell>
          <cell r="AN36">
            <v>1</v>
          </cell>
          <cell r="AO36" t="e">
            <v>#N/A</v>
          </cell>
        </row>
        <row r="37">
          <cell r="A37">
            <v>0</v>
          </cell>
          <cell r="B37" t="str">
            <v>1.3.6</v>
          </cell>
          <cell r="C37" t="str">
            <v>CPF-Stone Pitch plan, Section and details</v>
          </cell>
          <cell r="D37">
            <v>28</v>
          </cell>
          <cell r="E37">
            <v>488</v>
          </cell>
          <cell r="F37">
            <v>0</v>
          </cell>
          <cell r="G37">
            <v>0</v>
          </cell>
          <cell r="H37">
            <v>0</v>
          </cell>
          <cell r="I37">
            <v>0.83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  <cell r="Q37">
            <v>1</v>
          </cell>
          <cell r="R37">
            <v>1</v>
          </cell>
          <cell r="S37">
            <v>1</v>
          </cell>
          <cell r="T37">
            <v>1</v>
          </cell>
          <cell r="U37">
            <v>1</v>
          </cell>
          <cell r="V37">
            <v>1</v>
          </cell>
          <cell r="W37">
            <v>1</v>
          </cell>
          <cell r="X37">
            <v>1</v>
          </cell>
          <cell r="Y37">
            <v>1</v>
          </cell>
          <cell r="Z37">
            <v>1</v>
          </cell>
          <cell r="AA37">
            <v>1</v>
          </cell>
          <cell r="AB37">
            <v>1</v>
          </cell>
          <cell r="AC37">
            <v>1</v>
          </cell>
          <cell r="AD37">
            <v>1</v>
          </cell>
          <cell r="AE37">
            <v>1</v>
          </cell>
          <cell r="AF37">
            <v>1</v>
          </cell>
          <cell r="AG37">
            <v>1</v>
          </cell>
          <cell r="AH37">
            <v>1</v>
          </cell>
          <cell r="AI37">
            <v>1</v>
          </cell>
          <cell r="AJ37">
            <v>1</v>
          </cell>
          <cell r="AK37">
            <v>1</v>
          </cell>
          <cell r="AL37">
            <v>1</v>
          </cell>
          <cell r="AM37">
            <v>1</v>
          </cell>
          <cell r="AN37">
            <v>1</v>
          </cell>
          <cell r="AO37" t="e">
            <v>#N/A</v>
          </cell>
        </row>
        <row r="38">
          <cell r="A38">
            <v>0</v>
          </cell>
          <cell r="B38" t="str">
            <v>1.3.7</v>
          </cell>
          <cell r="C38" t="str">
            <v>CPF-Access roads -Plan,Section and details</v>
          </cell>
          <cell r="D38">
            <v>29</v>
          </cell>
          <cell r="E38">
            <v>488</v>
          </cell>
          <cell r="F38">
            <v>0</v>
          </cell>
          <cell r="G38">
            <v>0</v>
          </cell>
          <cell r="H38">
            <v>0</v>
          </cell>
          <cell r="I38">
            <v>0.17</v>
          </cell>
          <cell r="J38">
            <v>1</v>
          </cell>
          <cell r="K38">
            <v>1</v>
          </cell>
          <cell r="L38">
            <v>1</v>
          </cell>
          <cell r="M38">
            <v>1</v>
          </cell>
          <cell r="N38">
            <v>1</v>
          </cell>
          <cell r="O38">
            <v>1</v>
          </cell>
          <cell r="P38">
            <v>1</v>
          </cell>
          <cell r="Q38">
            <v>1</v>
          </cell>
          <cell r="R38">
            <v>1</v>
          </cell>
          <cell r="S38">
            <v>1</v>
          </cell>
          <cell r="T38">
            <v>1</v>
          </cell>
          <cell r="U38">
            <v>1</v>
          </cell>
          <cell r="V38">
            <v>1</v>
          </cell>
          <cell r="W38">
            <v>1</v>
          </cell>
          <cell r="X38">
            <v>1</v>
          </cell>
          <cell r="Y38">
            <v>1</v>
          </cell>
          <cell r="Z38">
            <v>1</v>
          </cell>
          <cell r="AA38">
            <v>1</v>
          </cell>
          <cell r="AB38">
            <v>1</v>
          </cell>
          <cell r="AC38">
            <v>1</v>
          </cell>
          <cell r="AD38">
            <v>1</v>
          </cell>
          <cell r="AE38">
            <v>1</v>
          </cell>
          <cell r="AF38">
            <v>1</v>
          </cell>
          <cell r="AG38">
            <v>1</v>
          </cell>
          <cell r="AH38">
            <v>1</v>
          </cell>
          <cell r="AI38">
            <v>1</v>
          </cell>
          <cell r="AJ38">
            <v>1</v>
          </cell>
          <cell r="AK38">
            <v>1</v>
          </cell>
          <cell r="AL38">
            <v>1</v>
          </cell>
          <cell r="AM38">
            <v>1</v>
          </cell>
          <cell r="AN38">
            <v>1</v>
          </cell>
          <cell r="AO38" t="e">
            <v>#N/A</v>
          </cell>
        </row>
        <row r="39">
          <cell r="A39">
            <v>0</v>
          </cell>
          <cell r="B39" t="str">
            <v>1.3.8</v>
          </cell>
          <cell r="C39" t="str">
            <v>CPF-Fencing&amp;gate plan,Section and Details</v>
          </cell>
          <cell r="D39">
            <v>30</v>
          </cell>
          <cell r="E39">
            <v>488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1</v>
          </cell>
          <cell r="K39">
            <v>1</v>
          </cell>
          <cell r="L39">
            <v>1</v>
          </cell>
          <cell r="M39">
            <v>1</v>
          </cell>
          <cell r="N39">
            <v>1</v>
          </cell>
          <cell r="O39">
            <v>1</v>
          </cell>
          <cell r="P39">
            <v>1</v>
          </cell>
          <cell r="Q39">
            <v>1</v>
          </cell>
          <cell r="R39">
            <v>1</v>
          </cell>
          <cell r="S39">
            <v>1</v>
          </cell>
          <cell r="T39">
            <v>1</v>
          </cell>
          <cell r="U39">
            <v>1</v>
          </cell>
          <cell r="V39">
            <v>1</v>
          </cell>
          <cell r="W39">
            <v>1</v>
          </cell>
          <cell r="X39">
            <v>1</v>
          </cell>
          <cell r="Y39">
            <v>1</v>
          </cell>
          <cell r="Z39">
            <v>1</v>
          </cell>
          <cell r="AA39">
            <v>1</v>
          </cell>
          <cell r="AB39">
            <v>1</v>
          </cell>
          <cell r="AC39">
            <v>1</v>
          </cell>
          <cell r="AD39">
            <v>1</v>
          </cell>
          <cell r="AE39">
            <v>1</v>
          </cell>
          <cell r="AF39">
            <v>1</v>
          </cell>
          <cell r="AG39">
            <v>1</v>
          </cell>
          <cell r="AH39">
            <v>1</v>
          </cell>
          <cell r="AI39">
            <v>1</v>
          </cell>
          <cell r="AJ39">
            <v>1</v>
          </cell>
          <cell r="AK39">
            <v>1</v>
          </cell>
          <cell r="AL39">
            <v>1</v>
          </cell>
          <cell r="AM39">
            <v>1</v>
          </cell>
          <cell r="AN39">
            <v>1</v>
          </cell>
          <cell r="AO39" t="e">
            <v>#N/A</v>
          </cell>
        </row>
        <row r="40">
          <cell r="A40">
            <v>0</v>
          </cell>
          <cell r="B40" t="str">
            <v>1.3.9</v>
          </cell>
          <cell r="C40" t="str">
            <v>CPF-All crossing details</v>
          </cell>
          <cell r="D40">
            <v>31</v>
          </cell>
          <cell r="E40">
            <v>488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1</v>
          </cell>
          <cell r="K40">
            <v>1</v>
          </cell>
          <cell r="L40">
            <v>1</v>
          </cell>
          <cell r="M40">
            <v>1</v>
          </cell>
          <cell r="N40">
            <v>1</v>
          </cell>
          <cell r="O40">
            <v>1</v>
          </cell>
          <cell r="P40">
            <v>1</v>
          </cell>
          <cell r="Q40">
            <v>1</v>
          </cell>
          <cell r="R40">
            <v>1</v>
          </cell>
          <cell r="S40">
            <v>1</v>
          </cell>
          <cell r="T40">
            <v>1</v>
          </cell>
          <cell r="U40">
            <v>1</v>
          </cell>
          <cell r="V40">
            <v>1</v>
          </cell>
          <cell r="W40">
            <v>1</v>
          </cell>
          <cell r="X40">
            <v>1</v>
          </cell>
          <cell r="Y40">
            <v>1</v>
          </cell>
          <cell r="Z40">
            <v>1</v>
          </cell>
          <cell r="AA40">
            <v>1</v>
          </cell>
          <cell r="AB40">
            <v>1</v>
          </cell>
          <cell r="AC40">
            <v>1</v>
          </cell>
          <cell r="AD40">
            <v>1</v>
          </cell>
          <cell r="AE40">
            <v>1</v>
          </cell>
          <cell r="AF40">
            <v>1</v>
          </cell>
          <cell r="AG40">
            <v>1</v>
          </cell>
          <cell r="AH40">
            <v>1</v>
          </cell>
          <cell r="AI40">
            <v>1</v>
          </cell>
          <cell r="AJ40">
            <v>1</v>
          </cell>
          <cell r="AK40">
            <v>1</v>
          </cell>
          <cell r="AL40">
            <v>1</v>
          </cell>
          <cell r="AM40">
            <v>1</v>
          </cell>
          <cell r="AN40">
            <v>1</v>
          </cell>
          <cell r="AO40" t="e">
            <v>#N/A</v>
          </cell>
        </row>
        <row r="41">
          <cell r="A41">
            <v>0</v>
          </cell>
          <cell r="B41">
            <v>1.4</v>
          </cell>
          <cell r="C41" t="str">
            <v>Zone-03</v>
          </cell>
          <cell r="D41">
            <v>32</v>
          </cell>
          <cell r="E41">
            <v>5018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0.44444444444444442</v>
          </cell>
          <cell r="K41">
            <v>1</v>
          </cell>
          <cell r="L41">
            <v>1</v>
          </cell>
          <cell r="M41">
            <v>1</v>
          </cell>
          <cell r="N41">
            <v>1</v>
          </cell>
          <cell r="O41">
            <v>1</v>
          </cell>
          <cell r="P41">
            <v>1</v>
          </cell>
          <cell r="Q41">
            <v>1</v>
          </cell>
          <cell r="R41">
            <v>1</v>
          </cell>
          <cell r="S41">
            <v>1</v>
          </cell>
          <cell r="T41">
            <v>1</v>
          </cell>
          <cell r="U41">
            <v>1</v>
          </cell>
          <cell r="V41">
            <v>1</v>
          </cell>
          <cell r="W41">
            <v>1</v>
          </cell>
          <cell r="X41">
            <v>1</v>
          </cell>
          <cell r="Y41">
            <v>1</v>
          </cell>
          <cell r="Z41">
            <v>1</v>
          </cell>
          <cell r="AA41">
            <v>1</v>
          </cell>
          <cell r="AB41">
            <v>1</v>
          </cell>
          <cell r="AC41">
            <v>1</v>
          </cell>
          <cell r="AD41">
            <v>1</v>
          </cell>
          <cell r="AE41">
            <v>1</v>
          </cell>
          <cell r="AF41">
            <v>1</v>
          </cell>
          <cell r="AG41">
            <v>1</v>
          </cell>
          <cell r="AH41">
            <v>1</v>
          </cell>
          <cell r="AI41">
            <v>1</v>
          </cell>
          <cell r="AJ41">
            <v>1</v>
          </cell>
          <cell r="AK41">
            <v>1</v>
          </cell>
          <cell r="AL41">
            <v>1</v>
          </cell>
          <cell r="AM41">
            <v>1</v>
          </cell>
          <cell r="AN41">
            <v>1</v>
          </cell>
          <cell r="AO41" t="e">
            <v>#N/A</v>
          </cell>
        </row>
        <row r="42">
          <cell r="A42">
            <v>0</v>
          </cell>
          <cell r="B42" t="str">
            <v>1.4.1</v>
          </cell>
          <cell r="C42" t="str">
            <v>CPF-Rogh grading plan and topography map,detail and section</v>
          </cell>
          <cell r="D42">
            <v>33</v>
          </cell>
          <cell r="E42">
            <v>558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  <cell r="AK42">
            <v>1</v>
          </cell>
          <cell r="AL42">
            <v>1</v>
          </cell>
          <cell r="AM42">
            <v>1</v>
          </cell>
          <cell r="AN42">
            <v>1</v>
          </cell>
          <cell r="AO42" t="e">
            <v>#N/A</v>
          </cell>
        </row>
        <row r="43">
          <cell r="A43">
            <v>0</v>
          </cell>
          <cell r="B43" t="str">
            <v>1.4.2</v>
          </cell>
          <cell r="C43" t="str">
            <v>CPF-Finish Grading Plan</v>
          </cell>
          <cell r="D43">
            <v>34</v>
          </cell>
          <cell r="E43">
            <v>558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1</v>
          </cell>
          <cell r="K43">
            <v>1</v>
          </cell>
          <cell r="L43">
            <v>1</v>
          </cell>
          <cell r="M43">
            <v>1</v>
          </cell>
          <cell r="N43">
            <v>1</v>
          </cell>
          <cell r="O43">
            <v>1</v>
          </cell>
          <cell r="P43">
            <v>1</v>
          </cell>
          <cell r="Q43">
            <v>1</v>
          </cell>
          <cell r="R43">
            <v>1</v>
          </cell>
          <cell r="S43">
            <v>1</v>
          </cell>
          <cell r="T43">
            <v>1</v>
          </cell>
          <cell r="U43">
            <v>1</v>
          </cell>
          <cell r="V43">
            <v>1</v>
          </cell>
          <cell r="W43">
            <v>1</v>
          </cell>
          <cell r="X43">
            <v>1</v>
          </cell>
          <cell r="Y43">
            <v>1</v>
          </cell>
          <cell r="Z43">
            <v>1</v>
          </cell>
          <cell r="AA43">
            <v>1</v>
          </cell>
          <cell r="AB43">
            <v>1</v>
          </cell>
          <cell r="AC43">
            <v>1</v>
          </cell>
          <cell r="AD43">
            <v>1</v>
          </cell>
          <cell r="AE43">
            <v>1</v>
          </cell>
          <cell r="AF43">
            <v>1</v>
          </cell>
          <cell r="AG43">
            <v>1</v>
          </cell>
          <cell r="AH43">
            <v>1</v>
          </cell>
          <cell r="AI43">
            <v>1</v>
          </cell>
          <cell r="AJ43">
            <v>1</v>
          </cell>
          <cell r="AK43">
            <v>1</v>
          </cell>
          <cell r="AL43">
            <v>1</v>
          </cell>
          <cell r="AM43">
            <v>1</v>
          </cell>
          <cell r="AN43">
            <v>1</v>
          </cell>
          <cell r="AO43" t="e">
            <v>#N/A</v>
          </cell>
        </row>
        <row r="44">
          <cell r="A44">
            <v>0</v>
          </cell>
          <cell r="B44" t="str">
            <v>1.4.3</v>
          </cell>
          <cell r="C44" t="str">
            <v>CPF-Soil and Roack Fill Compaction layers and section</v>
          </cell>
          <cell r="D44">
            <v>35</v>
          </cell>
          <cell r="E44">
            <v>558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</v>
          </cell>
          <cell r="K44">
            <v>1</v>
          </cell>
          <cell r="L44">
            <v>1</v>
          </cell>
          <cell r="M44">
            <v>1</v>
          </cell>
          <cell r="N44">
            <v>1</v>
          </cell>
          <cell r="O44">
            <v>1</v>
          </cell>
          <cell r="P44">
            <v>1</v>
          </cell>
          <cell r="Q44">
            <v>1</v>
          </cell>
          <cell r="R44">
            <v>1</v>
          </cell>
          <cell r="S44">
            <v>1</v>
          </cell>
          <cell r="T44">
            <v>1</v>
          </cell>
          <cell r="U44">
            <v>1</v>
          </cell>
          <cell r="V44">
            <v>1</v>
          </cell>
          <cell r="W44">
            <v>1</v>
          </cell>
          <cell r="X44">
            <v>1</v>
          </cell>
          <cell r="Y44">
            <v>1</v>
          </cell>
          <cell r="Z44">
            <v>1</v>
          </cell>
          <cell r="AA44">
            <v>1</v>
          </cell>
          <cell r="AB44">
            <v>1</v>
          </cell>
          <cell r="AC44">
            <v>1</v>
          </cell>
          <cell r="AD44">
            <v>1</v>
          </cell>
          <cell r="AE44">
            <v>1</v>
          </cell>
          <cell r="AF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>
            <v>1</v>
          </cell>
          <cell r="AN44">
            <v>1</v>
          </cell>
          <cell r="AO44" t="e">
            <v>#N/A</v>
          </cell>
        </row>
        <row r="45">
          <cell r="A45">
            <v>0</v>
          </cell>
          <cell r="B45" t="str">
            <v>1.4.4</v>
          </cell>
          <cell r="C45" t="str">
            <v>CPF-Spcification of Earth work</v>
          </cell>
          <cell r="D45">
            <v>36</v>
          </cell>
          <cell r="E45">
            <v>558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0.83</v>
          </cell>
          <cell r="K45">
            <v>1</v>
          </cell>
          <cell r="L45">
            <v>1</v>
          </cell>
          <cell r="M45">
            <v>1</v>
          </cell>
          <cell r="N45">
            <v>1</v>
          </cell>
          <cell r="O45">
            <v>1</v>
          </cell>
          <cell r="P45">
            <v>1</v>
          </cell>
          <cell r="Q45">
            <v>1</v>
          </cell>
          <cell r="R45">
            <v>1</v>
          </cell>
          <cell r="S45">
            <v>1</v>
          </cell>
          <cell r="T45">
            <v>1</v>
          </cell>
          <cell r="U45">
            <v>1</v>
          </cell>
          <cell r="V45">
            <v>1</v>
          </cell>
          <cell r="W45">
            <v>1</v>
          </cell>
          <cell r="X45">
            <v>1</v>
          </cell>
          <cell r="Y45">
            <v>1</v>
          </cell>
          <cell r="Z45">
            <v>1</v>
          </cell>
          <cell r="AA45">
            <v>1</v>
          </cell>
          <cell r="AB45">
            <v>1</v>
          </cell>
          <cell r="AC45">
            <v>1</v>
          </cell>
          <cell r="AD45">
            <v>1</v>
          </cell>
          <cell r="AE45">
            <v>1</v>
          </cell>
          <cell r="AF45">
            <v>1</v>
          </cell>
          <cell r="AG45">
            <v>1</v>
          </cell>
          <cell r="AH45">
            <v>1</v>
          </cell>
          <cell r="AI45">
            <v>1</v>
          </cell>
          <cell r="AJ45">
            <v>1</v>
          </cell>
          <cell r="AK45">
            <v>1</v>
          </cell>
          <cell r="AL45">
            <v>1</v>
          </cell>
          <cell r="AM45">
            <v>1</v>
          </cell>
          <cell r="AN45">
            <v>1</v>
          </cell>
          <cell r="AO45" t="e">
            <v>#N/A</v>
          </cell>
        </row>
        <row r="46">
          <cell r="A46">
            <v>0</v>
          </cell>
          <cell r="B46" t="str">
            <v>1.4.5</v>
          </cell>
          <cell r="C46" t="str">
            <v>CPF-Diversion channel plan ,section and details</v>
          </cell>
          <cell r="D46">
            <v>37</v>
          </cell>
          <cell r="E46">
            <v>558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0.17</v>
          </cell>
          <cell r="K46">
            <v>1</v>
          </cell>
          <cell r="L46">
            <v>1</v>
          </cell>
          <cell r="M46">
            <v>1</v>
          </cell>
          <cell r="N46">
            <v>1</v>
          </cell>
          <cell r="O46">
            <v>1</v>
          </cell>
          <cell r="P46">
            <v>1</v>
          </cell>
          <cell r="Q46">
            <v>1</v>
          </cell>
          <cell r="R46">
            <v>1</v>
          </cell>
          <cell r="S46">
            <v>1</v>
          </cell>
          <cell r="T46">
            <v>1</v>
          </cell>
          <cell r="U46">
            <v>1</v>
          </cell>
          <cell r="V46">
            <v>1</v>
          </cell>
          <cell r="W46">
            <v>1</v>
          </cell>
          <cell r="X46">
            <v>1</v>
          </cell>
          <cell r="Y46">
            <v>1</v>
          </cell>
          <cell r="Z46">
            <v>1</v>
          </cell>
          <cell r="AA46">
            <v>1</v>
          </cell>
          <cell r="AB46">
            <v>1</v>
          </cell>
          <cell r="AC46">
            <v>1</v>
          </cell>
          <cell r="AD46">
            <v>1</v>
          </cell>
          <cell r="AE46">
            <v>1</v>
          </cell>
          <cell r="AF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>
            <v>1</v>
          </cell>
          <cell r="AN46">
            <v>1</v>
          </cell>
          <cell r="AO46" t="e">
            <v>#N/A</v>
          </cell>
        </row>
        <row r="47">
          <cell r="A47">
            <v>0</v>
          </cell>
          <cell r="B47" t="str">
            <v>1.4.6</v>
          </cell>
          <cell r="C47" t="str">
            <v>CPF-Stone Pitch plan, Section and details</v>
          </cell>
          <cell r="D47">
            <v>38</v>
          </cell>
          <cell r="E47">
            <v>558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1</v>
          </cell>
          <cell r="L47">
            <v>1</v>
          </cell>
          <cell r="M47">
            <v>1</v>
          </cell>
          <cell r="N47">
            <v>1</v>
          </cell>
          <cell r="O47">
            <v>1</v>
          </cell>
          <cell r="P47">
            <v>1</v>
          </cell>
          <cell r="Q47">
            <v>1</v>
          </cell>
          <cell r="R47">
            <v>1</v>
          </cell>
          <cell r="S47">
            <v>1</v>
          </cell>
          <cell r="T47">
            <v>1</v>
          </cell>
          <cell r="U47">
            <v>1</v>
          </cell>
          <cell r="V47">
            <v>1</v>
          </cell>
          <cell r="W47">
            <v>1</v>
          </cell>
          <cell r="X47">
            <v>1</v>
          </cell>
          <cell r="Y47">
            <v>1</v>
          </cell>
          <cell r="Z47">
            <v>1</v>
          </cell>
          <cell r="AA47">
            <v>1</v>
          </cell>
          <cell r="AB47">
            <v>1</v>
          </cell>
          <cell r="AC47">
            <v>1</v>
          </cell>
          <cell r="AD47">
            <v>1</v>
          </cell>
          <cell r="AE47">
            <v>1</v>
          </cell>
          <cell r="AF47">
            <v>1</v>
          </cell>
          <cell r="AG47">
            <v>1</v>
          </cell>
          <cell r="AH47">
            <v>1</v>
          </cell>
          <cell r="AI47">
            <v>1</v>
          </cell>
          <cell r="AJ47">
            <v>1</v>
          </cell>
          <cell r="AK47">
            <v>1</v>
          </cell>
          <cell r="AL47">
            <v>1</v>
          </cell>
          <cell r="AM47">
            <v>1</v>
          </cell>
          <cell r="AN47">
            <v>1</v>
          </cell>
          <cell r="AO47" t="e">
            <v>#N/A</v>
          </cell>
        </row>
        <row r="48">
          <cell r="A48">
            <v>0</v>
          </cell>
          <cell r="B48" t="str">
            <v>1.4.7</v>
          </cell>
          <cell r="C48" t="str">
            <v>CPF-Access roads -Plan,Section and details</v>
          </cell>
          <cell r="D48">
            <v>39</v>
          </cell>
          <cell r="E48">
            <v>558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1</v>
          </cell>
          <cell r="L48">
            <v>1</v>
          </cell>
          <cell r="M48">
            <v>1</v>
          </cell>
          <cell r="N48">
            <v>1</v>
          </cell>
          <cell r="O48">
            <v>1</v>
          </cell>
          <cell r="P48">
            <v>1</v>
          </cell>
          <cell r="Q48">
            <v>1</v>
          </cell>
          <cell r="R48">
            <v>1</v>
          </cell>
          <cell r="S48">
            <v>1</v>
          </cell>
          <cell r="T48">
            <v>1</v>
          </cell>
          <cell r="U48">
            <v>1</v>
          </cell>
          <cell r="V48">
            <v>1</v>
          </cell>
          <cell r="W48">
            <v>1</v>
          </cell>
          <cell r="X48">
            <v>1</v>
          </cell>
          <cell r="Y48">
            <v>1</v>
          </cell>
          <cell r="Z48">
            <v>1</v>
          </cell>
          <cell r="AA48">
            <v>1</v>
          </cell>
          <cell r="AB48">
            <v>1</v>
          </cell>
          <cell r="AC48">
            <v>1</v>
          </cell>
          <cell r="AD48">
            <v>1</v>
          </cell>
          <cell r="AE48">
            <v>1</v>
          </cell>
          <cell r="AF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>
            <v>1</v>
          </cell>
          <cell r="AN48">
            <v>1</v>
          </cell>
          <cell r="AO48" t="e">
            <v>#N/A</v>
          </cell>
        </row>
        <row r="49">
          <cell r="A49">
            <v>0</v>
          </cell>
          <cell r="B49" t="str">
            <v>1.4.8</v>
          </cell>
          <cell r="C49" t="str">
            <v>CPF-Fencing&amp;gate plan,Section and Details</v>
          </cell>
          <cell r="D49">
            <v>40</v>
          </cell>
          <cell r="E49">
            <v>558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</v>
          </cell>
          <cell r="L49">
            <v>1</v>
          </cell>
          <cell r="M49">
            <v>1</v>
          </cell>
          <cell r="N49">
            <v>1</v>
          </cell>
          <cell r="O49">
            <v>1</v>
          </cell>
          <cell r="P49">
            <v>1</v>
          </cell>
          <cell r="Q49">
            <v>1</v>
          </cell>
          <cell r="R49">
            <v>1</v>
          </cell>
          <cell r="S49">
            <v>1</v>
          </cell>
          <cell r="T49">
            <v>1</v>
          </cell>
          <cell r="U49">
            <v>1</v>
          </cell>
          <cell r="V49">
            <v>1</v>
          </cell>
          <cell r="W49">
            <v>1</v>
          </cell>
          <cell r="X49">
            <v>1</v>
          </cell>
          <cell r="Y49">
            <v>1</v>
          </cell>
          <cell r="Z49">
            <v>1</v>
          </cell>
          <cell r="AA49">
            <v>1</v>
          </cell>
          <cell r="AB49">
            <v>1</v>
          </cell>
          <cell r="AC49">
            <v>1</v>
          </cell>
          <cell r="AD49">
            <v>1</v>
          </cell>
          <cell r="AE49">
            <v>1</v>
          </cell>
          <cell r="AF49">
            <v>1</v>
          </cell>
          <cell r="AG49">
            <v>1</v>
          </cell>
          <cell r="AH49">
            <v>1</v>
          </cell>
          <cell r="AI49">
            <v>1</v>
          </cell>
          <cell r="AJ49">
            <v>1</v>
          </cell>
          <cell r="AK49">
            <v>1</v>
          </cell>
          <cell r="AL49">
            <v>1</v>
          </cell>
          <cell r="AM49">
            <v>1</v>
          </cell>
          <cell r="AN49">
            <v>1</v>
          </cell>
          <cell r="AO49" t="e">
            <v>#N/A</v>
          </cell>
        </row>
        <row r="50">
          <cell r="A50">
            <v>0</v>
          </cell>
          <cell r="B50" t="str">
            <v>1.4.9</v>
          </cell>
          <cell r="C50" t="str">
            <v>CPF-All crossing details</v>
          </cell>
          <cell r="D50">
            <v>41</v>
          </cell>
          <cell r="E50">
            <v>558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1</v>
          </cell>
          <cell r="L50">
            <v>1</v>
          </cell>
          <cell r="M50">
            <v>1</v>
          </cell>
          <cell r="N50">
            <v>1</v>
          </cell>
          <cell r="O50">
            <v>1</v>
          </cell>
          <cell r="P50">
            <v>1</v>
          </cell>
          <cell r="Q50">
            <v>1</v>
          </cell>
          <cell r="R50">
            <v>1</v>
          </cell>
          <cell r="S50">
            <v>1</v>
          </cell>
          <cell r="T50">
            <v>1</v>
          </cell>
          <cell r="U50">
            <v>1</v>
          </cell>
          <cell r="V50">
            <v>1</v>
          </cell>
          <cell r="W50">
            <v>1</v>
          </cell>
          <cell r="X50">
            <v>1</v>
          </cell>
          <cell r="Y50">
            <v>1</v>
          </cell>
          <cell r="Z50">
            <v>1</v>
          </cell>
          <cell r="AA50">
            <v>1</v>
          </cell>
          <cell r="AB50">
            <v>1</v>
          </cell>
          <cell r="AC50">
            <v>1</v>
          </cell>
          <cell r="AD50">
            <v>1</v>
          </cell>
          <cell r="AE50">
            <v>1</v>
          </cell>
          <cell r="AF50">
            <v>1</v>
          </cell>
          <cell r="AG50">
            <v>1</v>
          </cell>
          <cell r="AH50">
            <v>1</v>
          </cell>
          <cell r="AI50">
            <v>1</v>
          </cell>
          <cell r="AJ50">
            <v>1</v>
          </cell>
          <cell r="AK50">
            <v>1</v>
          </cell>
          <cell r="AL50">
            <v>1</v>
          </cell>
          <cell r="AM50">
            <v>1</v>
          </cell>
          <cell r="AN50">
            <v>1</v>
          </cell>
          <cell r="AO50" t="e">
            <v>#N/A</v>
          </cell>
        </row>
        <row r="51">
          <cell r="A51">
            <v>0</v>
          </cell>
          <cell r="B51">
            <v>2</v>
          </cell>
          <cell r="C51" t="str">
            <v>Construction</v>
          </cell>
          <cell r="D51">
            <v>42</v>
          </cell>
          <cell r="E51">
            <v>988335</v>
          </cell>
          <cell r="F51">
            <v>6.5838000273186724E-3</v>
          </cell>
          <cell r="G51">
            <v>1.6826278539159294E-2</v>
          </cell>
          <cell r="H51">
            <v>2.1457299397471506E-2</v>
          </cell>
          <cell r="I51">
            <v>2.8499446038033664E-2</v>
          </cell>
          <cell r="J51">
            <v>3.8845128423054938E-2</v>
          </cell>
          <cell r="K51">
            <v>5.2506488184674224E-2</v>
          </cell>
          <cell r="L51">
            <v>7.0057217441454572E-2</v>
          </cell>
          <cell r="M51">
            <v>8.8324302994430032E-2</v>
          </cell>
          <cell r="N51">
            <v>0.10880926001811127</v>
          </cell>
          <cell r="O51">
            <v>0.13063991460385396</v>
          </cell>
          <cell r="P51">
            <v>0.15428675499704048</v>
          </cell>
          <cell r="Q51">
            <v>0.1803750752528242</v>
          </cell>
          <cell r="R51">
            <v>0.21076558049649158</v>
          </cell>
          <cell r="S51">
            <v>0.2439405667106801</v>
          </cell>
          <cell r="T51">
            <v>0.27962178815887323</v>
          </cell>
          <cell r="U51">
            <v>0.31730233169927202</v>
          </cell>
          <cell r="V51">
            <v>0.36005301846033988</v>
          </cell>
          <cell r="W51">
            <v>0.40520066576616226</v>
          </cell>
          <cell r="X51">
            <v>0.45135505673683518</v>
          </cell>
          <cell r="Y51">
            <v>0.4990919070962781</v>
          </cell>
          <cell r="Z51">
            <v>0.54745708691890904</v>
          </cell>
          <cell r="AA51">
            <v>0.59582125493886184</v>
          </cell>
          <cell r="AB51">
            <v>0.64339419326442959</v>
          </cell>
          <cell r="AC51">
            <v>0.68903054126384278</v>
          </cell>
          <cell r="AD51">
            <v>0.73264024849873777</v>
          </cell>
          <cell r="AE51">
            <v>0.77361623336216967</v>
          </cell>
          <cell r="AF51">
            <v>0.81193522439253896</v>
          </cell>
          <cell r="AG51">
            <v>0.84681712172492118</v>
          </cell>
          <cell r="AH51">
            <v>0.88033106183632071</v>
          </cell>
          <cell r="AI51">
            <v>0.90998902194094111</v>
          </cell>
          <cell r="AJ51">
            <v>0.9358608164235811</v>
          </cell>
          <cell r="AK51">
            <v>0.95636600950082717</v>
          </cell>
          <cell r="AL51">
            <v>0.97507019381080307</v>
          </cell>
          <cell r="AM51">
            <v>0.98910996777408466</v>
          </cell>
          <cell r="AN51">
            <v>1</v>
          </cell>
          <cell r="AO51" t="e">
            <v>#N/A</v>
          </cell>
        </row>
        <row r="52">
          <cell r="A52">
            <v>0</v>
          </cell>
          <cell r="B52">
            <v>2.1</v>
          </cell>
          <cell r="C52" t="str">
            <v>Preparation of Work</v>
          </cell>
          <cell r="D52">
            <v>43</v>
          </cell>
          <cell r="E52">
            <v>68678</v>
          </cell>
          <cell r="F52">
            <v>9.4745118595203778E-2</v>
          </cell>
          <cell r="G52">
            <v>0.24170415993243932</v>
          </cell>
          <cell r="H52">
            <v>0.30312031334177841</v>
          </cell>
          <cell r="I52">
            <v>0.38416400937695655</v>
          </cell>
          <cell r="J52">
            <v>0.51800404781665432</v>
          </cell>
          <cell r="K52">
            <v>0.67620378863990449</v>
          </cell>
          <cell r="L52">
            <v>0.87726961662225722</v>
          </cell>
          <cell r="M52">
            <v>0.93000771706052798</v>
          </cell>
          <cell r="N52">
            <v>0.93000771706052798</v>
          </cell>
          <cell r="O52">
            <v>0.93000771706052798</v>
          </cell>
          <cell r="P52">
            <v>0.93000771706052798</v>
          </cell>
          <cell r="Q52">
            <v>0.93000771706052798</v>
          </cell>
          <cell r="R52">
            <v>0.93000771706052798</v>
          </cell>
          <cell r="S52">
            <v>0.93000771706052798</v>
          </cell>
          <cell r="T52">
            <v>0.93000771706052798</v>
          </cell>
          <cell r="U52">
            <v>0.93000771706052798</v>
          </cell>
          <cell r="V52">
            <v>0.93000771706052798</v>
          </cell>
          <cell r="W52">
            <v>0.93000771706052798</v>
          </cell>
          <cell r="X52">
            <v>0.93000771706052798</v>
          </cell>
          <cell r="Y52">
            <v>0.93000771706052798</v>
          </cell>
          <cell r="Z52">
            <v>0.93000771706052798</v>
          </cell>
          <cell r="AA52">
            <v>0.93000771706052798</v>
          </cell>
          <cell r="AB52">
            <v>0.93000771706052798</v>
          </cell>
          <cell r="AC52">
            <v>0.93000771706052798</v>
          </cell>
          <cell r="AD52">
            <v>0.93000771706052798</v>
          </cell>
          <cell r="AE52">
            <v>0.93000771706052798</v>
          </cell>
          <cell r="AF52">
            <v>0.93000771706052798</v>
          </cell>
          <cell r="AG52">
            <v>0.93000771706052798</v>
          </cell>
          <cell r="AH52">
            <v>0.93000771706052798</v>
          </cell>
          <cell r="AI52">
            <v>0.93000771706052798</v>
          </cell>
          <cell r="AJ52">
            <v>0.93000771706052798</v>
          </cell>
          <cell r="AK52">
            <v>0.93000771706052798</v>
          </cell>
          <cell r="AL52">
            <v>0.93070662065551335</v>
          </cell>
          <cell r="AM52">
            <v>0.99720438562005853</v>
          </cell>
          <cell r="AN52">
            <v>1</v>
          </cell>
          <cell r="AO52" t="e">
            <v>#N/A</v>
          </cell>
        </row>
        <row r="53">
          <cell r="A53">
            <v>0</v>
          </cell>
          <cell r="B53" t="str">
            <v>2.1.1</v>
          </cell>
          <cell r="C53" t="str">
            <v>Home office set up and Establishment of Key  personnel</v>
          </cell>
          <cell r="D53">
            <v>44</v>
          </cell>
          <cell r="E53">
            <v>7148</v>
          </cell>
          <cell r="F53">
            <v>8.0302182428651364E-2</v>
          </cell>
          <cell r="G53">
            <v>1</v>
          </cell>
          <cell r="H53">
            <v>1</v>
          </cell>
          <cell r="I53">
            <v>1</v>
          </cell>
          <cell r="J53">
            <v>1</v>
          </cell>
          <cell r="K53">
            <v>1</v>
          </cell>
          <cell r="L53">
            <v>1</v>
          </cell>
          <cell r="M53">
            <v>1</v>
          </cell>
          <cell r="N53">
            <v>1</v>
          </cell>
          <cell r="O53">
            <v>1</v>
          </cell>
          <cell r="P53">
            <v>1</v>
          </cell>
          <cell r="Q53">
            <v>1</v>
          </cell>
          <cell r="R53">
            <v>1</v>
          </cell>
          <cell r="S53">
            <v>1</v>
          </cell>
          <cell r="T53">
            <v>1</v>
          </cell>
          <cell r="U53">
            <v>1</v>
          </cell>
          <cell r="V53">
            <v>1</v>
          </cell>
          <cell r="W53">
            <v>1</v>
          </cell>
          <cell r="X53">
            <v>1</v>
          </cell>
          <cell r="Y53">
            <v>1</v>
          </cell>
          <cell r="Z53">
            <v>1</v>
          </cell>
          <cell r="AA53">
            <v>1</v>
          </cell>
          <cell r="AB53">
            <v>1</v>
          </cell>
          <cell r="AC53">
            <v>1</v>
          </cell>
          <cell r="AD53">
            <v>1</v>
          </cell>
          <cell r="AE53">
            <v>1</v>
          </cell>
          <cell r="AF53">
            <v>1</v>
          </cell>
          <cell r="AG53">
            <v>1</v>
          </cell>
          <cell r="AH53">
            <v>1</v>
          </cell>
          <cell r="AI53">
            <v>1</v>
          </cell>
          <cell r="AJ53">
            <v>1</v>
          </cell>
          <cell r="AK53">
            <v>1</v>
          </cell>
          <cell r="AL53">
            <v>1</v>
          </cell>
          <cell r="AM53">
            <v>1</v>
          </cell>
          <cell r="AN53">
            <v>1</v>
          </cell>
          <cell r="AO53" t="e">
            <v>#N/A</v>
          </cell>
        </row>
        <row r="54">
          <cell r="A54">
            <v>0</v>
          </cell>
          <cell r="B54" t="str">
            <v>2.1.1.1</v>
          </cell>
          <cell r="C54" t="str">
            <v>Home office set up and Establishment of Key  personnel</v>
          </cell>
          <cell r="D54">
            <v>45</v>
          </cell>
          <cell r="E54">
            <v>7148</v>
          </cell>
          <cell r="F54">
            <v>8.0302182428651364E-2</v>
          </cell>
          <cell r="G54">
            <v>1</v>
          </cell>
          <cell r="H54">
            <v>1</v>
          </cell>
          <cell r="I54">
            <v>1</v>
          </cell>
          <cell r="J54">
            <v>1</v>
          </cell>
          <cell r="K54">
            <v>1</v>
          </cell>
          <cell r="L54">
            <v>1</v>
          </cell>
          <cell r="M54">
            <v>1</v>
          </cell>
          <cell r="N54">
            <v>1</v>
          </cell>
          <cell r="O54">
            <v>1</v>
          </cell>
          <cell r="P54">
            <v>1</v>
          </cell>
          <cell r="Q54">
            <v>1</v>
          </cell>
          <cell r="R54">
            <v>1</v>
          </cell>
          <cell r="S54">
            <v>1</v>
          </cell>
          <cell r="T54">
            <v>1</v>
          </cell>
          <cell r="U54">
            <v>1</v>
          </cell>
          <cell r="V54">
            <v>1</v>
          </cell>
          <cell r="W54">
            <v>1</v>
          </cell>
          <cell r="X54">
            <v>1</v>
          </cell>
          <cell r="Y54">
            <v>1</v>
          </cell>
          <cell r="Z54">
            <v>1</v>
          </cell>
          <cell r="AA54">
            <v>1</v>
          </cell>
          <cell r="AB54">
            <v>1</v>
          </cell>
          <cell r="AC54">
            <v>1</v>
          </cell>
          <cell r="AD54">
            <v>1</v>
          </cell>
          <cell r="AE54">
            <v>1</v>
          </cell>
          <cell r="AF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>
            <v>1</v>
          </cell>
          <cell r="AN54">
            <v>1</v>
          </cell>
          <cell r="AO54" t="e">
            <v>#N/A</v>
          </cell>
        </row>
        <row r="55">
          <cell r="A55">
            <v>0</v>
          </cell>
          <cell r="B55" t="str">
            <v>2.1.2</v>
          </cell>
          <cell r="C55" t="str">
            <v>Site Establishment &amp; Mobilization</v>
          </cell>
          <cell r="D55">
            <v>46</v>
          </cell>
          <cell r="E55">
            <v>56723</v>
          </cell>
          <cell r="F55">
            <v>0.10459417530498555</v>
          </cell>
          <cell r="G55">
            <v>0.16663140822226924</v>
          </cell>
          <cell r="H55">
            <v>0.24099146745645583</v>
          </cell>
          <cell r="I55">
            <v>0.33911571821451236</v>
          </cell>
          <cell r="J55">
            <v>0.50116352866511527</v>
          </cell>
          <cell r="K55">
            <v>0.6927050278541711</v>
          </cell>
          <cell r="L55">
            <v>0.93614695719624852</v>
          </cell>
          <cell r="M55">
            <v>1</v>
          </cell>
          <cell r="N55">
            <v>1</v>
          </cell>
          <cell r="O55">
            <v>1</v>
          </cell>
          <cell r="P55">
            <v>1</v>
          </cell>
          <cell r="Q55">
            <v>1</v>
          </cell>
          <cell r="R55">
            <v>1</v>
          </cell>
          <cell r="S55">
            <v>1</v>
          </cell>
          <cell r="T55">
            <v>1</v>
          </cell>
          <cell r="U55">
            <v>1</v>
          </cell>
          <cell r="V55">
            <v>1</v>
          </cell>
          <cell r="W55">
            <v>1</v>
          </cell>
          <cell r="X55">
            <v>1</v>
          </cell>
          <cell r="Y55">
            <v>1</v>
          </cell>
          <cell r="Z55">
            <v>1</v>
          </cell>
          <cell r="AA55">
            <v>1</v>
          </cell>
          <cell r="AB55">
            <v>1</v>
          </cell>
          <cell r="AC55">
            <v>1</v>
          </cell>
          <cell r="AD55">
            <v>1</v>
          </cell>
          <cell r="AE55">
            <v>1</v>
          </cell>
          <cell r="AF55">
            <v>1</v>
          </cell>
          <cell r="AG55">
            <v>1</v>
          </cell>
          <cell r="AH55">
            <v>1</v>
          </cell>
          <cell r="AI55">
            <v>1</v>
          </cell>
          <cell r="AJ55">
            <v>1</v>
          </cell>
          <cell r="AK55">
            <v>1</v>
          </cell>
          <cell r="AL55">
            <v>1</v>
          </cell>
          <cell r="AM55">
            <v>1</v>
          </cell>
          <cell r="AN55">
            <v>1</v>
          </cell>
          <cell r="AO55" t="e">
            <v>#N/A</v>
          </cell>
        </row>
        <row r="56">
          <cell r="A56">
            <v>0</v>
          </cell>
          <cell r="B56" t="str">
            <v>2.1.2.1</v>
          </cell>
          <cell r="C56" t="str">
            <v xml:space="preserve">Contractor mobilization of people and equipment </v>
          </cell>
          <cell r="D56">
            <v>47</v>
          </cell>
          <cell r="E56">
            <v>7517</v>
          </cell>
          <cell r="F56">
            <v>0</v>
          </cell>
          <cell r="G56">
            <v>0</v>
          </cell>
          <cell r="H56">
            <v>0</v>
          </cell>
          <cell r="I56">
            <v>0.10989585810071806</v>
          </cell>
          <cell r="J56">
            <v>0.32721479861144132</v>
          </cell>
          <cell r="K56">
            <v>0.58554852822293024</v>
          </cell>
          <cell r="L56">
            <v>0.91388083123305908</v>
          </cell>
          <cell r="M56">
            <v>1</v>
          </cell>
          <cell r="N56">
            <v>1</v>
          </cell>
          <cell r="O56">
            <v>1</v>
          </cell>
          <cell r="P56">
            <v>1</v>
          </cell>
          <cell r="Q56">
            <v>1</v>
          </cell>
          <cell r="R56">
            <v>1</v>
          </cell>
          <cell r="S56">
            <v>1</v>
          </cell>
          <cell r="T56">
            <v>1</v>
          </cell>
          <cell r="U56">
            <v>1</v>
          </cell>
          <cell r="V56">
            <v>1</v>
          </cell>
          <cell r="W56">
            <v>1</v>
          </cell>
          <cell r="X56">
            <v>1</v>
          </cell>
          <cell r="Y56">
            <v>1</v>
          </cell>
          <cell r="Z56">
            <v>1</v>
          </cell>
          <cell r="AA56">
            <v>1</v>
          </cell>
          <cell r="AB56">
            <v>1</v>
          </cell>
          <cell r="AC56">
            <v>1</v>
          </cell>
          <cell r="AD56">
            <v>1</v>
          </cell>
          <cell r="AE56">
            <v>1</v>
          </cell>
          <cell r="AF56">
            <v>1</v>
          </cell>
          <cell r="AG56">
            <v>1</v>
          </cell>
          <cell r="AH56">
            <v>1</v>
          </cell>
          <cell r="AI56">
            <v>1</v>
          </cell>
          <cell r="AJ56">
            <v>1</v>
          </cell>
          <cell r="AK56">
            <v>1</v>
          </cell>
          <cell r="AL56">
            <v>1</v>
          </cell>
          <cell r="AM56">
            <v>1</v>
          </cell>
          <cell r="AN56">
            <v>1</v>
          </cell>
          <cell r="AO56" t="e">
            <v>#N/A</v>
          </cell>
        </row>
        <row r="57">
          <cell r="A57">
            <v>0</v>
          </cell>
          <cell r="B57" t="str">
            <v>2.1.2.1.1</v>
          </cell>
          <cell r="C57" t="str">
            <v>Mobilization of Site Key Personnel</v>
          </cell>
          <cell r="D57">
            <v>48</v>
          </cell>
          <cell r="E57">
            <v>1436</v>
          </cell>
          <cell r="F57">
            <v>0</v>
          </cell>
          <cell r="G57">
            <v>0</v>
          </cell>
          <cell r="H57">
            <v>0</v>
          </cell>
          <cell r="I57">
            <v>0.97710250374491758</v>
          </cell>
          <cell r="J57">
            <v>1</v>
          </cell>
          <cell r="K57">
            <v>1</v>
          </cell>
          <cell r="L57">
            <v>1</v>
          </cell>
          <cell r="M57">
            <v>1</v>
          </cell>
          <cell r="N57">
            <v>1</v>
          </cell>
          <cell r="O57">
            <v>1</v>
          </cell>
          <cell r="P57">
            <v>1</v>
          </cell>
          <cell r="Q57">
            <v>1</v>
          </cell>
          <cell r="R57">
            <v>1</v>
          </cell>
          <cell r="S57">
            <v>1</v>
          </cell>
          <cell r="T57">
            <v>1</v>
          </cell>
          <cell r="U57">
            <v>1</v>
          </cell>
          <cell r="V57">
            <v>1</v>
          </cell>
          <cell r="W57">
            <v>1</v>
          </cell>
          <cell r="X57">
            <v>1</v>
          </cell>
          <cell r="Y57">
            <v>1</v>
          </cell>
          <cell r="Z57">
            <v>1</v>
          </cell>
          <cell r="AA57">
            <v>1</v>
          </cell>
          <cell r="AB57">
            <v>1</v>
          </cell>
          <cell r="AC57">
            <v>1</v>
          </cell>
          <cell r="AD57">
            <v>1</v>
          </cell>
          <cell r="AE57">
            <v>1</v>
          </cell>
          <cell r="AF57">
            <v>1</v>
          </cell>
          <cell r="AG57">
            <v>1</v>
          </cell>
          <cell r="AH57">
            <v>1</v>
          </cell>
          <cell r="AI57">
            <v>1</v>
          </cell>
          <cell r="AJ57">
            <v>1</v>
          </cell>
          <cell r="AK57">
            <v>1</v>
          </cell>
          <cell r="AL57">
            <v>1</v>
          </cell>
          <cell r="AM57">
            <v>1</v>
          </cell>
          <cell r="AN57">
            <v>1</v>
          </cell>
          <cell r="AO57" t="e">
            <v>#N/A</v>
          </cell>
        </row>
        <row r="58">
          <cell r="A58">
            <v>0</v>
          </cell>
          <cell r="B58" t="str">
            <v>2.1.2.1.2</v>
          </cell>
          <cell r="C58" t="str">
            <v>Preparation and Grading of Mobilization Area</v>
          </cell>
          <cell r="D58">
            <v>49</v>
          </cell>
          <cell r="E58">
            <v>2490</v>
          </cell>
          <cell r="F58">
            <v>0</v>
          </cell>
          <cell r="G58">
            <v>0</v>
          </cell>
          <cell r="H58">
            <v>0</v>
          </cell>
          <cell r="I58">
            <v>9.9857346647646214E-3</v>
          </cell>
          <cell r="J58">
            <v>0.96005706134094149</v>
          </cell>
          <cell r="K58">
            <v>1</v>
          </cell>
          <cell r="L58">
            <v>1</v>
          </cell>
          <cell r="M58">
            <v>1</v>
          </cell>
          <cell r="N58">
            <v>1</v>
          </cell>
          <cell r="O58">
            <v>1</v>
          </cell>
          <cell r="P58">
            <v>1</v>
          </cell>
          <cell r="Q58">
            <v>1</v>
          </cell>
          <cell r="R58">
            <v>1</v>
          </cell>
          <cell r="S58">
            <v>1</v>
          </cell>
          <cell r="T58">
            <v>1</v>
          </cell>
          <cell r="U58">
            <v>1</v>
          </cell>
          <cell r="V58">
            <v>1</v>
          </cell>
          <cell r="W58">
            <v>1</v>
          </cell>
          <cell r="X58">
            <v>1</v>
          </cell>
          <cell r="Y58">
            <v>1</v>
          </cell>
          <cell r="Z58">
            <v>1</v>
          </cell>
          <cell r="AA58">
            <v>1</v>
          </cell>
          <cell r="AB58">
            <v>1</v>
          </cell>
          <cell r="AC58">
            <v>1</v>
          </cell>
          <cell r="AD58">
            <v>1</v>
          </cell>
          <cell r="AE58">
            <v>1</v>
          </cell>
          <cell r="AF58">
            <v>1</v>
          </cell>
          <cell r="AG58">
            <v>1</v>
          </cell>
          <cell r="AH58">
            <v>1</v>
          </cell>
          <cell r="AI58">
            <v>1</v>
          </cell>
          <cell r="AJ58">
            <v>1</v>
          </cell>
          <cell r="AK58">
            <v>1</v>
          </cell>
          <cell r="AL58">
            <v>1</v>
          </cell>
          <cell r="AM58">
            <v>1</v>
          </cell>
          <cell r="AN58">
            <v>1</v>
          </cell>
          <cell r="AO58" t="e">
            <v>#N/A</v>
          </cell>
        </row>
        <row r="59">
          <cell r="A59">
            <v>0</v>
          </cell>
          <cell r="B59" t="str">
            <v>2.1.2.1.3</v>
          </cell>
          <cell r="C59" t="str">
            <v>Residential and Office Camps</v>
          </cell>
          <cell r="D59">
            <v>50</v>
          </cell>
          <cell r="E59">
            <v>3591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0.9598715890850722</v>
          </cell>
          <cell r="K59">
            <v>1</v>
          </cell>
          <cell r="L59">
            <v>1</v>
          </cell>
          <cell r="M59">
            <v>1</v>
          </cell>
          <cell r="N59">
            <v>1</v>
          </cell>
          <cell r="O59">
            <v>1</v>
          </cell>
          <cell r="P59">
            <v>1</v>
          </cell>
          <cell r="Q59">
            <v>1</v>
          </cell>
          <cell r="R59">
            <v>1</v>
          </cell>
          <cell r="S59">
            <v>1</v>
          </cell>
          <cell r="T59">
            <v>1</v>
          </cell>
          <cell r="U59">
            <v>1</v>
          </cell>
          <cell r="V59">
            <v>1</v>
          </cell>
          <cell r="W59">
            <v>1</v>
          </cell>
          <cell r="X59">
            <v>1</v>
          </cell>
          <cell r="Y59">
            <v>1</v>
          </cell>
          <cell r="Z59">
            <v>1</v>
          </cell>
          <cell r="AA59">
            <v>1</v>
          </cell>
          <cell r="AB59">
            <v>1</v>
          </cell>
          <cell r="AC59">
            <v>1</v>
          </cell>
          <cell r="AD59">
            <v>1</v>
          </cell>
          <cell r="AE59">
            <v>1</v>
          </cell>
          <cell r="AF59">
            <v>1</v>
          </cell>
          <cell r="AG59">
            <v>1</v>
          </cell>
          <cell r="AH59">
            <v>1</v>
          </cell>
          <cell r="AI59">
            <v>1</v>
          </cell>
          <cell r="AJ59">
            <v>1</v>
          </cell>
          <cell r="AK59">
            <v>1</v>
          </cell>
          <cell r="AL59">
            <v>1</v>
          </cell>
          <cell r="AM59">
            <v>1</v>
          </cell>
          <cell r="AN59">
            <v>1</v>
          </cell>
          <cell r="AO59" t="e">
            <v>#N/A</v>
          </cell>
        </row>
        <row r="60">
          <cell r="A60">
            <v>0</v>
          </cell>
          <cell r="B60" t="str">
            <v>2.1.2.1.4</v>
          </cell>
          <cell r="C60" t="str">
            <v>Construction of Site Temporary Water and Sewage System</v>
          </cell>
          <cell r="D60">
            <v>51</v>
          </cell>
          <cell r="E60">
            <v>7148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6.2593622940295317E-3</v>
          </cell>
          <cell r="K60">
            <v>0.5</v>
          </cell>
          <cell r="L60">
            <v>0.99374063770597043</v>
          </cell>
          <cell r="M60">
            <v>1</v>
          </cell>
          <cell r="N60">
            <v>1</v>
          </cell>
          <cell r="O60">
            <v>1</v>
          </cell>
          <cell r="P60">
            <v>1</v>
          </cell>
          <cell r="Q60">
            <v>1</v>
          </cell>
          <cell r="R60">
            <v>1</v>
          </cell>
          <cell r="S60">
            <v>1</v>
          </cell>
          <cell r="T60">
            <v>1</v>
          </cell>
          <cell r="U60">
            <v>1</v>
          </cell>
          <cell r="V60">
            <v>1</v>
          </cell>
          <cell r="W60">
            <v>1</v>
          </cell>
          <cell r="X60">
            <v>1</v>
          </cell>
          <cell r="Y60">
            <v>1</v>
          </cell>
          <cell r="Z60">
            <v>1</v>
          </cell>
          <cell r="AA60">
            <v>1</v>
          </cell>
          <cell r="AB60">
            <v>1</v>
          </cell>
          <cell r="AC60">
            <v>1</v>
          </cell>
          <cell r="AD60">
            <v>1</v>
          </cell>
          <cell r="AE60">
            <v>1</v>
          </cell>
          <cell r="AF60">
            <v>1</v>
          </cell>
          <cell r="AG60">
            <v>1</v>
          </cell>
          <cell r="AH60">
            <v>1</v>
          </cell>
          <cell r="AI60">
            <v>1</v>
          </cell>
          <cell r="AJ60">
            <v>1</v>
          </cell>
          <cell r="AK60">
            <v>1</v>
          </cell>
          <cell r="AL60">
            <v>1</v>
          </cell>
          <cell r="AM60">
            <v>1</v>
          </cell>
          <cell r="AN60">
            <v>1</v>
          </cell>
          <cell r="AO60" t="e">
            <v>#N/A</v>
          </cell>
        </row>
        <row r="61">
          <cell r="A61">
            <v>0</v>
          </cell>
          <cell r="B61" t="str">
            <v>2.1.2.1.5</v>
          </cell>
          <cell r="C61" t="str">
            <v>Electrical Power distribution</v>
          </cell>
          <cell r="D61">
            <v>52</v>
          </cell>
          <cell r="E61">
            <v>3574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0.27006205863471006</v>
          </cell>
          <cell r="L61">
            <v>1</v>
          </cell>
          <cell r="M61">
            <v>1</v>
          </cell>
          <cell r="N61">
            <v>1</v>
          </cell>
          <cell r="O61">
            <v>1</v>
          </cell>
          <cell r="P61">
            <v>1</v>
          </cell>
          <cell r="Q61">
            <v>1</v>
          </cell>
          <cell r="R61">
            <v>1</v>
          </cell>
          <cell r="S61">
            <v>1</v>
          </cell>
          <cell r="T61">
            <v>1</v>
          </cell>
          <cell r="U61">
            <v>1</v>
          </cell>
          <cell r="V61">
            <v>1</v>
          </cell>
          <cell r="W61">
            <v>1</v>
          </cell>
          <cell r="X61">
            <v>1</v>
          </cell>
          <cell r="Y61">
            <v>1</v>
          </cell>
          <cell r="Z61">
            <v>1</v>
          </cell>
          <cell r="AA61">
            <v>1</v>
          </cell>
          <cell r="AB61">
            <v>1</v>
          </cell>
          <cell r="AC61">
            <v>1</v>
          </cell>
          <cell r="AD61">
            <v>1</v>
          </cell>
          <cell r="AE61">
            <v>1</v>
          </cell>
          <cell r="AF61">
            <v>1</v>
          </cell>
          <cell r="AG61">
            <v>1</v>
          </cell>
          <cell r="AH61">
            <v>1</v>
          </cell>
          <cell r="AI61">
            <v>1</v>
          </cell>
          <cell r="AJ61">
            <v>1</v>
          </cell>
          <cell r="AK61">
            <v>1</v>
          </cell>
          <cell r="AL61">
            <v>1</v>
          </cell>
          <cell r="AM61">
            <v>1</v>
          </cell>
          <cell r="AN61">
            <v>1</v>
          </cell>
          <cell r="AO61" t="e">
            <v>#N/A</v>
          </cell>
        </row>
        <row r="62">
          <cell r="A62">
            <v>0</v>
          </cell>
          <cell r="B62" t="str">
            <v>2.1.2.1.6</v>
          </cell>
          <cell r="C62" t="str">
            <v>Installation of IT and Telecoms System</v>
          </cell>
          <cell r="D62">
            <v>53</v>
          </cell>
          <cell r="E62">
            <v>3574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0.50021394950791609</v>
          </cell>
          <cell r="M62">
            <v>1</v>
          </cell>
          <cell r="N62">
            <v>1</v>
          </cell>
          <cell r="O62">
            <v>1</v>
          </cell>
          <cell r="P62">
            <v>1</v>
          </cell>
          <cell r="Q62">
            <v>1</v>
          </cell>
          <cell r="R62">
            <v>1</v>
          </cell>
          <cell r="S62">
            <v>1</v>
          </cell>
          <cell r="T62">
            <v>1</v>
          </cell>
          <cell r="U62">
            <v>1</v>
          </cell>
          <cell r="V62">
            <v>1</v>
          </cell>
          <cell r="W62">
            <v>1</v>
          </cell>
          <cell r="X62">
            <v>1</v>
          </cell>
          <cell r="Y62">
            <v>1</v>
          </cell>
          <cell r="Z62">
            <v>1</v>
          </cell>
          <cell r="AA62">
            <v>1</v>
          </cell>
          <cell r="AB62">
            <v>1</v>
          </cell>
          <cell r="AC62">
            <v>1</v>
          </cell>
          <cell r="AD62">
            <v>1</v>
          </cell>
          <cell r="AE62">
            <v>1</v>
          </cell>
          <cell r="AF62">
            <v>1</v>
          </cell>
          <cell r="AG62">
            <v>1</v>
          </cell>
          <cell r="AH62">
            <v>1</v>
          </cell>
          <cell r="AI62">
            <v>1</v>
          </cell>
          <cell r="AJ62">
            <v>1</v>
          </cell>
          <cell r="AK62">
            <v>1</v>
          </cell>
          <cell r="AL62">
            <v>1</v>
          </cell>
          <cell r="AM62">
            <v>1</v>
          </cell>
          <cell r="AN62">
            <v>1</v>
          </cell>
          <cell r="AO62" t="e">
            <v>#N/A</v>
          </cell>
        </row>
        <row r="63">
          <cell r="A63">
            <v>0</v>
          </cell>
          <cell r="B63" t="str">
            <v>2.1.2.1.7</v>
          </cell>
          <cell r="C63" t="str">
            <v>Commuting Facilities (Cars)</v>
          </cell>
          <cell r="D63">
            <v>54</v>
          </cell>
          <cell r="E63">
            <v>42058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1</v>
          </cell>
          <cell r="N63">
            <v>1</v>
          </cell>
          <cell r="O63">
            <v>1</v>
          </cell>
          <cell r="P63">
            <v>1</v>
          </cell>
          <cell r="Q63">
            <v>1</v>
          </cell>
          <cell r="R63">
            <v>1</v>
          </cell>
          <cell r="S63">
            <v>1</v>
          </cell>
          <cell r="T63">
            <v>1</v>
          </cell>
          <cell r="U63">
            <v>1</v>
          </cell>
          <cell r="V63">
            <v>1</v>
          </cell>
          <cell r="W63">
            <v>1</v>
          </cell>
          <cell r="X63">
            <v>1</v>
          </cell>
          <cell r="Y63">
            <v>1</v>
          </cell>
          <cell r="Z63">
            <v>1</v>
          </cell>
          <cell r="AA63">
            <v>1</v>
          </cell>
          <cell r="AB63">
            <v>1</v>
          </cell>
          <cell r="AC63">
            <v>1</v>
          </cell>
          <cell r="AD63">
            <v>1</v>
          </cell>
          <cell r="AE63">
            <v>1</v>
          </cell>
          <cell r="AF63">
            <v>1</v>
          </cell>
          <cell r="AG63">
            <v>1</v>
          </cell>
          <cell r="AH63">
            <v>1</v>
          </cell>
          <cell r="AI63">
            <v>1</v>
          </cell>
          <cell r="AJ63">
            <v>1</v>
          </cell>
          <cell r="AK63">
            <v>1</v>
          </cell>
          <cell r="AL63">
            <v>1</v>
          </cell>
          <cell r="AM63">
            <v>1</v>
          </cell>
          <cell r="AN63">
            <v>1</v>
          </cell>
          <cell r="AO63" t="e">
            <v>#N/A</v>
          </cell>
        </row>
        <row r="64">
          <cell r="A64">
            <v>0</v>
          </cell>
          <cell r="B64" t="str">
            <v>2.1.2.2</v>
          </cell>
          <cell r="C64" t="str">
            <v>Establishment of Site camp</v>
          </cell>
          <cell r="D64">
            <v>55</v>
          </cell>
          <cell r="E64">
            <v>4673</v>
          </cell>
          <cell r="F64">
            <v>0</v>
          </cell>
          <cell r="G64">
            <v>0.30646448523543496</v>
          </cell>
          <cell r="H64">
            <v>0.86751795690343181</v>
          </cell>
          <cell r="I64">
            <v>0.99308326682628356</v>
          </cell>
          <cell r="J64">
            <v>1</v>
          </cell>
          <cell r="K64">
            <v>1</v>
          </cell>
          <cell r="L64">
            <v>1</v>
          </cell>
          <cell r="M64">
            <v>1</v>
          </cell>
          <cell r="N64">
            <v>1</v>
          </cell>
          <cell r="O64">
            <v>1</v>
          </cell>
          <cell r="P64">
            <v>1</v>
          </cell>
          <cell r="Q64">
            <v>1</v>
          </cell>
          <cell r="R64">
            <v>1</v>
          </cell>
          <cell r="S64">
            <v>1</v>
          </cell>
          <cell r="T64">
            <v>1</v>
          </cell>
          <cell r="U64">
            <v>1</v>
          </cell>
          <cell r="V64">
            <v>1</v>
          </cell>
          <cell r="W64">
            <v>1</v>
          </cell>
          <cell r="X64">
            <v>1</v>
          </cell>
          <cell r="Y64">
            <v>1</v>
          </cell>
          <cell r="Z64">
            <v>1</v>
          </cell>
          <cell r="AA64">
            <v>1</v>
          </cell>
          <cell r="AB64">
            <v>1</v>
          </cell>
          <cell r="AC64">
            <v>1</v>
          </cell>
          <cell r="AD64">
            <v>1</v>
          </cell>
          <cell r="AE64">
            <v>1</v>
          </cell>
          <cell r="AF64">
            <v>1</v>
          </cell>
          <cell r="AG64">
            <v>1</v>
          </cell>
          <cell r="AH64">
            <v>1</v>
          </cell>
          <cell r="AI64">
            <v>1</v>
          </cell>
          <cell r="AJ64">
            <v>1</v>
          </cell>
          <cell r="AK64">
            <v>1</v>
          </cell>
          <cell r="AL64">
            <v>1</v>
          </cell>
          <cell r="AM64">
            <v>1</v>
          </cell>
          <cell r="AN64">
            <v>1</v>
          </cell>
          <cell r="AO64" t="e">
            <v>#N/A</v>
          </cell>
        </row>
        <row r="65">
          <cell r="A65">
            <v>0</v>
          </cell>
          <cell r="B65" t="str">
            <v>2.1.2.2.1</v>
          </cell>
          <cell r="C65" t="str">
            <v>Allocating Mobilization Machineries to the Site</v>
          </cell>
          <cell r="D65">
            <v>56</v>
          </cell>
          <cell r="E65">
            <v>4673</v>
          </cell>
          <cell r="F65">
            <v>0</v>
          </cell>
          <cell r="G65">
            <v>0.24704244954766874</v>
          </cell>
          <cell r="H65">
            <v>0.99234516353514268</v>
          </cell>
          <cell r="I65">
            <v>1</v>
          </cell>
          <cell r="J65">
            <v>1</v>
          </cell>
          <cell r="K65">
            <v>1</v>
          </cell>
          <cell r="L65">
            <v>1</v>
          </cell>
          <cell r="M65">
            <v>1</v>
          </cell>
          <cell r="N65">
            <v>1</v>
          </cell>
          <cell r="O65">
            <v>1</v>
          </cell>
          <cell r="P65">
            <v>1</v>
          </cell>
          <cell r="Q65">
            <v>1</v>
          </cell>
          <cell r="R65">
            <v>1</v>
          </cell>
          <cell r="S65">
            <v>1</v>
          </cell>
          <cell r="T65">
            <v>1</v>
          </cell>
          <cell r="U65">
            <v>1</v>
          </cell>
          <cell r="V65">
            <v>1</v>
          </cell>
          <cell r="W65">
            <v>1</v>
          </cell>
          <cell r="X65">
            <v>1</v>
          </cell>
          <cell r="Y65">
            <v>1</v>
          </cell>
          <cell r="Z65">
            <v>1</v>
          </cell>
          <cell r="AA65">
            <v>1</v>
          </cell>
          <cell r="AB65">
            <v>1</v>
          </cell>
          <cell r="AC65">
            <v>1</v>
          </cell>
          <cell r="AD65">
            <v>1</v>
          </cell>
          <cell r="AE65">
            <v>1</v>
          </cell>
          <cell r="AF65">
            <v>1</v>
          </cell>
          <cell r="AG65">
            <v>1</v>
          </cell>
          <cell r="AH65">
            <v>1</v>
          </cell>
          <cell r="AI65">
            <v>1</v>
          </cell>
          <cell r="AJ65">
            <v>1</v>
          </cell>
          <cell r="AK65">
            <v>1</v>
          </cell>
          <cell r="AL65">
            <v>1</v>
          </cell>
          <cell r="AM65">
            <v>1</v>
          </cell>
          <cell r="AN65">
            <v>1</v>
          </cell>
          <cell r="AO65" t="e">
            <v>#N/A</v>
          </cell>
        </row>
        <row r="66">
          <cell r="A66">
            <v>0</v>
          </cell>
          <cell r="B66" t="str">
            <v>2.1.2.2.2</v>
          </cell>
          <cell r="C66" t="str">
            <v>Generator Houses and Installation of Generators</v>
          </cell>
          <cell r="D66">
            <v>57</v>
          </cell>
          <cell r="E66">
            <v>18692</v>
          </cell>
          <cell r="F66">
            <v>0</v>
          </cell>
          <cell r="G66">
            <v>6.1847389558232935E-2</v>
          </cell>
          <cell r="H66">
            <v>0.60441767068273089</v>
          </cell>
          <cell r="I66">
            <v>0.9791164658634538</v>
          </cell>
          <cell r="J66">
            <v>1</v>
          </cell>
          <cell r="K66">
            <v>1</v>
          </cell>
          <cell r="L66">
            <v>1</v>
          </cell>
          <cell r="M66">
            <v>1</v>
          </cell>
          <cell r="N66">
            <v>1</v>
          </cell>
          <cell r="O66">
            <v>1</v>
          </cell>
          <cell r="P66">
            <v>1</v>
          </cell>
          <cell r="Q66">
            <v>1</v>
          </cell>
          <cell r="R66">
            <v>1</v>
          </cell>
          <cell r="S66">
            <v>1</v>
          </cell>
          <cell r="T66">
            <v>1</v>
          </cell>
          <cell r="U66">
            <v>1</v>
          </cell>
          <cell r="V66">
            <v>1</v>
          </cell>
          <cell r="W66">
            <v>1</v>
          </cell>
          <cell r="X66">
            <v>1</v>
          </cell>
          <cell r="Y66">
            <v>1</v>
          </cell>
          <cell r="Z66">
            <v>1</v>
          </cell>
          <cell r="AA66">
            <v>1</v>
          </cell>
          <cell r="AB66">
            <v>1</v>
          </cell>
          <cell r="AC66">
            <v>1</v>
          </cell>
          <cell r="AD66">
            <v>1</v>
          </cell>
          <cell r="AE66">
            <v>1</v>
          </cell>
          <cell r="AF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>
            <v>1</v>
          </cell>
          <cell r="AN66">
            <v>1</v>
          </cell>
          <cell r="AO66" t="e">
            <v>#N/A</v>
          </cell>
        </row>
        <row r="67">
          <cell r="A67">
            <v>0</v>
          </cell>
          <cell r="B67" t="str">
            <v>2.1.2.2.3</v>
          </cell>
          <cell r="C67" t="str">
            <v>Laboratory</v>
          </cell>
          <cell r="D67">
            <v>58</v>
          </cell>
          <cell r="E67">
            <v>5608</v>
          </cell>
          <cell r="F67">
            <v>0</v>
          </cell>
          <cell r="G67">
            <v>0.50013923698134222</v>
          </cell>
          <cell r="H67">
            <v>1</v>
          </cell>
          <cell r="I67">
            <v>1</v>
          </cell>
          <cell r="J67">
            <v>1</v>
          </cell>
          <cell r="K67">
            <v>1</v>
          </cell>
          <cell r="L67">
            <v>1</v>
          </cell>
          <cell r="M67">
            <v>1</v>
          </cell>
          <cell r="N67">
            <v>1</v>
          </cell>
          <cell r="O67">
            <v>1</v>
          </cell>
          <cell r="P67">
            <v>1</v>
          </cell>
          <cell r="Q67">
            <v>1</v>
          </cell>
          <cell r="R67">
            <v>1</v>
          </cell>
          <cell r="S67">
            <v>1</v>
          </cell>
          <cell r="T67">
            <v>1</v>
          </cell>
          <cell r="U67">
            <v>1</v>
          </cell>
          <cell r="V67">
            <v>1</v>
          </cell>
          <cell r="W67">
            <v>1</v>
          </cell>
          <cell r="X67">
            <v>1</v>
          </cell>
          <cell r="Y67">
            <v>1</v>
          </cell>
          <cell r="Z67">
            <v>1</v>
          </cell>
          <cell r="AA67">
            <v>1</v>
          </cell>
          <cell r="AB67">
            <v>1</v>
          </cell>
          <cell r="AC67">
            <v>1</v>
          </cell>
          <cell r="AD67">
            <v>1</v>
          </cell>
          <cell r="AE67">
            <v>1</v>
          </cell>
          <cell r="AF67">
            <v>1</v>
          </cell>
          <cell r="AG67">
            <v>1</v>
          </cell>
          <cell r="AH67">
            <v>1</v>
          </cell>
          <cell r="AI67">
            <v>1</v>
          </cell>
          <cell r="AJ67">
            <v>1</v>
          </cell>
          <cell r="AK67">
            <v>1</v>
          </cell>
          <cell r="AL67">
            <v>1</v>
          </cell>
          <cell r="AM67">
            <v>1</v>
          </cell>
          <cell r="AN67">
            <v>1</v>
          </cell>
          <cell r="AO67" t="e">
            <v>#N/A</v>
          </cell>
        </row>
        <row r="68">
          <cell r="A68">
            <v>0</v>
          </cell>
          <cell r="B68" t="str">
            <v>2.2.3</v>
          </cell>
          <cell r="C68" t="str">
            <v xml:space="preserve">Issue of PO for major capital equipment </v>
          </cell>
          <cell r="D68">
            <v>59</v>
          </cell>
          <cell r="E68">
            <v>3738</v>
          </cell>
          <cell r="F68">
            <v>0.83002238388360383</v>
          </cell>
          <cell r="G68">
            <v>1</v>
          </cell>
          <cell r="H68">
            <v>1</v>
          </cell>
          <cell r="I68">
            <v>1</v>
          </cell>
          <cell r="J68">
            <v>1</v>
          </cell>
          <cell r="K68">
            <v>1</v>
          </cell>
          <cell r="L68">
            <v>1</v>
          </cell>
          <cell r="M68">
            <v>1</v>
          </cell>
          <cell r="N68">
            <v>1</v>
          </cell>
          <cell r="O68">
            <v>1</v>
          </cell>
          <cell r="P68">
            <v>1</v>
          </cell>
          <cell r="Q68">
            <v>1</v>
          </cell>
          <cell r="R68">
            <v>1</v>
          </cell>
          <cell r="S68">
            <v>1</v>
          </cell>
          <cell r="T68">
            <v>1</v>
          </cell>
          <cell r="U68">
            <v>1</v>
          </cell>
          <cell r="V68">
            <v>1</v>
          </cell>
          <cell r="W68">
            <v>1</v>
          </cell>
          <cell r="X68">
            <v>1</v>
          </cell>
          <cell r="Y68">
            <v>1</v>
          </cell>
          <cell r="Z68">
            <v>1</v>
          </cell>
          <cell r="AA68">
            <v>1</v>
          </cell>
          <cell r="AB68">
            <v>1</v>
          </cell>
          <cell r="AC68">
            <v>1</v>
          </cell>
          <cell r="AD68">
            <v>1</v>
          </cell>
          <cell r="AE68">
            <v>1</v>
          </cell>
          <cell r="AF68">
            <v>1</v>
          </cell>
          <cell r="AG68">
            <v>1</v>
          </cell>
          <cell r="AH68">
            <v>1</v>
          </cell>
          <cell r="AI68">
            <v>1</v>
          </cell>
          <cell r="AJ68">
            <v>1</v>
          </cell>
          <cell r="AK68">
            <v>1</v>
          </cell>
          <cell r="AL68">
            <v>1</v>
          </cell>
          <cell r="AM68">
            <v>1</v>
          </cell>
          <cell r="AN68">
            <v>1</v>
          </cell>
          <cell r="AO68" t="e">
            <v>#N/A</v>
          </cell>
        </row>
        <row r="69">
          <cell r="A69">
            <v>0</v>
          </cell>
          <cell r="B69" t="str">
            <v>2.2.3.1</v>
          </cell>
          <cell r="C69" t="str">
            <v>Issue of PO for Camp Accommodation Equipment</v>
          </cell>
          <cell r="D69">
            <v>60</v>
          </cell>
          <cell r="E69">
            <v>2337</v>
          </cell>
          <cell r="F69">
            <v>0.82988248461108005</v>
          </cell>
          <cell r="G69">
            <v>1</v>
          </cell>
          <cell r="H69">
            <v>1</v>
          </cell>
          <cell r="I69">
            <v>1</v>
          </cell>
          <cell r="J69">
            <v>1</v>
          </cell>
          <cell r="K69">
            <v>1</v>
          </cell>
          <cell r="L69">
            <v>1</v>
          </cell>
          <cell r="M69">
            <v>1</v>
          </cell>
          <cell r="N69">
            <v>1</v>
          </cell>
          <cell r="O69">
            <v>1</v>
          </cell>
          <cell r="P69">
            <v>1</v>
          </cell>
          <cell r="Q69">
            <v>1</v>
          </cell>
          <cell r="R69">
            <v>1</v>
          </cell>
          <cell r="S69">
            <v>1</v>
          </cell>
          <cell r="T69">
            <v>1</v>
          </cell>
          <cell r="U69">
            <v>1</v>
          </cell>
          <cell r="V69">
            <v>1</v>
          </cell>
          <cell r="W69">
            <v>1</v>
          </cell>
          <cell r="X69">
            <v>1</v>
          </cell>
          <cell r="Y69">
            <v>1</v>
          </cell>
          <cell r="Z69">
            <v>1</v>
          </cell>
          <cell r="AA69">
            <v>1</v>
          </cell>
          <cell r="AB69">
            <v>1</v>
          </cell>
          <cell r="AC69">
            <v>1</v>
          </cell>
          <cell r="AD69">
            <v>1</v>
          </cell>
          <cell r="AE69">
            <v>1</v>
          </cell>
          <cell r="AF69">
            <v>1</v>
          </cell>
          <cell r="AG69">
            <v>1</v>
          </cell>
          <cell r="AH69">
            <v>1</v>
          </cell>
          <cell r="AI69">
            <v>1</v>
          </cell>
          <cell r="AJ69">
            <v>1</v>
          </cell>
          <cell r="AK69">
            <v>1</v>
          </cell>
          <cell r="AL69">
            <v>1</v>
          </cell>
          <cell r="AM69">
            <v>1</v>
          </cell>
          <cell r="AN69">
            <v>1</v>
          </cell>
          <cell r="AO69" t="e">
            <v>#N/A</v>
          </cell>
        </row>
        <row r="70">
          <cell r="A70">
            <v>0</v>
          </cell>
          <cell r="B70" t="str">
            <v>2.2.3.2</v>
          </cell>
          <cell r="C70" t="str">
            <v>Issue of PO for Site Mobilization Equipment</v>
          </cell>
          <cell r="D70">
            <v>61</v>
          </cell>
          <cell r="E70">
            <v>2337</v>
          </cell>
          <cell r="F70">
            <v>0.82988248461108005</v>
          </cell>
          <cell r="G70">
            <v>1</v>
          </cell>
          <cell r="H70">
            <v>1</v>
          </cell>
          <cell r="I70">
            <v>1</v>
          </cell>
          <cell r="J70">
            <v>1</v>
          </cell>
          <cell r="K70">
            <v>1</v>
          </cell>
          <cell r="L70">
            <v>1</v>
          </cell>
          <cell r="M70">
            <v>1</v>
          </cell>
          <cell r="N70">
            <v>1</v>
          </cell>
          <cell r="O70">
            <v>1</v>
          </cell>
          <cell r="P70">
            <v>1</v>
          </cell>
          <cell r="Q70">
            <v>1</v>
          </cell>
          <cell r="R70">
            <v>1</v>
          </cell>
          <cell r="S70">
            <v>1</v>
          </cell>
          <cell r="T70">
            <v>1</v>
          </cell>
          <cell r="U70">
            <v>1</v>
          </cell>
          <cell r="V70">
            <v>1</v>
          </cell>
          <cell r="W70">
            <v>1</v>
          </cell>
          <cell r="X70">
            <v>1</v>
          </cell>
          <cell r="Y70">
            <v>1</v>
          </cell>
          <cell r="Z70">
            <v>1</v>
          </cell>
          <cell r="AA70">
            <v>1</v>
          </cell>
          <cell r="AB70">
            <v>1</v>
          </cell>
          <cell r="AC70">
            <v>1</v>
          </cell>
          <cell r="AD70">
            <v>1</v>
          </cell>
          <cell r="AE70">
            <v>1</v>
          </cell>
          <cell r="AF70">
            <v>1</v>
          </cell>
          <cell r="AG70">
            <v>1</v>
          </cell>
          <cell r="AH70">
            <v>1</v>
          </cell>
          <cell r="AI70">
            <v>1</v>
          </cell>
          <cell r="AJ70">
            <v>1</v>
          </cell>
          <cell r="AK70">
            <v>1</v>
          </cell>
          <cell r="AL70">
            <v>1</v>
          </cell>
          <cell r="AM70">
            <v>1</v>
          </cell>
          <cell r="AN70">
            <v>1</v>
          </cell>
          <cell r="AO70" t="e">
            <v>#N/A</v>
          </cell>
        </row>
        <row r="71">
          <cell r="A71">
            <v>0</v>
          </cell>
          <cell r="B71" t="str">
            <v>2.1.3</v>
          </cell>
          <cell r="C71" t="str">
            <v>Demobilization &amp; Site Clearance</v>
          </cell>
          <cell r="D71">
            <v>62</v>
          </cell>
          <cell r="E71">
            <v>4807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9.9854379030580396E-3</v>
          </cell>
          <cell r="AM71">
            <v>0.96005824838776788</v>
          </cell>
          <cell r="AN71">
            <v>1</v>
          </cell>
          <cell r="AO71" t="e">
            <v>#N/A</v>
          </cell>
        </row>
        <row r="72">
          <cell r="A72">
            <v>0</v>
          </cell>
          <cell r="B72" t="str">
            <v>2.1.3.1</v>
          </cell>
          <cell r="C72" t="str">
            <v>Demobilization &amp; Site Clearance</v>
          </cell>
          <cell r="D72">
            <v>63</v>
          </cell>
          <cell r="E72">
            <v>4807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9.9854379030580396E-3</v>
          </cell>
          <cell r="AM72">
            <v>0.96005824838776788</v>
          </cell>
          <cell r="AN72">
            <v>1</v>
          </cell>
          <cell r="AO72" t="e">
            <v>#N/A</v>
          </cell>
        </row>
        <row r="73">
          <cell r="A73">
            <v>0</v>
          </cell>
          <cell r="B73">
            <v>2.2000000000000002</v>
          </cell>
          <cell r="C73" t="str">
            <v>Earth Works</v>
          </cell>
          <cell r="D73">
            <v>64</v>
          </cell>
          <cell r="E73">
            <v>917598</v>
          </cell>
          <cell r="F73">
            <v>0</v>
          </cell>
          <cell r="G73">
            <v>3.1604288157001384E-5</v>
          </cell>
          <cell r="H73">
            <v>4.2393338251977717E-4</v>
          </cell>
          <cell r="I73">
            <v>1.9431188201356369E-3</v>
          </cell>
          <cell r="J73">
            <v>3.0688853603488241E-3</v>
          </cell>
          <cell r="K73">
            <v>5.9426959765561567E-3</v>
          </cell>
          <cell r="L73">
            <v>9.7973293286704299E-3</v>
          </cell>
          <cell r="M73">
            <v>2.5525366800458152E-2</v>
          </cell>
          <cell r="N73">
            <v>4.7589519146204705E-2</v>
          </cell>
          <cell r="O73">
            <v>7.1103109535013739E-2</v>
          </cell>
          <cell r="P73">
            <v>9.6572896380437159E-2</v>
          </cell>
          <cell r="Q73">
            <v>0.12467237796113108</v>
          </cell>
          <cell r="R73">
            <v>0.15740570206746535</v>
          </cell>
          <cell r="S73">
            <v>0.19313816413959506</v>
          </cell>
          <cell r="T73">
            <v>0.23157006834154864</v>
          </cell>
          <cell r="U73">
            <v>0.27215433354729801</v>
          </cell>
          <cell r="V73">
            <v>0.31820178139204902</v>
          </cell>
          <cell r="W73">
            <v>0.36682988283527518</v>
          </cell>
          <cell r="X73">
            <v>0.41654233830319848</v>
          </cell>
          <cell r="Y73">
            <v>0.46795924572552</v>
          </cell>
          <cell r="Z73">
            <v>0.52005292083561738</v>
          </cell>
          <cell r="AA73">
            <v>0.57214550614267479</v>
          </cell>
          <cell r="AB73">
            <v>0.62338586547253316</v>
          </cell>
          <cell r="AC73">
            <v>0.67254034178402933</v>
          </cell>
          <cell r="AD73">
            <v>0.71951194260661266</v>
          </cell>
          <cell r="AE73">
            <v>0.76364678611634518</v>
          </cell>
          <cell r="AF73">
            <v>0.80491980684330922</v>
          </cell>
          <cell r="AG73">
            <v>0.84249076664374445</v>
          </cell>
          <cell r="AH73">
            <v>0.87858831273423954</v>
          </cell>
          <cell r="AI73">
            <v>0.91053261943968866</v>
          </cell>
          <cell r="AJ73">
            <v>0.93839888316984477</v>
          </cell>
          <cell r="AK73">
            <v>0.9604848315763892</v>
          </cell>
          <cell r="AL73">
            <v>0.98057862002600271</v>
          </cell>
          <cell r="AM73">
            <v>0.98915101073782941</v>
          </cell>
          <cell r="AN73">
            <v>1</v>
          </cell>
          <cell r="AO73" t="e">
            <v>#N/A</v>
          </cell>
        </row>
        <row r="74">
          <cell r="A74">
            <v>0</v>
          </cell>
          <cell r="B74" t="str">
            <v>2.2.1</v>
          </cell>
          <cell r="C74" t="str">
            <v>Access Roads</v>
          </cell>
          <cell r="D74">
            <v>65</v>
          </cell>
          <cell r="E74">
            <v>23462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4.5605660216520329E-3</v>
          </cell>
          <cell r="U74">
            <v>3.9979541386071092E-2</v>
          </cell>
          <cell r="V74">
            <v>0.20164521353678289</v>
          </cell>
          <cell r="W74">
            <v>0.27683061972551359</v>
          </cell>
          <cell r="X74">
            <v>0.31655442843747333</v>
          </cell>
          <cell r="Y74">
            <v>0.35525530645298781</v>
          </cell>
          <cell r="Z74">
            <v>0.35636348137413693</v>
          </cell>
          <cell r="AA74">
            <v>0.36122240218225216</v>
          </cell>
          <cell r="AB74">
            <v>0.38419572073991987</v>
          </cell>
          <cell r="AC74">
            <v>0.44075526383087543</v>
          </cell>
          <cell r="AD74">
            <v>0.53882874435257011</v>
          </cell>
          <cell r="AE74">
            <v>0.63246952518966837</v>
          </cell>
          <cell r="AF74">
            <v>0.72449066575739496</v>
          </cell>
          <cell r="AG74">
            <v>0.82222316938027451</v>
          </cell>
          <cell r="AH74">
            <v>0.87775978177478475</v>
          </cell>
          <cell r="AI74">
            <v>0.95857130679396474</v>
          </cell>
          <cell r="AJ74">
            <v>0.96325973915267238</v>
          </cell>
          <cell r="AK74">
            <v>0.99049526894552897</v>
          </cell>
          <cell r="AL74">
            <v>0.99816724916886879</v>
          </cell>
          <cell r="AM74">
            <v>1</v>
          </cell>
          <cell r="AN74">
            <v>1</v>
          </cell>
          <cell r="AO74" t="e">
            <v>#N/A</v>
          </cell>
        </row>
        <row r="75">
          <cell r="A75">
            <v>0</v>
          </cell>
          <cell r="B75" t="str">
            <v>2.2.1.1</v>
          </cell>
          <cell r="C75" t="str">
            <v>Zone-1</v>
          </cell>
          <cell r="D75">
            <v>66</v>
          </cell>
          <cell r="E75">
            <v>11373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9.4082476039743252E-3</v>
          </cell>
          <cell r="U75">
            <v>8.2476039743251559E-2</v>
          </cell>
          <cell r="V75">
            <v>0.4159852281719863</v>
          </cell>
          <cell r="W75">
            <v>0.57108942231601156</v>
          </cell>
          <cell r="X75">
            <v>0.65303789677305901</v>
          </cell>
          <cell r="Y75">
            <v>0.73287611008528974</v>
          </cell>
          <cell r="Z75">
            <v>0.73516222632550776</v>
          </cell>
          <cell r="AA75">
            <v>0.73516222632550776</v>
          </cell>
          <cell r="AB75">
            <v>0.73604150180251471</v>
          </cell>
          <cell r="AC75">
            <v>0.80972478677569681</v>
          </cell>
          <cell r="AD75">
            <v>0.91347929306251652</v>
          </cell>
          <cell r="AE75">
            <v>0.93132858524575746</v>
          </cell>
          <cell r="AF75">
            <v>0.96922535830475687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>
            <v>1</v>
          </cell>
          <cell r="AN75">
            <v>1</v>
          </cell>
          <cell r="AO75" t="e">
            <v>#N/A</v>
          </cell>
        </row>
        <row r="76">
          <cell r="A76">
            <v>0</v>
          </cell>
          <cell r="B76" t="str">
            <v>2.2.1.1.1</v>
          </cell>
          <cell r="C76" t="str">
            <v>Main Access Road</v>
          </cell>
          <cell r="D76">
            <v>67</v>
          </cell>
          <cell r="E76">
            <v>6537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1.6368364693284381E-2</v>
          </cell>
          <cell r="U76">
            <v>0.14349089796542758</v>
          </cell>
          <cell r="V76">
            <v>0.70674621385956859</v>
          </cell>
          <cell r="W76">
            <v>0.73519963285910972</v>
          </cell>
          <cell r="X76">
            <v>0.73519963285910972</v>
          </cell>
          <cell r="Y76">
            <v>0.73519963285910972</v>
          </cell>
          <cell r="Z76">
            <v>0.73519963285910972</v>
          </cell>
          <cell r="AA76">
            <v>0.73519963285910972</v>
          </cell>
          <cell r="AB76">
            <v>0.73627046045586664</v>
          </cell>
          <cell r="AC76">
            <v>0.84258834327673249</v>
          </cell>
          <cell r="AD76">
            <v>0.96925195043597978</v>
          </cell>
          <cell r="AE76">
            <v>0.96925195043597978</v>
          </cell>
          <cell r="AF76">
            <v>0.96925195043597978</v>
          </cell>
          <cell r="AG76">
            <v>1</v>
          </cell>
          <cell r="AH76">
            <v>1</v>
          </cell>
          <cell r="AI76">
            <v>1</v>
          </cell>
          <cell r="AJ76">
            <v>1</v>
          </cell>
          <cell r="AK76">
            <v>1</v>
          </cell>
          <cell r="AL76">
            <v>1</v>
          </cell>
          <cell r="AM76">
            <v>1</v>
          </cell>
          <cell r="AN76">
            <v>1</v>
          </cell>
          <cell r="AO76" t="e">
            <v>#N/A</v>
          </cell>
        </row>
        <row r="77">
          <cell r="A77">
            <v>0</v>
          </cell>
          <cell r="B77" t="str">
            <v>2.2.1.1.1.1</v>
          </cell>
          <cell r="C77" t="str">
            <v>First Leyer Cutting</v>
          </cell>
          <cell r="D77">
            <v>68</v>
          </cell>
          <cell r="E77">
            <v>146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0.73287671232876717</v>
          </cell>
          <cell r="U77">
            <v>1</v>
          </cell>
          <cell r="V77">
            <v>1</v>
          </cell>
          <cell r="W77">
            <v>1</v>
          </cell>
          <cell r="X77">
            <v>1</v>
          </cell>
          <cell r="Y77">
            <v>1</v>
          </cell>
          <cell r="Z77">
            <v>1</v>
          </cell>
          <cell r="AA77">
            <v>1</v>
          </cell>
          <cell r="AB77">
            <v>1</v>
          </cell>
          <cell r="AC77">
            <v>1</v>
          </cell>
          <cell r="AD77">
            <v>1</v>
          </cell>
          <cell r="AE77">
            <v>1</v>
          </cell>
          <cell r="AF77">
            <v>1</v>
          </cell>
          <cell r="AG77">
            <v>1</v>
          </cell>
          <cell r="AH77">
            <v>1</v>
          </cell>
          <cell r="AI77">
            <v>1</v>
          </cell>
          <cell r="AJ77">
            <v>1</v>
          </cell>
          <cell r="AK77">
            <v>1</v>
          </cell>
          <cell r="AL77">
            <v>1</v>
          </cell>
          <cell r="AM77">
            <v>1</v>
          </cell>
          <cell r="AN77">
            <v>1</v>
          </cell>
          <cell r="AO77" t="e">
            <v>#N/A</v>
          </cell>
        </row>
        <row r="78">
          <cell r="A78">
            <v>0</v>
          </cell>
          <cell r="B78" t="str">
            <v>2.2.1.1.1.1</v>
          </cell>
          <cell r="C78" t="str">
            <v>First Leyer Cutting</v>
          </cell>
          <cell r="D78">
            <v>69</v>
          </cell>
          <cell r="E78">
            <v>146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0.73287671232876717</v>
          </cell>
          <cell r="U78">
            <v>1</v>
          </cell>
          <cell r="V78">
            <v>1</v>
          </cell>
          <cell r="W78">
            <v>1</v>
          </cell>
          <cell r="X78">
            <v>1</v>
          </cell>
          <cell r="Y78">
            <v>1</v>
          </cell>
          <cell r="Z78">
            <v>1</v>
          </cell>
          <cell r="AA78">
            <v>1</v>
          </cell>
          <cell r="AB78">
            <v>1</v>
          </cell>
          <cell r="AC78">
            <v>1</v>
          </cell>
          <cell r="AD78">
            <v>1</v>
          </cell>
          <cell r="AE78">
            <v>1</v>
          </cell>
          <cell r="AF78">
            <v>1</v>
          </cell>
          <cell r="AG78">
            <v>1</v>
          </cell>
          <cell r="AH78">
            <v>1</v>
          </cell>
          <cell r="AI78">
            <v>1</v>
          </cell>
          <cell r="AJ78">
            <v>1</v>
          </cell>
          <cell r="AK78">
            <v>1</v>
          </cell>
          <cell r="AL78">
            <v>1</v>
          </cell>
          <cell r="AM78">
            <v>1</v>
          </cell>
          <cell r="AN78">
            <v>1</v>
          </cell>
          <cell r="AO78" t="e">
            <v>#N/A</v>
          </cell>
        </row>
        <row r="79">
          <cell r="A79">
            <v>0</v>
          </cell>
          <cell r="B79" t="str">
            <v>2.2.1.1.1.2</v>
          </cell>
          <cell r="C79" t="str">
            <v>Excavation of Soil</v>
          </cell>
          <cell r="D79">
            <v>70</v>
          </cell>
          <cell r="E79">
            <v>2964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0.17004048582995951</v>
          </cell>
          <cell r="V79">
            <v>0.95985155195681515</v>
          </cell>
          <cell r="W79">
            <v>1</v>
          </cell>
          <cell r="X79">
            <v>1</v>
          </cell>
          <cell r="Y79">
            <v>1</v>
          </cell>
          <cell r="Z79">
            <v>1</v>
          </cell>
          <cell r="AA79">
            <v>1</v>
          </cell>
          <cell r="AB79">
            <v>1</v>
          </cell>
          <cell r="AC79">
            <v>1</v>
          </cell>
          <cell r="AD79">
            <v>1</v>
          </cell>
          <cell r="AE79">
            <v>1</v>
          </cell>
          <cell r="AF79">
            <v>1</v>
          </cell>
          <cell r="AG79">
            <v>1</v>
          </cell>
          <cell r="AH79">
            <v>1</v>
          </cell>
          <cell r="AI79">
            <v>1</v>
          </cell>
          <cell r="AJ79">
            <v>1</v>
          </cell>
          <cell r="AK79">
            <v>1</v>
          </cell>
          <cell r="AL79">
            <v>1</v>
          </cell>
          <cell r="AM79">
            <v>1</v>
          </cell>
          <cell r="AN79">
            <v>1</v>
          </cell>
          <cell r="AO79" t="e">
            <v>#N/A</v>
          </cell>
        </row>
        <row r="80">
          <cell r="A80">
            <v>0</v>
          </cell>
          <cell r="B80" t="str">
            <v>2.2.1.1.1.2.1</v>
          </cell>
          <cell r="C80" t="str">
            <v>Excavation</v>
          </cell>
          <cell r="D80">
            <v>71</v>
          </cell>
          <cell r="E80">
            <v>2643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0.16988270904275446</v>
          </cell>
          <cell r="V80">
            <v>0.95989405978055242</v>
          </cell>
          <cell r="W80">
            <v>1</v>
          </cell>
          <cell r="X80">
            <v>1</v>
          </cell>
          <cell r="Y80">
            <v>1</v>
          </cell>
          <cell r="Z80">
            <v>1</v>
          </cell>
          <cell r="AA80">
            <v>1</v>
          </cell>
          <cell r="AB80">
            <v>1</v>
          </cell>
          <cell r="AC80">
            <v>1</v>
          </cell>
          <cell r="AD80">
            <v>1</v>
          </cell>
          <cell r="AE80">
            <v>1</v>
          </cell>
          <cell r="AF80">
            <v>1</v>
          </cell>
          <cell r="AG80">
            <v>1</v>
          </cell>
          <cell r="AH80">
            <v>1</v>
          </cell>
          <cell r="AI80">
            <v>1</v>
          </cell>
          <cell r="AJ80">
            <v>1</v>
          </cell>
          <cell r="AK80">
            <v>1</v>
          </cell>
          <cell r="AL80">
            <v>1</v>
          </cell>
          <cell r="AM80">
            <v>1</v>
          </cell>
          <cell r="AN80">
            <v>1</v>
          </cell>
          <cell r="AO80" t="e">
            <v>#N/A</v>
          </cell>
        </row>
        <row r="81">
          <cell r="A81">
            <v>0</v>
          </cell>
          <cell r="B81" t="str">
            <v>2.2.1.1.1.2.2</v>
          </cell>
          <cell r="C81" t="str">
            <v>Moving To Outsite</v>
          </cell>
          <cell r="D81">
            <v>72</v>
          </cell>
          <cell r="E81">
            <v>247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0.17004048582995951</v>
          </cell>
          <cell r="V81">
            <v>0.95951417004048578</v>
          </cell>
          <cell r="W81">
            <v>1</v>
          </cell>
          <cell r="X81">
            <v>1</v>
          </cell>
          <cell r="Y81">
            <v>1</v>
          </cell>
          <cell r="Z81">
            <v>1</v>
          </cell>
          <cell r="AA81">
            <v>1</v>
          </cell>
          <cell r="AB81">
            <v>1</v>
          </cell>
          <cell r="AC81">
            <v>1</v>
          </cell>
          <cell r="AD81">
            <v>1</v>
          </cell>
          <cell r="AE81">
            <v>1</v>
          </cell>
          <cell r="AF81">
            <v>1</v>
          </cell>
          <cell r="AG81">
            <v>1</v>
          </cell>
          <cell r="AH81">
            <v>1</v>
          </cell>
          <cell r="AI81">
            <v>1</v>
          </cell>
          <cell r="AJ81">
            <v>1</v>
          </cell>
          <cell r="AK81">
            <v>1</v>
          </cell>
          <cell r="AL81">
            <v>1</v>
          </cell>
          <cell r="AM81">
            <v>1</v>
          </cell>
          <cell r="AN81">
            <v>1</v>
          </cell>
          <cell r="AO81" t="e">
            <v>#N/A</v>
          </cell>
        </row>
        <row r="82">
          <cell r="A82">
            <v>0</v>
          </cell>
          <cell r="B82" t="str">
            <v>2.2.1.1.1.2.3</v>
          </cell>
          <cell r="C82" t="str">
            <v>Flat Soil After Moving</v>
          </cell>
          <cell r="D82">
            <v>73</v>
          </cell>
          <cell r="E82">
            <v>74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0.17567567567567569</v>
          </cell>
          <cell r="V82">
            <v>0.95945945945945943</v>
          </cell>
          <cell r="W82">
            <v>1</v>
          </cell>
          <cell r="X82">
            <v>1</v>
          </cell>
          <cell r="Y82">
            <v>1</v>
          </cell>
          <cell r="Z82">
            <v>1</v>
          </cell>
          <cell r="AA82">
            <v>1</v>
          </cell>
          <cell r="AB82">
            <v>1</v>
          </cell>
          <cell r="AC82">
            <v>1</v>
          </cell>
          <cell r="AD82">
            <v>1</v>
          </cell>
          <cell r="AE82">
            <v>1</v>
          </cell>
          <cell r="AF82">
            <v>1</v>
          </cell>
          <cell r="AG82">
            <v>1</v>
          </cell>
          <cell r="AH82">
            <v>1</v>
          </cell>
          <cell r="AI82">
            <v>1</v>
          </cell>
          <cell r="AJ82">
            <v>1</v>
          </cell>
          <cell r="AK82">
            <v>1</v>
          </cell>
          <cell r="AL82">
            <v>1</v>
          </cell>
          <cell r="AM82">
            <v>1</v>
          </cell>
          <cell r="AN82">
            <v>1</v>
          </cell>
          <cell r="AO82" t="e">
            <v>#N/A</v>
          </cell>
        </row>
        <row r="83">
          <cell r="A83">
            <v>0</v>
          </cell>
          <cell r="B83" t="str">
            <v>2.2.1.1.1.3</v>
          </cell>
          <cell r="C83" t="str">
            <v>Excavation on the rocky ground by a bulldozer</v>
          </cell>
          <cell r="D83">
            <v>74</v>
          </cell>
          <cell r="E83">
            <v>864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0.1701388888888889</v>
          </cell>
          <cell r="V83">
            <v>0.9594907407407407</v>
          </cell>
          <cell r="W83">
            <v>1</v>
          </cell>
          <cell r="X83">
            <v>1</v>
          </cell>
          <cell r="Y83">
            <v>1</v>
          </cell>
          <cell r="Z83">
            <v>1</v>
          </cell>
          <cell r="AA83">
            <v>1</v>
          </cell>
          <cell r="AB83">
            <v>1</v>
          </cell>
          <cell r="AC83">
            <v>1</v>
          </cell>
          <cell r="AD83">
            <v>1</v>
          </cell>
          <cell r="AE83">
            <v>1</v>
          </cell>
          <cell r="AF83">
            <v>1</v>
          </cell>
          <cell r="AG83">
            <v>1</v>
          </cell>
          <cell r="AH83">
            <v>1</v>
          </cell>
          <cell r="AI83">
            <v>1</v>
          </cell>
          <cell r="AJ83">
            <v>1</v>
          </cell>
          <cell r="AK83">
            <v>1</v>
          </cell>
          <cell r="AL83">
            <v>1</v>
          </cell>
          <cell r="AM83">
            <v>1</v>
          </cell>
          <cell r="AN83">
            <v>1</v>
          </cell>
          <cell r="AO83" t="e">
            <v>#N/A</v>
          </cell>
        </row>
        <row r="84">
          <cell r="A84">
            <v>0</v>
          </cell>
          <cell r="B84" t="str">
            <v>2.2.1.1.1.3.1</v>
          </cell>
          <cell r="C84" t="str">
            <v>Excavation</v>
          </cell>
          <cell r="D84">
            <v>75</v>
          </cell>
          <cell r="E84">
            <v>772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0.16968911917098445</v>
          </cell>
          <cell r="V84">
            <v>0.9598445595854922</v>
          </cell>
          <cell r="W84">
            <v>1</v>
          </cell>
          <cell r="X84">
            <v>1</v>
          </cell>
          <cell r="Y84">
            <v>1</v>
          </cell>
          <cell r="Z84">
            <v>1</v>
          </cell>
          <cell r="AA84">
            <v>1</v>
          </cell>
          <cell r="AB84">
            <v>1</v>
          </cell>
          <cell r="AC84">
            <v>1</v>
          </cell>
          <cell r="AD84">
            <v>1</v>
          </cell>
          <cell r="AE84">
            <v>1</v>
          </cell>
          <cell r="AF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K84">
            <v>1</v>
          </cell>
          <cell r="AL84">
            <v>1</v>
          </cell>
          <cell r="AM84">
            <v>1</v>
          </cell>
          <cell r="AN84">
            <v>1</v>
          </cell>
          <cell r="AO84" t="e">
            <v>#N/A</v>
          </cell>
        </row>
        <row r="85">
          <cell r="A85">
            <v>0</v>
          </cell>
          <cell r="B85" t="str">
            <v>2.2.1.1.1.3.2</v>
          </cell>
          <cell r="C85" t="str">
            <v>Moving To Outsite</v>
          </cell>
          <cell r="D85">
            <v>76</v>
          </cell>
          <cell r="E85">
            <v>70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0.17142857142857143</v>
          </cell>
          <cell r="V85">
            <v>0.95714285714285718</v>
          </cell>
          <cell r="W85">
            <v>1</v>
          </cell>
          <cell r="X85">
            <v>1</v>
          </cell>
          <cell r="Y85">
            <v>1</v>
          </cell>
          <cell r="Z85">
            <v>1</v>
          </cell>
          <cell r="AA85">
            <v>1</v>
          </cell>
          <cell r="AB85">
            <v>1</v>
          </cell>
          <cell r="AC85">
            <v>1</v>
          </cell>
          <cell r="AD85">
            <v>1</v>
          </cell>
          <cell r="AE85">
            <v>1</v>
          </cell>
          <cell r="AF85">
            <v>1</v>
          </cell>
          <cell r="AG85">
            <v>1</v>
          </cell>
          <cell r="AH85">
            <v>1</v>
          </cell>
          <cell r="AI85">
            <v>1</v>
          </cell>
          <cell r="AJ85">
            <v>1</v>
          </cell>
          <cell r="AK85">
            <v>1</v>
          </cell>
          <cell r="AL85">
            <v>1</v>
          </cell>
          <cell r="AM85">
            <v>1</v>
          </cell>
          <cell r="AN85">
            <v>1</v>
          </cell>
          <cell r="AO85" t="e">
            <v>#N/A</v>
          </cell>
        </row>
        <row r="86">
          <cell r="A86">
            <v>0</v>
          </cell>
          <cell r="B86" t="str">
            <v>2.2.1.1.1.3.3</v>
          </cell>
          <cell r="C86" t="str">
            <v>Flat Soil After Moving</v>
          </cell>
          <cell r="D86">
            <v>77</v>
          </cell>
          <cell r="E86">
            <v>22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0.18181818181818182</v>
          </cell>
          <cell r="V86">
            <v>0.95454545454545459</v>
          </cell>
          <cell r="W86">
            <v>1</v>
          </cell>
          <cell r="X86">
            <v>1</v>
          </cell>
          <cell r="Y86">
            <v>1</v>
          </cell>
          <cell r="Z86">
            <v>1</v>
          </cell>
          <cell r="AA86">
            <v>1</v>
          </cell>
          <cell r="AB86">
            <v>1</v>
          </cell>
          <cell r="AC86">
            <v>1</v>
          </cell>
          <cell r="AD86">
            <v>1</v>
          </cell>
          <cell r="AE86">
            <v>1</v>
          </cell>
          <cell r="AF86">
            <v>1</v>
          </cell>
          <cell r="AG86">
            <v>1</v>
          </cell>
          <cell r="AH86">
            <v>1</v>
          </cell>
          <cell r="AI86">
            <v>1</v>
          </cell>
          <cell r="AJ86">
            <v>1</v>
          </cell>
          <cell r="AK86">
            <v>1</v>
          </cell>
          <cell r="AL86">
            <v>1</v>
          </cell>
          <cell r="AM86">
            <v>1</v>
          </cell>
          <cell r="AN86">
            <v>1</v>
          </cell>
          <cell r="AO86" t="e">
            <v>#N/A</v>
          </cell>
        </row>
        <row r="87">
          <cell r="A87">
            <v>0</v>
          </cell>
          <cell r="B87" t="str">
            <v>2.2.1.1.1.4</v>
          </cell>
          <cell r="C87" t="str">
            <v>Excavation on the rocky ground by a Hydrolic Hammer</v>
          </cell>
          <cell r="D87">
            <v>78</v>
          </cell>
          <cell r="E87">
            <v>832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0.16947115384615385</v>
          </cell>
          <cell r="V87">
            <v>0.96033653846153844</v>
          </cell>
          <cell r="W87">
            <v>1</v>
          </cell>
          <cell r="X87">
            <v>1</v>
          </cell>
          <cell r="Y87">
            <v>1</v>
          </cell>
          <cell r="Z87">
            <v>1</v>
          </cell>
          <cell r="AA87">
            <v>1</v>
          </cell>
          <cell r="AB87">
            <v>1</v>
          </cell>
          <cell r="AC87">
            <v>1</v>
          </cell>
          <cell r="AD87">
            <v>1</v>
          </cell>
          <cell r="AE87">
            <v>1</v>
          </cell>
          <cell r="AF87">
            <v>1</v>
          </cell>
          <cell r="AG87">
            <v>1</v>
          </cell>
          <cell r="AH87">
            <v>1</v>
          </cell>
          <cell r="AI87">
            <v>1</v>
          </cell>
          <cell r="AJ87">
            <v>1</v>
          </cell>
          <cell r="AK87">
            <v>1</v>
          </cell>
          <cell r="AL87">
            <v>1</v>
          </cell>
          <cell r="AM87">
            <v>1</v>
          </cell>
          <cell r="AN87">
            <v>1</v>
          </cell>
          <cell r="AO87" t="e">
            <v>#N/A</v>
          </cell>
        </row>
        <row r="88">
          <cell r="A88">
            <v>0</v>
          </cell>
          <cell r="B88" t="str">
            <v>2.2.1.1.1.4.1</v>
          </cell>
          <cell r="C88" t="str">
            <v>Excavation</v>
          </cell>
          <cell r="D88">
            <v>79</v>
          </cell>
          <cell r="E88">
            <v>743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0.1695827725437416</v>
          </cell>
          <cell r="V88">
            <v>0.95962314939434723</v>
          </cell>
          <cell r="W88">
            <v>1</v>
          </cell>
          <cell r="X88">
            <v>1</v>
          </cell>
          <cell r="Y88">
            <v>1</v>
          </cell>
          <cell r="Z88">
            <v>1</v>
          </cell>
          <cell r="AA88">
            <v>1</v>
          </cell>
          <cell r="AB88">
            <v>1</v>
          </cell>
          <cell r="AC88">
            <v>1</v>
          </cell>
          <cell r="AD88">
            <v>1</v>
          </cell>
          <cell r="AE88">
            <v>1</v>
          </cell>
          <cell r="AF88">
            <v>1</v>
          </cell>
          <cell r="AG88">
            <v>1</v>
          </cell>
          <cell r="AH88">
            <v>1</v>
          </cell>
          <cell r="AI88">
            <v>1</v>
          </cell>
          <cell r="AJ88">
            <v>1</v>
          </cell>
          <cell r="AK88">
            <v>1</v>
          </cell>
          <cell r="AL88">
            <v>1</v>
          </cell>
          <cell r="AM88">
            <v>1</v>
          </cell>
          <cell r="AN88">
            <v>1</v>
          </cell>
          <cell r="AO88" t="e">
            <v>#N/A</v>
          </cell>
        </row>
        <row r="89">
          <cell r="A89">
            <v>0</v>
          </cell>
          <cell r="B89" t="str">
            <v>2.2.1.1.1.4.2</v>
          </cell>
          <cell r="C89" t="str">
            <v>Moving To Outsite</v>
          </cell>
          <cell r="D89">
            <v>80</v>
          </cell>
          <cell r="E89">
            <v>68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0.17647058823529413</v>
          </cell>
          <cell r="V89">
            <v>0.95588235294117652</v>
          </cell>
          <cell r="W89">
            <v>1</v>
          </cell>
          <cell r="X89">
            <v>1</v>
          </cell>
          <cell r="Y89">
            <v>1</v>
          </cell>
          <cell r="Z89">
            <v>1</v>
          </cell>
          <cell r="AA89">
            <v>1</v>
          </cell>
          <cell r="AB89">
            <v>1</v>
          </cell>
          <cell r="AC89">
            <v>1</v>
          </cell>
          <cell r="AD89">
            <v>1</v>
          </cell>
          <cell r="AE89">
            <v>1</v>
          </cell>
          <cell r="AF89">
            <v>1</v>
          </cell>
          <cell r="AG89">
            <v>1</v>
          </cell>
          <cell r="AH89">
            <v>1</v>
          </cell>
          <cell r="AI89">
            <v>1</v>
          </cell>
          <cell r="AJ89">
            <v>1</v>
          </cell>
          <cell r="AK89">
            <v>1</v>
          </cell>
          <cell r="AL89">
            <v>1</v>
          </cell>
          <cell r="AM89">
            <v>1</v>
          </cell>
          <cell r="AN89">
            <v>1</v>
          </cell>
          <cell r="AO89" t="e">
            <v>#N/A</v>
          </cell>
        </row>
        <row r="90">
          <cell r="A90">
            <v>0</v>
          </cell>
          <cell r="B90" t="str">
            <v>2.2.1.1.1.4.3</v>
          </cell>
          <cell r="C90" t="str">
            <v>Flat Soil After Moving</v>
          </cell>
          <cell r="D90">
            <v>81</v>
          </cell>
          <cell r="E90">
            <v>21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0.19047619047619047</v>
          </cell>
          <cell r="V90">
            <v>0.95238095238095233</v>
          </cell>
          <cell r="W90">
            <v>1</v>
          </cell>
          <cell r="X90">
            <v>1</v>
          </cell>
          <cell r="Y90">
            <v>1</v>
          </cell>
          <cell r="Z90">
            <v>1</v>
          </cell>
          <cell r="AA90">
            <v>1</v>
          </cell>
          <cell r="AB90">
            <v>1</v>
          </cell>
          <cell r="AC90">
            <v>1</v>
          </cell>
          <cell r="AD90">
            <v>1</v>
          </cell>
          <cell r="AE90">
            <v>1</v>
          </cell>
          <cell r="AF90">
            <v>1</v>
          </cell>
          <cell r="AG90">
            <v>1</v>
          </cell>
          <cell r="AH90">
            <v>1</v>
          </cell>
          <cell r="AI90">
            <v>1</v>
          </cell>
          <cell r="AJ90">
            <v>1</v>
          </cell>
          <cell r="AK90">
            <v>1</v>
          </cell>
          <cell r="AL90">
            <v>1</v>
          </cell>
          <cell r="AM90">
            <v>1</v>
          </cell>
          <cell r="AN90">
            <v>1</v>
          </cell>
          <cell r="AO90" t="e">
            <v>#N/A</v>
          </cell>
        </row>
        <row r="91">
          <cell r="A91">
            <v>0</v>
          </cell>
          <cell r="B91" t="str">
            <v>2.2.1.1.1.5</v>
          </cell>
          <cell r="C91" t="str">
            <v>Filing</v>
          </cell>
          <cell r="D91">
            <v>82</v>
          </cell>
          <cell r="E91">
            <v>731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9.575923392612859E-3</v>
          </cell>
          <cell r="AC91">
            <v>0.96032831737346103</v>
          </cell>
          <cell r="AD91">
            <v>1</v>
          </cell>
          <cell r="AE91">
            <v>1</v>
          </cell>
          <cell r="AF91">
            <v>1</v>
          </cell>
          <cell r="AG91">
            <v>1</v>
          </cell>
          <cell r="AH91">
            <v>1</v>
          </cell>
          <cell r="AI91">
            <v>1</v>
          </cell>
          <cell r="AJ91">
            <v>1</v>
          </cell>
          <cell r="AK91">
            <v>1</v>
          </cell>
          <cell r="AL91">
            <v>1</v>
          </cell>
          <cell r="AM91">
            <v>1</v>
          </cell>
          <cell r="AN91">
            <v>1</v>
          </cell>
          <cell r="AO91" t="e">
            <v>#N/A</v>
          </cell>
        </row>
        <row r="92">
          <cell r="A92">
            <v>0</v>
          </cell>
          <cell r="B92" t="str">
            <v>2.2.1.1.1.5.1</v>
          </cell>
          <cell r="C92" t="str">
            <v>Filing</v>
          </cell>
          <cell r="D92">
            <v>83</v>
          </cell>
          <cell r="E92">
            <v>731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9.575923392612859E-3</v>
          </cell>
          <cell r="AC92">
            <v>0.96032831737346103</v>
          </cell>
          <cell r="AD92">
            <v>1</v>
          </cell>
          <cell r="AE92">
            <v>1</v>
          </cell>
          <cell r="AF92">
            <v>1</v>
          </cell>
          <cell r="AG92">
            <v>1</v>
          </cell>
          <cell r="AH92">
            <v>1</v>
          </cell>
          <cell r="AI92">
            <v>1</v>
          </cell>
          <cell r="AJ92">
            <v>1</v>
          </cell>
          <cell r="AK92">
            <v>1</v>
          </cell>
          <cell r="AL92">
            <v>1</v>
          </cell>
          <cell r="AM92">
            <v>1</v>
          </cell>
          <cell r="AN92">
            <v>1</v>
          </cell>
          <cell r="AO92" t="e">
            <v>#N/A</v>
          </cell>
        </row>
        <row r="93">
          <cell r="A93">
            <v>0</v>
          </cell>
          <cell r="B93" t="str">
            <v>2.2.1.1.1.6</v>
          </cell>
          <cell r="C93" t="str">
            <v>Site Grading &amp; Compaction</v>
          </cell>
          <cell r="D93">
            <v>84</v>
          </cell>
          <cell r="E93">
            <v>799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1</v>
          </cell>
          <cell r="AE93">
            <v>1</v>
          </cell>
          <cell r="AF93">
            <v>1</v>
          </cell>
          <cell r="AG93">
            <v>1</v>
          </cell>
          <cell r="AH93">
            <v>1</v>
          </cell>
          <cell r="AI93">
            <v>1</v>
          </cell>
          <cell r="AJ93">
            <v>1</v>
          </cell>
          <cell r="AK93">
            <v>1</v>
          </cell>
          <cell r="AL93">
            <v>1</v>
          </cell>
          <cell r="AM93">
            <v>1</v>
          </cell>
          <cell r="AN93">
            <v>1</v>
          </cell>
          <cell r="AO93" t="e">
            <v>#N/A</v>
          </cell>
        </row>
        <row r="94">
          <cell r="A94">
            <v>0</v>
          </cell>
          <cell r="B94" t="str">
            <v>2.2.1.1.1.6.1</v>
          </cell>
          <cell r="C94" t="str">
            <v>Site Grading &amp; Compaction</v>
          </cell>
          <cell r="D94">
            <v>85</v>
          </cell>
          <cell r="E94">
            <v>799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1</v>
          </cell>
          <cell r="AE94">
            <v>1</v>
          </cell>
          <cell r="AF94">
            <v>1</v>
          </cell>
          <cell r="AG94">
            <v>1</v>
          </cell>
          <cell r="AH94">
            <v>1</v>
          </cell>
          <cell r="AI94">
            <v>1</v>
          </cell>
          <cell r="AJ94">
            <v>1</v>
          </cell>
          <cell r="AK94">
            <v>1</v>
          </cell>
          <cell r="AL94">
            <v>1</v>
          </cell>
          <cell r="AM94">
            <v>1</v>
          </cell>
          <cell r="AN94">
            <v>1</v>
          </cell>
          <cell r="AO94" t="e">
            <v>#N/A</v>
          </cell>
        </row>
        <row r="95">
          <cell r="A95">
            <v>0</v>
          </cell>
          <cell r="B95" t="str">
            <v>2.2.1.1.1.7</v>
          </cell>
          <cell r="C95" t="str">
            <v>Flooding Control</v>
          </cell>
          <cell r="D95">
            <v>86</v>
          </cell>
          <cell r="E95">
            <v>201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1</v>
          </cell>
          <cell r="AH95">
            <v>1</v>
          </cell>
          <cell r="AI95">
            <v>1</v>
          </cell>
          <cell r="AJ95">
            <v>1</v>
          </cell>
          <cell r="AK95">
            <v>1</v>
          </cell>
          <cell r="AL95">
            <v>1</v>
          </cell>
          <cell r="AM95">
            <v>1</v>
          </cell>
          <cell r="AN95">
            <v>1</v>
          </cell>
          <cell r="AO95" t="e">
            <v>#N/A</v>
          </cell>
        </row>
        <row r="96">
          <cell r="A96">
            <v>0</v>
          </cell>
          <cell r="B96" t="str">
            <v>2.2.1.1.1.7.1</v>
          </cell>
          <cell r="C96" t="str">
            <v>Flooding Control</v>
          </cell>
          <cell r="D96">
            <v>87</v>
          </cell>
          <cell r="E96">
            <v>201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1</v>
          </cell>
          <cell r="AH96">
            <v>1</v>
          </cell>
          <cell r="AI96">
            <v>1</v>
          </cell>
          <cell r="AJ96">
            <v>1</v>
          </cell>
          <cell r="AK96">
            <v>1</v>
          </cell>
          <cell r="AL96">
            <v>1</v>
          </cell>
          <cell r="AM96">
            <v>1</v>
          </cell>
          <cell r="AN96">
            <v>1</v>
          </cell>
          <cell r="AO96" t="e">
            <v>#N/A</v>
          </cell>
        </row>
        <row r="97">
          <cell r="A97">
            <v>0</v>
          </cell>
          <cell r="B97" t="str">
            <v>2.2.1.1.2</v>
          </cell>
          <cell r="C97" t="str">
            <v>Access Road and Ramp No.01</v>
          </cell>
          <cell r="D97">
            <v>88</v>
          </cell>
          <cell r="E97">
            <v>1521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3.6817882971729124E-2</v>
          </cell>
          <cell r="W97">
            <v>0.54240631163708086</v>
          </cell>
          <cell r="X97">
            <v>0.7350427350427351</v>
          </cell>
          <cell r="Y97">
            <v>0.7350427350427351</v>
          </cell>
          <cell r="Z97">
            <v>0.7350427350427351</v>
          </cell>
          <cell r="AA97">
            <v>0.7350427350427351</v>
          </cell>
          <cell r="AB97">
            <v>0.73570019723865876</v>
          </cell>
          <cell r="AC97">
            <v>0.76528599605522685</v>
          </cell>
          <cell r="AD97">
            <v>0.83760683760683763</v>
          </cell>
          <cell r="AE97">
            <v>0.87968441814595666</v>
          </cell>
          <cell r="AF97">
            <v>0.96909927679158447</v>
          </cell>
          <cell r="AG97">
            <v>1</v>
          </cell>
          <cell r="AH97">
            <v>1</v>
          </cell>
          <cell r="AI97">
            <v>1</v>
          </cell>
          <cell r="AJ97">
            <v>1</v>
          </cell>
          <cell r="AK97">
            <v>1</v>
          </cell>
          <cell r="AL97">
            <v>1</v>
          </cell>
          <cell r="AM97">
            <v>1</v>
          </cell>
          <cell r="AN97">
            <v>1</v>
          </cell>
          <cell r="AO97" t="e">
            <v>#N/A</v>
          </cell>
        </row>
        <row r="98">
          <cell r="A98">
            <v>0</v>
          </cell>
          <cell r="B98" t="str">
            <v>2.2.1.1.2.1</v>
          </cell>
          <cell r="C98" t="str">
            <v>First Leyer Cutting</v>
          </cell>
          <cell r="D98">
            <v>89</v>
          </cell>
          <cell r="E98">
            <v>34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1</v>
          </cell>
          <cell r="W98">
            <v>1</v>
          </cell>
          <cell r="X98">
            <v>1</v>
          </cell>
          <cell r="Y98">
            <v>1</v>
          </cell>
          <cell r="Z98">
            <v>1</v>
          </cell>
          <cell r="AA98">
            <v>1</v>
          </cell>
          <cell r="AB98">
            <v>1</v>
          </cell>
          <cell r="AC98">
            <v>1</v>
          </cell>
          <cell r="AD98">
            <v>1</v>
          </cell>
          <cell r="AE98">
            <v>1</v>
          </cell>
          <cell r="AF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>
            <v>1</v>
          </cell>
          <cell r="AN98">
            <v>1</v>
          </cell>
          <cell r="AO98" t="e">
            <v>#N/A</v>
          </cell>
        </row>
        <row r="99">
          <cell r="A99">
            <v>0</v>
          </cell>
          <cell r="B99" t="str">
            <v>2.2.1.1.2.1.1</v>
          </cell>
          <cell r="C99" t="str">
            <v>First Leyer Cutting</v>
          </cell>
          <cell r="D99">
            <v>90</v>
          </cell>
          <cell r="E99">
            <v>34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1</v>
          </cell>
          <cell r="W99">
            <v>1</v>
          </cell>
          <cell r="X99">
            <v>1</v>
          </cell>
          <cell r="Y99">
            <v>1</v>
          </cell>
          <cell r="Z99">
            <v>1</v>
          </cell>
          <cell r="AA99">
            <v>1</v>
          </cell>
          <cell r="AB99">
            <v>1</v>
          </cell>
          <cell r="AC99">
            <v>1</v>
          </cell>
          <cell r="AD99">
            <v>1</v>
          </cell>
          <cell r="AE99">
            <v>1</v>
          </cell>
          <cell r="AF99">
            <v>1</v>
          </cell>
          <cell r="AG99">
            <v>1</v>
          </cell>
          <cell r="AH99">
            <v>1</v>
          </cell>
          <cell r="AI99">
            <v>1</v>
          </cell>
          <cell r="AJ99">
            <v>1</v>
          </cell>
          <cell r="AK99">
            <v>1</v>
          </cell>
          <cell r="AL99">
            <v>1</v>
          </cell>
          <cell r="AM99">
            <v>1</v>
          </cell>
          <cell r="AN99">
            <v>1</v>
          </cell>
          <cell r="AO99" t="e">
            <v>#N/A</v>
          </cell>
        </row>
        <row r="100">
          <cell r="A100">
            <v>0</v>
          </cell>
          <cell r="B100" t="str">
            <v>2.2.1.1.2.2</v>
          </cell>
          <cell r="C100" t="str">
            <v>Excavation of Soil</v>
          </cell>
          <cell r="D100">
            <v>91</v>
          </cell>
          <cell r="E100">
            <v>689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2.0319303338171262E-2</v>
          </cell>
          <cell r="W100">
            <v>0.73004354136429606</v>
          </cell>
          <cell r="X100">
            <v>1</v>
          </cell>
          <cell r="Y100">
            <v>1</v>
          </cell>
          <cell r="Z100">
            <v>1</v>
          </cell>
          <cell r="AA100">
            <v>1</v>
          </cell>
          <cell r="AB100">
            <v>1</v>
          </cell>
          <cell r="AC100">
            <v>1</v>
          </cell>
          <cell r="AD100">
            <v>1</v>
          </cell>
          <cell r="AE100">
            <v>1</v>
          </cell>
          <cell r="AF100">
            <v>1</v>
          </cell>
          <cell r="AG100">
            <v>1</v>
          </cell>
          <cell r="AH100">
            <v>1</v>
          </cell>
          <cell r="AI100">
            <v>1</v>
          </cell>
          <cell r="AJ100">
            <v>1</v>
          </cell>
          <cell r="AK100">
            <v>1</v>
          </cell>
          <cell r="AL100">
            <v>1</v>
          </cell>
          <cell r="AM100">
            <v>1</v>
          </cell>
          <cell r="AN100">
            <v>1</v>
          </cell>
          <cell r="AO100" t="e">
            <v>#N/A</v>
          </cell>
        </row>
        <row r="101">
          <cell r="A101">
            <v>0</v>
          </cell>
          <cell r="B101" t="str">
            <v>2.2.1.1.2.2.1</v>
          </cell>
          <cell r="C101" t="str">
            <v>Excavation</v>
          </cell>
          <cell r="D101">
            <v>92</v>
          </cell>
          <cell r="E101">
            <v>615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1.9512195121951219E-2</v>
          </cell>
          <cell r="W101">
            <v>0.73008130081300815</v>
          </cell>
          <cell r="X101">
            <v>1</v>
          </cell>
          <cell r="Y101">
            <v>1</v>
          </cell>
          <cell r="Z101">
            <v>1</v>
          </cell>
          <cell r="AA101">
            <v>1</v>
          </cell>
          <cell r="AB101">
            <v>1</v>
          </cell>
          <cell r="AC101">
            <v>1</v>
          </cell>
          <cell r="AD101">
            <v>1</v>
          </cell>
          <cell r="AE101">
            <v>1</v>
          </cell>
          <cell r="AF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>
            <v>1</v>
          </cell>
          <cell r="AN101">
            <v>1</v>
          </cell>
          <cell r="AO101" t="e">
            <v>#N/A</v>
          </cell>
        </row>
        <row r="102">
          <cell r="A102">
            <v>0</v>
          </cell>
          <cell r="B102" t="str">
            <v>2.2.1.1.2.2.2</v>
          </cell>
          <cell r="C102" t="str">
            <v>Moving To Outsite</v>
          </cell>
          <cell r="D102">
            <v>93</v>
          </cell>
          <cell r="E102">
            <v>57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1.7543859649122806E-2</v>
          </cell>
          <cell r="W102">
            <v>0.73684210526315785</v>
          </cell>
          <cell r="X102">
            <v>1</v>
          </cell>
          <cell r="Y102">
            <v>1</v>
          </cell>
          <cell r="Z102">
            <v>1</v>
          </cell>
          <cell r="AA102">
            <v>1</v>
          </cell>
          <cell r="AB102">
            <v>1</v>
          </cell>
          <cell r="AC102">
            <v>1</v>
          </cell>
          <cell r="AD102">
            <v>1</v>
          </cell>
          <cell r="AE102">
            <v>1</v>
          </cell>
          <cell r="AF102">
            <v>1</v>
          </cell>
          <cell r="AG102">
            <v>1</v>
          </cell>
          <cell r="AH102">
            <v>1</v>
          </cell>
          <cell r="AI102">
            <v>1</v>
          </cell>
          <cell r="AJ102">
            <v>1</v>
          </cell>
          <cell r="AK102">
            <v>1</v>
          </cell>
          <cell r="AL102">
            <v>1</v>
          </cell>
          <cell r="AM102">
            <v>1</v>
          </cell>
          <cell r="AN102">
            <v>1</v>
          </cell>
          <cell r="AO102" t="e">
            <v>#N/A</v>
          </cell>
        </row>
        <row r="103">
          <cell r="A103">
            <v>0</v>
          </cell>
          <cell r="B103" t="str">
            <v>2.2.1.1.2.2.3</v>
          </cell>
          <cell r="C103" t="str">
            <v>Flat Soil After Moving</v>
          </cell>
          <cell r="D103">
            <v>94</v>
          </cell>
          <cell r="E103">
            <v>17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0.70588235294117652</v>
          </cell>
          <cell r="X103">
            <v>1</v>
          </cell>
          <cell r="Y103">
            <v>1</v>
          </cell>
          <cell r="Z103">
            <v>1</v>
          </cell>
          <cell r="AA103">
            <v>1</v>
          </cell>
          <cell r="AB103">
            <v>1</v>
          </cell>
          <cell r="AC103">
            <v>1</v>
          </cell>
          <cell r="AD103">
            <v>1</v>
          </cell>
          <cell r="AE103">
            <v>1</v>
          </cell>
          <cell r="AF103">
            <v>1</v>
          </cell>
          <cell r="AG103">
            <v>1</v>
          </cell>
          <cell r="AH103">
            <v>1</v>
          </cell>
          <cell r="AI103">
            <v>1</v>
          </cell>
          <cell r="AJ103">
            <v>1</v>
          </cell>
          <cell r="AK103">
            <v>1</v>
          </cell>
          <cell r="AL103">
            <v>1</v>
          </cell>
          <cell r="AM103">
            <v>1</v>
          </cell>
          <cell r="AN103">
            <v>1</v>
          </cell>
          <cell r="AO103" t="e">
            <v>#N/A</v>
          </cell>
        </row>
        <row r="104">
          <cell r="A104">
            <v>0</v>
          </cell>
          <cell r="B104" t="str">
            <v>2.2.1.1.2.3</v>
          </cell>
          <cell r="C104" t="str">
            <v>Excavation on the rocky ground by a bulldozer</v>
          </cell>
          <cell r="D104">
            <v>95</v>
          </cell>
          <cell r="E104">
            <v>201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1.9900497512437811E-2</v>
          </cell>
          <cell r="W104">
            <v>0.73134328358208955</v>
          </cell>
          <cell r="X104">
            <v>1</v>
          </cell>
          <cell r="Y104">
            <v>1</v>
          </cell>
          <cell r="Z104">
            <v>1</v>
          </cell>
          <cell r="AA104">
            <v>1</v>
          </cell>
          <cell r="AB104">
            <v>1</v>
          </cell>
          <cell r="AC104">
            <v>1</v>
          </cell>
          <cell r="AD104">
            <v>1</v>
          </cell>
          <cell r="AE104">
            <v>1</v>
          </cell>
          <cell r="AF104">
            <v>1</v>
          </cell>
          <cell r="AG104">
            <v>1</v>
          </cell>
          <cell r="AH104">
            <v>1</v>
          </cell>
          <cell r="AI104">
            <v>1</v>
          </cell>
          <cell r="AJ104">
            <v>1</v>
          </cell>
          <cell r="AK104">
            <v>1</v>
          </cell>
          <cell r="AL104">
            <v>1</v>
          </cell>
          <cell r="AM104">
            <v>1</v>
          </cell>
          <cell r="AN104">
            <v>1</v>
          </cell>
          <cell r="AO104" t="e">
            <v>#N/A</v>
          </cell>
        </row>
        <row r="105">
          <cell r="A105">
            <v>0</v>
          </cell>
          <cell r="B105" t="str">
            <v>2.2.1.1.2.3.1</v>
          </cell>
          <cell r="C105" t="str">
            <v>Excavation</v>
          </cell>
          <cell r="D105">
            <v>96</v>
          </cell>
          <cell r="E105">
            <v>180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2.2222222222222223E-2</v>
          </cell>
          <cell r="W105">
            <v>0.72777777777777775</v>
          </cell>
          <cell r="X105">
            <v>1</v>
          </cell>
          <cell r="Y105">
            <v>1</v>
          </cell>
          <cell r="Z105">
            <v>1</v>
          </cell>
          <cell r="AA105">
            <v>1</v>
          </cell>
          <cell r="AB105">
            <v>1</v>
          </cell>
          <cell r="AC105">
            <v>1</v>
          </cell>
          <cell r="AD105">
            <v>1</v>
          </cell>
          <cell r="AE105">
            <v>1</v>
          </cell>
          <cell r="AF105">
            <v>1</v>
          </cell>
          <cell r="AG105">
            <v>1</v>
          </cell>
          <cell r="AH105">
            <v>1</v>
          </cell>
          <cell r="AI105">
            <v>1</v>
          </cell>
          <cell r="AJ105">
            <v>1</v>
          </cell>
          <cell r="AK105">
            <v>1</v>
          </cell>
          <cell r="AL105">
            <v>1</v>
          </cell>
          <cell r="AM105">
            <v>1</v>
          </cell>
          <cell r="AN105">
            <v>1</v>
          </cell>
          <cell r="AO105" t="e">
            <v>#N/A</v>
          </cell>
        </row>
        <row r="106">
          <cell r="A106">
            <v>0</v>
          </cell>
          <cell r="B106" t="str">
            <v>2.2.1.1.2.3.2</v>
          </cell>
          <cell r="C106" t="str">
            <v>Moving To Outsite</v>
          </cell>
          <cell r="D106">
            <v>97</v>
          </cell>
          <cell r="E106">
            <v>16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0.75</v>
          </cell>
          <cell r="X106">
            <v>1</v>
          </cell>
          <cell r="Y106">
            <v>1</v>
          </cell>
          <cell r="Z106">
            <v>1</v>
          </cell>
          <cell r="AA106">
            <v>1</v>
          </cell>
          <cell r="AB106">
            <v>1</v>
          </cell>
          <cell r="AC106">
            <v>1</v>
          </cell>
          <cell r="AD106">
            <v>1</v>
          </cell>
          <cell r="AE106">
            <v>1</v>
          </cell>
          <cell r="AF106">
            <v>1</v>
          </cell>
          <cell r="AG106">
            <v>1</v>
          </cell>
          <cell r="AH106">
            <v>1</v>
          </cell>
          <cell r="AI106">
            <v>1</v>
          </cell>
          <cell r="AJ106">
            <v>1</v>
          </cell>
          <cell r="AK106">
            <v>1</v>
          </cell>
          <cell r="AL106">
            <v>1</v>
          </cell>
          <cell r="AM106">
            <v>1</v>
          </cell>
          <cell r="AN106">
            <v>1</v>
          </cell>
          <cell r="AO106" t="e">
            <v>#N/A</v>
          </cell>
        </row>
        <row r="107">
          <cell r="A107">
            <v>0</v>
          </cell>
          <cell r="B107" t="str">
            <v>2.2.1.1.2.3.3</v>
          </cell>
          <cell r="C107" t="str">
            <v>Flat Soil After Moving</v>
          </cell>
          <cell r="D107">
            <v>98</v>
          </cell>
          <cell r="E107">
            <v>5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0.8</v>
          </cell>
          <cell r="X107">
            <v>1</v>
          </cell>
          <cell r="Y107">
            <v>1</v>
          </cell>
          <cell r="Z107">
            <v>1</v>
          </cell>
          <cell r="AA107">
            <v>1</v>
          </cell>
          <cell r="AB107">
            <v>1</v>
          </cell>
          <cell r="AC107">
            <v>1</v>
          </cell>
          <cell r="AD107">
            <v>1</v>
          </cell>
          <cell r="AE107">
            <v>1</v>
          </cell>
          <cell r="AF107">
            <v>1</v>
          </cell>
          <cell r="AG107">
            <v>1</v>
          </cell>
          <cell r="AH107">
            <v>1</v>
          </cell>
          <cell r="AI107">
            <v>1</v>
          </cell>
          <cell r="AJ107">
            <v>1</v>
          </cell>
          <cell r="AK107">
            <v>1</v>
          </cell>
          <cell r="AL107">
            <v>1</v>
          </cell>
          <cell r="AM107">
            <v>1</v>
          </cell>
          <cell r="AN107">
            <v>1</v>
          </cell>
          <cell r="AO107" t="e">
            <v>#N/A</v>
          </cell>
        </row>
        <row r="108">
          <cell r="A108">
            <v>0</v>
          </cell>
          <cell r="B108" t="str">
            <v>2.2.1.1.2.4</v>
          </cell>
          <cell r="C108" t="str">
            <v>Excavation on the rocky ground by a Hydrolic Hammer</v>
          </cell>
          <cell r="D108">
            <v>99</v>
          </cell>
          <cell r="E108">
            <v>194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2.0618556701030927E-2</v>
          </cell>
          <cell r="W108">
            <v>0.73195876288659789</v>
          </cell>
          <cell r="X108">
            <v>1</v>
          </cell>
          <cell r="Y108">
            <v>1</v>
          </cell>
          <cell r="Z108">
            <v>1</v>
          </cell>
          <cell r="AA108">
            <v>1</v>
          </cell>
          <cell r="AB108">
            <v>1</v>
          </cell>
          <cell r="AC108">
            <v>1</v>
          </cell>
          <cell r="AD108">
            <v>1</v>
          </cell>
          <cell r="AE108">
            <v>1</v>
          </cell>
          <cell r="AF108">
            <v>1</v>
          </cell>
          <cell r="AG108">
            <v>1</v>
          </cell>
          <cell r="AH108">
            <v>1</v>
          </cell>
          <cell r="AI108">
            <v>1</v>
          </cell>
          <cell r="AJ108">
            <v>1</v>
          </cell>
          <cell r="AK108">
            <v>1</v>
          </cell>
          <cell r="AL108">
            <v>1</v>
          </cell>
          <cell r="AM108">
            <v>1</v>
          </cell>
          <cell r="AN108">
            <v>1</v>
          </cell>
          <cell r="AO108" t="e">
            <v>#N/A</v>
          </cell>
        </row>
        <row r="109">
          <cell r="A109">
            <v>0</v>
          </cell>
          <cell r="B109" t="str">
            <v>2.2.1.1.2.4.1</v>
          </cell>
          <cell r="C109" t="str">
            <v>Excavation</v>
          </cell>
          <cell r="D109">
            <v>100</v>
          </cell>
          <cell r="E109">
            <v>173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1.7341040462427744E-2</v>
          </cell>
          <cell r="W109">
            <v>0.72832369942196529</v>
          </cell>
          <cell r="X109">
            <v>1</v>
          </cell>
          <cell r="Y109">
            <v>1</v>
          </cell>
          <cell r="Z109">
            <v>1</v>
          </cell>
          <cell r="AA109">
            <v>1</v>
          </cell>
          <cell r="AB109">
            <v>1</v>
          </cell>
          <cell r="AC109">
            <v>1</v>
          </cell>
          <cell r="AD109">
            <v>1</v>
          </cell>
          <cell r="AE109">
            <v>1</v>
          </cell>
          <cell r="AF109">
            <v>1</v>
          </cell>
          <cell r="AG109">
            <v>1</v>
          </cell>
          <cell r="AH109">
            <v>1</v>
          </cell>
          <cell r="AI109">
            <v>1</v>
          </cell>
          <cell r="AJ109">
            <v>1</v>
          </cell>
          <cell r="AK109">
            <v>1</v>
          </cell>
          <cell r="AL109">
            <v>1</v>
          </cell>
          <cell r="AM109">
            <v>1</v>
          </cell>
          <cell r="AN109">
            <v>1</v>
          </cell>
          <cell r="AO109" t="e">
            <v>#N/A</v>
          </cell>
        </row>
        <row r="110">
          <cell r="A110">
            <v>0</v>
          </cell>
          <cell r="B110" t="str">
            <v>2.2.1.1.2.4.2</v>
          </cell>
          <cell r="C110" t="str">
            <v>Moving To Outsite</v>
          </cell>
          <cell r="D110">
            <v>101</v>
          </cell>
          <cell r="E110">
            <v>16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0.75</v>
          </cell>
          <cell r="X110">
            <v>1</v>
          </cell>
          <cell r="Y110">
            <v>1</v>
          </cell>
          <cell r="Z110">
            <v>1</v>
          </cell>
          <cell r="AA110">
            <v>1</v>
          </cell>
          <cell r="AB110">
            <v>1</v>
          </cell>
          <cell r="AC110">
            <v>1</v>
          </cell>
          <cell r="AD110">
            <v>1</v>
          </cell>
          <cell r="AE110">
            <v>1</v>
          </cell>
          <cell r="AF110">
            <v>1</v>
          </cell>
          <cell r="AG110">
            <v>1</v>
          </cell>
          <cell r="AH110">
            <v>1</v>
          </cell>
          <cell r="AI110">
            <v>1</v>
          </cell>
          <cell r="AJ110">
            <v>1</v>
          </cell>
          <cell r="AK110">
            <v>1</v>
          </cell>
          <cell r="AL110">
            <v>1</v>
          </cell>
          <cell r="AM110">
            <v>1</v>
          </cell>
          <cell r="AN110">
            <v>1</v>
          </cell>
          <cell r="AO110" t="e">
            <v>#N/A</v>
          </cell>
        </row>
        <row r="111">
          <cell r="A111">
            <v>0</v>
          </cell>
          <cell r="B111" t="str">
            <v>2.2.1.1.2.4.3</v>
          </cell>
          <cell r="C111" t="str">
            <v>Flat Soil After Moving</v>
          </cell>
          <cell r="D111">
            <v>102</v>
          </cell>
          <cell r="E111">
            <v>5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0.8</v>
          </cell>
          <cell r="X111">
            <v>1</v>
          </cell>
          <cell r="Y111">
            <v>1</v>
          </cell>
          <cell r="Z111">
            <v>1</v>
          </cell>
          <cell r="AA111">
            <v>1</v>
          </cell>
          <cell r="AB111">
            <v>1</v>
          </cell>
          <cell r="AC111">
            <v>1</v>
          </cell>
          <cell r="AD111">
            <v>1</v>
          </cell>
          <cell r="AE111">
            <v>1</v>
          </cell>
          <cell r="AF111">
            <v>1</v>
          </cell>
          <cell r="AG111">
            <v>1</v>
          </cell>
          <cell r="AH111">
            <v>1</v>
          </cell>
          <cell r="AI111">
            <v>1</v>
          </cell>
          <cell r="AJ111">
            <v>1</v>
          </cell>
          <cell r="AK111">
            <v>1</v>
          </cell>
          <cell r="AL111">
            <v>1</v>
          </cell>
          <cell r="AM111">
            <v>1</v>
          </cell>
          <cell r="AN111">
            <v>1</v>
          </cell>
          <cell r="AO111" t="e">
            <v>#N/A</v>
          </cell>
        </row>
        <row r="112">
          <cell r="A112">
            <v>0</v>
          </cell>
          <cell r="B112" t="str">
            <v>2.2.1.1.2.5</v>
          </cell>
          <cell r="C112" t="str">
            <v>Filing</v>
          </cell>
          <cell r="D112">
            <v>103</v>
          </cell>
          <cell r="E112">
            <v>170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5.8823529411764705E-3</v>
          </cell>
          <cell r="AC112">
            <v>0.27058823529411763</v>
          </cell>
          <cell r="AD112">
            <v>0.91764705882352937</v>
          </cell>
          <cell r="AE112">
            <v>1</v>
          </cell>
          <cell r="AF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>
            <v>1</v>
          </cell>
          <cell r="AN112">
            <v>1</v>
          </cell>
          <cell r="AO112" t="e">
            <v>#N/A</v>
          </cell>
        </row>
        <row r="113">
          <cell r="A113">
            <v>0</v>
          </cell>
          <cell r="B113" t="str">
            <v>2.2.1.1.2.5.1</v>
          </cell>
          <cell r="C113" t="str">
            <v>Filing</v>
          </cell>
          <cell r="D113">
            <v>104</v>
          </cell>
          <cell r="E113">
            <v>170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5.8823529411764705E-3</v>
          </cell>
          <cell r="AC113">
            <v>0.27058823529411763</v>
          </cell>
          <cell r="AD113">
            <v>0.91764705882352937</v>
          </cell>
          <cell r="AE113">
            <v>1</v>
          </cell>
          <cell r="AF113">
            <v>1</v>
          </cell>
          <cell r="AG113">
            <v>1</v>
          </cell>
          <cell r="AH113">
            <v>1</v>
          </cell>
          <cell r="AI113">
            <v>1</v>
          </cell>
          <cell r="AJ113">
            <v>1</v>
          </cell>
          <cell r="AK113">
            <v>1</v>
          </cell>
          <cell r="AL113">
            <v>1</v>
          </cell>
          <cell r="AM113">
            <v>1</v>
          </cell>
          <cell r="AN113">
            <v>1</v>
          </cell>
          <cell r="AO113" t="e">
            <v>#N/A</v>
          </cell>
        </row>
        <row r="114">
          <cell r="A114">
            <v>0</v>
          </cell>
          <cell r="B114" t="str">
            <v>2.2.1.1.2.6</v>
          </cell>
          <cell r="C114" t="str">
            <v>Site Grading &amp; Compaction</v>
          </cell>
          <cell r="D114">
            <v>105</v>
          </cell>
          <cell r="E114">
            <v>186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0.26881720430107525</v>
          </cell>
          <cell r="AF114">
            <v>1</v>
          </cell>
          <cell r="AG114">
            <v>1</v>
          </cell>
          <cell r="AH114">
            <v>1</v>
          </cell>
          <cell r="AI114">
            <v>1</v>
          </cell>
          <cell r="AJ114">
            <v>1</v>
          </cell>
          <cell r="AK114">
            <v>1</v>
          </cell>
          <cell r="AL114">
            <v>1</v>
          </cell>
          <cell r="AM114">
            <v>1</v>
          </cell>
          <cell r="AN114">
            <v>1</v>
          </cell>
          <cell r="AO114" t="e">
            <v>#N/A</v>
          </cell>
        </row>
        <row r="115">
          <cell r="A115">
            <v>0</v>
          </cell>
          <cell r="B115" t="str">
            <v>2.2.1.1.2.6.1</v>
          </cell>
          <cell r="C115" t="str">
            <v>Site Grading &amp; Compaction</v>
          </cell>
          <cell r="D115">
            <v>106</v>
          </cell>
          <cell r="E115">
            <v>186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0.26881720430107525</v>
          </cell>
          <cell r="AF115">
            <v>1</v>
          </cell>
          <cell r="AG115">
            <v>1</v>
          </cell>
          <cell r="AH115">
            <v>1</v>
          </cell>
          <cell r="AI115">
            <v>1</v>
          </cell>
          <cell r="AJ115">
            <v>1</v>
          </cell>
          <cell r="AK115">
            <v>1</v>
          </cell>
          <cell r="AL115">
            <v>1</v>
          </cell>
          <cell r="AM115">
            <v>1</v>
          </cell>
          <cell r="AN115">
            <v>1</v>
          </cell>
          <cell r="AO115" t="e">
            <v>#N/A</v>
          </cell>
        </row>
        <row r="116">
          <cell r="A116">
            <v>0</v>
          </cell>
          <cell r="B116" t="str">
            <v>2.2.1.1.2.7</v>
          </cell>
          <cell r="C116" t="str">
            <v>Flooding Control</v>
          </cell>
          <cell r="D116">
            <v>107</v>
          </cell>
          <cell r="E116">
            <v>47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1</v>
          </cell>
          <cell r="AH116">
            <v>1</v>
          </cell>
          <cell r="AI116">
            <v>1</v>
          </cell>
          <cell r="AJ116">
            <v>1</v>
          </cell>
          <cell r="AK116">
            <v>1</v>
          </cell>
          <cell r="AL116">
            <v>1</v>
          </cell>
          <cell r="AM116">
            <v>1</v>
          </cell>
          <cell r="AN116">
            <v>1</v>
          </cell>
          <cell r="AO116" t="e">
            <v>#N/A</v>
          </cell>
        </row>
        <row r="117">
          <cell r="A117">
            <v>0</v>
          </cell>
          <cell r="B117" t="str">
            <v>2.2.1.1.2.7.1</v>
          </cell>
          <cell r="C117" t="str">
            <v>Flooding Control</v>
          </cell>
          <cell r="D117">
            <v>108</v>
          </cell>
          <cell r="E117">
            <v>47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1</v>
          </cell>
          <cell r="AH117">
            <v>1</v>
          </cell>
          <cell r="AI117">
            <v>1</v>
          </cell>
          <cell r="AJ117">
            <v>1</v>
          </cell>
          <cell r="AK117">
            <v>1</v>
          </cell>
          <cell r="AL117">
            <v>1</v>
          </cell>
          <cell r="AM117">
            <v>1</v>
          </cell>
          <cell r="AN117">
            <v>1</v>
          </cell>
          <cell r="AO117" t="e">
            <v>#N/A</v>
          </cell>
        </row>
        <row r="118">
          <cell r="A118">
            <v>0</v>
          </cell>
          <cell r="B118" t="str">
            <v>2.2.1.1.3</v>
          </cell>
          <cell r="C118" t="str">
            <v>Access Road and Ramp No.02</v>
          </cell>
          <cell r="D118">
            <v>109</v>
          </cell>
          <cell r="E118">
            <v>1521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3.6817882971729124E-2</v>
          </cell>
          <cell r="W118">
            <v>0.54240631163708086</v>
          </cell>
          <cell r="X118">
            <v>0.7350427350427351</v>
          </cell>
          <cell r="Y118">
            <v>0.7350427350427351</v>
          </cell>
          <cell r="Z118">
            <v>0.7350427350427351</v>
          </cell>
          <cell r="AA118">
            <v>0.7350427350427351</v>
          </cell>
          <cell r="AB118">
            <v>0.73570019723865876</v>
          </cell>
          <cell r="AC118">
            <v>0.76528599605522685</v>
          </cell>
          <cell r="AD118">
            <v>0.83760683760683763</v>
          </cell>
          <cell r="AE118">
            <v>0.87968441814595666</v>
          </cell>
          <cell r="AF118">
            <v>0.96909927679158447</v>
          </cell>
          <cell r="AG118">
            <v>1</v>
          </cell>
          <cell r="AH118">
            <v>1</v>
          </cell>
          <cell r="AI118">
            <v>1</v>
          </cell>
          <cell r="AJ118">
            <v>1</v>
          </cell>
          <cell r="AK118">
            <v>1</v>
          </cell>
          <cell r="AL118">
            <v>1</v>
          </cell>
          <cell r="AM118">
            <v>1</v>
          </cell>
          <cell r="AN118">
            <v>1</v>
          </cell>
          <cell r="AO118" t="e">
            <v>#N/A</v>
          </cell>
        </row>
        <row r="119">
          <cell r="A119">
            <v>0</v>
          </cell>
          <cell r="B119" t="str">
            <v>2.2.1.1.3.1</v>
          </cell>
          <cell r="C119" t="str">
            <v>First Leyer Cutting</v>
          </cell>
          <cell r="D119">
            <v>110</v>
          </cell>
          <cell r="E119">
            <v>34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1</v>
          </cell>
          <cell r="W119">
            <v>1</v>
          </cell>
          <cell r="X119">
            <v>1</v>
          </cell>
          <cell r="Y119">
            <v>1</v>
          </cell>
          <cell r="Z119">
            <v>1</v>
          </cell>
          <cell r="AA119">
            <v>1</v>
          </cell>
          <cell r="AB119">
            <v>1</v>
          </cell>
          <cell r="AC119">
            <v>1</v>
          </cell>
          <cell r="AD119">
            <v>1</v>
          </cell>
          <cell r="AE119">
            <v>1</v>
          </cell>
          <cell r="AF119">
            <v>1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>
            <v>1</v>
          </cell>
          <cell r="AN119">
            <v>1</v>
          </cell>
          <cell r="AO119" t="e">
            <v>#N/A</v>
          </cell>
        </row>
        <row r="120">
          <cell r="A120">
            <v>0</v>
          </cell>
          <cell r="B120" t="str">
            <v>2.2.1.1.3.1.1</v>
          </cell>
          <cell r="C120" t="str">
            <v>First Leyer Cutting</v>
          </cell>
          <cell r="D120">
            <v>111</v>
          </cell>
          <cell r="E120">
            <v>34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1</v>
          </cell>
          <cell r="W120">
            <v>1</v>
          </cell>
          <cell r="X120">
            <v>1</v>
          </cell>
          <cell r="Y120">
            <v>1</v>
          </cell>
          <cell r="Z120">
            <v>1</v>
          </cell>
          <cell r="AA120">
            <v>1</v>
          </cell>
          <cell r="AB120">
            <v>1</v>
          </cell>
          <cell r="AC120">
            <v>1</v>
          </cell>
          <cell r="AD120">
            <v>1</v>
          </cell>
          <cell r="AE120">
            <v>1</v>
          </cell>
          <cell r="AF120">
            <v>1</v>
          </cell>
          <cell r="AG120">
            <v>1</v>
          </cell>
          <cell r="AH120">
            <v>1</v>
          </cell>
          <cell r="AI120">
            <v>1</v>
          </cell>
          <cell r="AJ120">
            <v>1</v>
          </cell>
          <cell r="AK120">
            <v>1</v>
          </cell>
          <cell r="AL120">
            <v>1</v>
          </cell>
          <cell r="AM120">
            <v>1</v>
          </cell>
          <cell r="AN120">
            <v>1</v>
          </cell>
          <cell r="AO120" t="e">
            <v>#N/A</v>
          </cell>
        </row>
        <row r="121">
          <cell r="A121">
            <v>0</v>
          </cell>
          <cell r="B121" t="str">
            <v>2.2.1.1.3.2</v>
          </cell>
          <cell r="C121" t="str">
            <v>Excavation of Soil</v>
          </cell>
          <cell r="D121">
            <v>112</v>
          </cell>
          <cell r="E121">
            <v>689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2.0319303338171262E-2</v>
          </cell>
          <cell r="W121">
            <v>0.73004354136429606</v>
          </cell>
          <cell r="X121">
            <v>1</v>
          </cell>
          <cell r="Y121">
            <v>1</v>
          </cell>
          <cell r="Z121">
            <v>1</v>
          </cell>
          <cell r="AA121">
            <v>1</v>
          </cell>
          <cell r="AB121">
            <v>1</v>
          </cell>
          <cell r="AC121">
            <v>1</v>
          </cell>
          <cell r="AD121">
            <v>1</v>
          </cell>
          <cell r="AE121">
            <v>1</v>
          </cell>
          <cell r="AF121">
            <v>1</v>
          </cell>
          <cell r="AG121">
            <v>1</v>
          </cell>
          <cell r="AH121">
            <v>1</v>
          </cell>
          <cell r="AI121">
            <v>1</v>
          </cell>
          <cell r="AJ121">
            <v>1</v>
          </cell>
          <cell r="AK121">
            <v>1</v>
          </cell>
          <cell r="AL121">
            <v>1</v>
          </cell>
          <cell r="AM121">
            <v>1</v>
          </cell>
          <cell r="AN121">
            <v>1</v>
          </cell>
          <cell r="AO121" t="e">
            <v>#N/A</v>
          </cell>
        </row>
        <row r="122">
          <cell r="A122">
            <v>0</v>
          </cell>
          <cell r="B122" t="str">
            <v>2.2.1.1.3.2.1</v>
          </cell>
          <cell r="C122" t="str">
            <v>Excavation</v>
          </cell>
          <cell r="D122">
            <v>113</v>
          </cell>
          <cell r="E122">
            <v>615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1.9512195121951219E-2</v>
          </cell>
          <cell r="W122">
            <v>0.73008130081300815</v>
          </cell>
          <cell r="X122">
            <v>1</v>
          </cell>
          <cell r="Y122">
            <v>1</v>
          </cell>
          <cell r="Z122">
            <v>1</v>
          </cell>
          <cell r="AA122">
            <v>1</v>
          </cell>
          <cell r="AB122">
            <v>1</v>
          </cell>
          <cell r="AC122">
            <v>1</v>
          </cell>
          <cell r="AD122">
            <v>1</v>
          </cell>
          <cell r="AE122">
            <v>1</v>
          </cell>
          <cell r="AF122">
            <v>1</v>
          </cell>
          <cell r="AG122">
            <v>1</v>
          </cell>
          <cell r="AH122">
            <v>1</v>
          </cell>
          <cell r="AI122">
            <v>1</v>
          </cell>
          <cell r="AJ122">
            <v>1</v>
          </cell>
          <cell r="AK122">
            <v>1</v>
          </cell>
          <cell r="AL122">
            <v>1</v>
          </cell>
          <cell r="AM122">
            <v>1</v>
          </cell>
          <cell r="AN122">
            <v>1</v>
          </cell>
          <cell r="AO122" t="e">
            <v>#N/A</v>
          </cell>
        </row>
        <row r="123">
          <cell r="A123">
            <v>0</v>
          </cell>
          <cell r="B123" t="str">
            <v>2.2.1.1.3.2.2</v>
          </cell>
          <cell r="C123" t="str">
            <v>Moving To Outsite</v>
          </cell>
          <cell r="D123">
            <v>114</v>
          </cell>
          <cell r="E123">
            <v>57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1.7543859649122806E-2</v>
          </cell>
          <cell r="W123">
            <v>0.73684210526315785</v>
          </cell>
          <cell r="X123">
            <v>1</v>
          </cell>
          <cell r="Y123">
            <v>1</v>
          </cell>
          <cell r="Z123">
            <v>1</v>
          </cell>
          <cell r="AA123">
            <v>1</v>
          </cell>
          <cell r="AB123">
            <v>1</v>
          </cell>
          <cell r="AC123">
            <v>1</v>
          </cell>
          <cell r="AD123">
            <v>1</v>
          </cell>
          <cell r="AE123">
            <v>1</v>
          </cell>
          <cell r="AF123">
            <v>1</v>
          </cell>
          <cell r="AG123">
            <v>1</v>
          </cell>
          <cell r="AH123">
            <v>1</v>
          </cell>
          <cell r="AI123">
            <v>1</v>
          </cell>
          <cell r="AJ123">
            <v>1</v>
          </cell>
          <cell r="AK123">
            <v>1</v>
          </cell>
          <cell r="AL123">
            <v>1</v>
          </cell>
          <cell r="AM123">
            <v>1</v>
          </cell>
          <cell r="AN123">
            <v>1</v>
          </cell>
          <cell r="AO123" t="e">
            <v>#N/A</v>
          </cell>
        </row>
        <row r="124">
          <cell r="A124">
            <v>0</v>
          </cell>
          <cell r="B124" t="str">
            <v>2.2.1.1.3.2.3</v>
          </cell>
          <cell r="C124" t="str">
            <v>Flat Soil After Moving</v>
          </cell>
          <cell r="D124">
            <v>115</v>
          </cell>
          <cell r="E124">
            <v>17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0.70588235294117652</v>
          </cell>
          <cell r="X124">
            <v>1</v>
          </cell>
          <cell r="Y124">
            <v>1</v>
          </cell>
          <cell r="Z124">
            <v>1</v>
          </cell>
          <cell r="AA124">
            <v>1</v>
          </cell>
          <cell r="AB124">
            <v>1</v>
          </cell>
          <cell r="AC124">
            <v>1</v>
          </cell>
          <cell r="AD124">
            <v>1</v>
          </cell>
          <cell r="AE124">
            <v>1</v>
          </cell>
          <cell r="AF124">
            <v>1</v>
          </cell>
          <cell r="AG124">
            <v>1</v>
          </cell>
          <cell r="AH124">
            <v>1</v>
          </cell>
          <cell r="AI124">
            <v>1</v>
          </cell>
          <cell r="AJ124">
            <v>1</v>
          </cell>
          <cell r="AK124">
            <v>1</v>
          </cell>
          <cell r="AL124">
            <v>1</v>
          </cell>
          <cell r="AM124">
            <v>1</v>
          </cell>
          <cell r="AN124">
            <v>1</v>
          </cell>
          <cell r="AO124" t="e">
            <v>#N/A</v>
          </cell>
        </row>
        <row r="125">
          <cell r="A125">
            <v>0</v>
          </cell>
          <cell r="B125" t="str">
            <v>2.2.1.1.3.3</v>
          </cell>
          <cell r="C125" t="str">
            <v>Excavation on the rocky ground by a bulldozer</v>
          </cell>
          <cell r="D125">
            <v>116</v>
          </cell>
          <cell r="E125">
            <v>201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1.9900497512437811E-2</v>
          </cell>
          <cell r="W125">
            <v>0.73134328358208955</v>
          </cell>
          <cell r="X125">
            <v>1</v>
          </cell>
          <cell r="Y125">
            <v>1</v>
          </cell>
          <cell r="Z125">
            <v>1</v>
          </cell>
          <cell r="AA125">
            <v>1</v>
          </cell>
          <cell r="AB125">
            <v>1</v>
          </cell>
          <cell r="AC125">
            <v>1</v>
          </cell>
          <cell r="AD125">
            <v>1</v>
          </cell>
          <cell r="AE125">
            <v>1</v>
          </cell>
          <cell r="AF125">
            <v>1</v>
          </cell>
          <cell r="AG125">
            <v>1</v>
          </cell>
          <cell r="AH125">
            <v>1</v>
          </cell>
          <cell r="AI125">
            <v>1</v>
          </cell>
          <cell r="AJ125">
            <v>1</v>
          </cell>
          <cell r="AK125">
            <v>1</v>
          </cell>
          <cell r="AL125">
            <v>1</v>
          </cell>
          <cell r="AM125">
            <v>1</v>
          </cell>
          <cell r="AN125">
            <v>1</v>
          </cell>
          <cell r="AO125" t="e">
            <v>#N/A</v>
          </cell>
        </row>
        <row r="126">
          <cell r="A126">
            <v>0</v>
          </cell>
          <cell r="B126" t="str">
            <v>2.2.1.1.3.3.1</v>
          </cell>
          <cell r="C126" t="str">
            <v>Excavation</v>
          </cell>
          <cell r="D126">
            <v>117</v>
          </cell>
          <cell r="E126">
            <v>180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2.2222222222222223E-2</v>
          </cell>
          <cell r="W126">
            <v>0.72777777777777775</v>
          </cell>
          <cell r="X126">
            <v>1</v>
          </cell>
          <cell r="Y126">
            <v>1</v>
          </cell>
          <cell r="Z126">
            <v>1</v>
          </cell>
          <cell r="AA126">
            <v>1</v>
          </cell>
          <cell r="AB126">
            <v>1</v>
          </cell>
          <cell r="AC126">
            <v>1</v>
          </cell>
          <cell r="AD126">
            <v>1</v>
          </cell>
          <cell r="AE126">
            <v>1</v>
          </cell>
          <cell r="AF126">
            <v>1</v>
          </cell>
          <cell r="AG126">
            <v>1</v>
          </cell>
          <cell r="AH126">
            <v>1</v>
          </cell>
          <cell r="AI126">
            <v>1</v>
          </cell>
          <cell r="AJ126">
            <v>1</v>
          </cell>
          <cell r="AK126">
            <v>1</v>
          </cell>
          <cell r="AL126">
            <v>1</v>
          </cell>
          <cell r="AM126">
            <v>1</v>
          </cell>
          <cell r="AN126">
            <v>1</v>
          </cell>
          <cell r="AO126" t="e">
            <v>#N/A</v>
          </cell>
        </row>
        <row r="127">
          <cell r="A127">
            <v>0</v>
          </cell>
          <cell r="B127" t="str">
            <v>2.2.1.1.3.3.2</v>
          </cell>
          <cell r="C127" t="str">
            <v>Moving To Outsite</v>
          </cell>
          <cell r="D127">
            <v>118</v>
          </cell>
          <cell r="E127">
            <v>16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0.75</v>
          </cell>
          <cell r="X127">
            <v>1</v>
          </cell>
          <cell r="Y127">
            <v>1</v>
          </cell>
          <cell r="Z127">
            <v>1</v>
          </cell>
          <cell r="AA127">
            <v>1</v>
          </cell>
          <cell r="AB127">
            <v>1</v>
          </cell>
          <cell r="AC127">
            <v>1</v>
          </cell>
          <cell r="AD127">
            <v>1</v>
          </cell>
          <cell r="AE127">
            <v>1</v>
          </cell>
          <cell r="AF127">
            <v>1</v>
          </cell>
          <cell r="AG127">
            <v>1</v>
          </cell>
          <cell r="AH127">
            <v>1</v>
          </cell>
          <cell r="AI127">
            <v>1</v>
          </cell>
          <cell r="AJ127">
            <v>1</v>
          </cell>
          <cell r="AK127">
            <v>1</v>
          </cell>
          <cell r="AL127">
            <v>1</v>
          </cell>
          <cell r="AM127">
            <v>1</v>
          </cell>
          <cell r="AN127">
            <v>1</v>
          </cell>
          <cell r="AO127" t="e">
            <v>#N/A</v>
          </cell>
        </row>
        <row r="128">
          <cell r="A128">
            <v>0</v>
          </cell>
          <cell r="B128" t="str">
            <v>2.2.1.1.3.3.3</v>
          </cell>
          <cell r="C128" t="str">
            <v>Flat Soil After Moving</v>
          </cell>
          <cell r="D128">
            <v>119</v>
          </cell>
          <cell r="E128">
            <v>5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0.8</v>
          </cell>
          <cell r="X128">
            <v>1</v>
          </cell>
          <cell r="Y128">
            <v>1</v>
          </cell>
          <cell r="Z128">
            <v>1</v>
          </cell>
          <cell r="AA128">
            <v>1</v>
          </cell>
          <cell r="AB128">
            <v>1</v>
          </cell>
          <cell r="AC128">
            <v>1</v>
          </cell>
          <cell r="AD128">
            <v>1</v>
          </cell>
          <cell r="AE128">
            <v>1</v>
          </cell>
          <cell r="AF128">
            <v>1</v>
          </cell>
          <cell r="AG128">
            <v>1</v>
          </cell>
          <cell r="AH128">
            <v>1</v>
          </cell>
          <cell r="AI128">
            <v>1</v>
          </cell>
          <cell r="AJ128">
            <v>1</v>
          </cell>
          <cell r="AK128">
            <v>1</v>
          </cell>
          <cell r="AL128">
            <v>1</v>
          </cell>
          <cell r="AM128">
            <v>1</v>
          </cell>
          <cell r="AN128">
            <v>1</v>
          </cell>
          <cell r="AO128" t="e">
            <v>#N/A</v>
          </cell>
        </row>
        <row r="129">
          <cell r="A129">
            <v>0</v>
          </cell>
          <cell r="B129" t="str">
            <v>2.2.1.1.3.4</v>
          </cell>
          <cell r="C129" t="str">
            <v>Excavation on the rocky ground by a Hydrolic Hammer</v>
          </cell>
          <cell r="D129">
            <v>120</v>
          </cell>
          <cell r="E129">
            <v>194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2.0618556701030927E-2</v>
          </cell>
          <cell r="W129">
            <v>0.73195876288659789</v>
          </cell>
          <cell r="X129">
            <v>1</v>
          </cell>
          <cell r="Y129">
            <v>1</v>
          </cell>
          <cell r="Z129">
            <v>1</v>
          </cell>
          <cell r="AA129">
            <v>1</v>
          </cell>
          <cell r="AB129">
            <v>1</v>
          </cell>
          <cell r="AC129">
            <v>1</v>
          </cell>
          <cell r="AD129">
            <v>1</v>
          </cell>
          <cell r="AE129">
            <v>1</v>
          </cell>
          <cell r="AF129">
            <v>1</v>
          </cell>
          <cell r="AG129">
            <v>1</v>
          </cell>
          <cell r="AH129">
            <v>1</v>
          </cell>
          <cell r="AI129">
            <v>1</v>
          </cell>
          <cell r="AJ129">
            <v>1</v>
          </cell>
          <cell r="AK129">
            <v>1</v>
          </cell>
          <cell r="AL129">
            <v>1</v>
          </cell>
          <cell r="AM129">
            <v>1</v>
          </cell>
          <cell r="AN129">
            <v>1</v>
          </cell>
          <cell r="AO129" t="e">
            <v>#N/A</v>
          </cell>
        </row>
        <row r="130">
          <cell r="A130">
            <v>0</v>
          </cell>
          <cell r="B130" t="str">
            <v>2.2.1.1.3.4.1</v>
          </cell>
          <cell r="C130" t="str">
            <v>Excavation</v>
          </cell>
          <cell r="D130">
            <v>121</v>
          </cell>
          <cell r="E130">
            <v>173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1.7341040462427744E-2</v>
          </cell>
          <cell r="W130">
            <v>0.72832369942196529</v>
          </cell>
          <cell r="X130">
            <v>1</v>
          </cell>
          <cell r="Y130">
            <v>1</v>
          </cell>
          <cell r="Z130">
            <v>1</v>
          </cell>
          <cell r="AA130">
            <v>1</v>
          </cell>
          <cell r="AB130">
            <v>1</v>
          </cell>
          <cell r="AC130">
            <v>1</v>
          </cell>
          <cell r="AD130">
            <v>1</v>
          </cell>
          <cell r="AE130">
            <v>1</v>
          </cell>
          <cell r="AF130">
            <v>1</v>
          </cell>
          <cell r="AG130">
            <v>1</v>
          </cell>
          <cell r="AH130">
            <v>1</v>
          </cell>
          <cell r="AI130">
            <v>1</v>
          </cell>
          <cell r="AJ130">
            <v>1</v>
          </cell>
          <cell r="AK130">
            <v>1</v>
          </cell>
          <cell r="AL130">
            <v>1</v>
          </cell>
          <cell r="AM130">
            <v>1</v>
          </cell>
          <cell r="AN130">
            <v>1</v>
          </cell>
          <cell r="AO130" t="e">
            <v>#N/A</v>
          </cell>
        </row>
        <row r="131">
          <cell r="A131">
            <v>0</v>
          </cell>
          <cell r="B131" t="str">
            <v>2.2.1.1.3.4.2</v>
          </cell>
          <cell r="C131" t="str">
            <v>Moving To Outsite</v>
          </cell>
          <cell r="D131">
            <v>122</v>
          </cell>
          <cell r="E131">
            <v>16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0.75</v>
          </cell>
          <cell r="X131">
            <v>1</v>
          </cell>
          <cell r="Y131">
            <v>1</v>
          </cell>
          <cell r="Z131">
            <v>1</v>
          </cell>
          <cell r="AA131">
            <v>1</v>
          </cell>
          <cell r="AB131">
            <v>1</v>
          </cell>
          <cell r="AC131">
            <v>1</v>
          </cell>
          <cell r="AD131">
            <v>1</v>
          </cell>
          <cell r="AE131">
            <v>1</v>
          </cell>
          <cell r="AF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>
            <v>1</v>
          </cell>
          <cell r="AN131">
            <v>1</v>
          </cell>
          <cell r="AO131" t="e">
            <v>#N/A</v>
          </cell>
        </row>
        <row r="132">
          <cell r="A132">
            <v>0</v>
          </cell>
          <cell r="B132" t="str">
            <v>2.2.1.1.3.4.3</v>
          </cell>
          <cell r="C132" t="str">
            <v>Flat Soil After Moving</v>
          </cell>
          <cell r="D132">
            <v>123</v>
          </cell>
          <cell r="E132">
            <v>5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0.8</v>
          </cell>
          <cell r="X132">
            <v>1</v>
          </cell>
          <cell r="Y132">
            <v>1</v>
          </cell>
          <cell r="Z132">
            <v>1</v>
          </cell>
          <cell r="AA132">
            <v>1</v>
          </cell>
          <cell r="AB132">
            <v>1</v>
          </cell>
          <cell r="AC132">
            <v>1</v>
          </cell>
          <cell r="AD132">
            <v>1</v>
          </cell>
          <cell r="AE132">
            <v>1</v>
          </cell>
          <cell r="AF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>
            <v>1</v>
          </cell>
          <cell r="AN132">
            <v>1</v>
          </cell>
          <cell r="AO132" t="e">
            <v>#N/A</v>
          </cell>
        </row>
        <row r="133">
          <cell r="A133">
            <v>0</v>
          </cell>
          <cell r="B133" t="str">
            <v>2.2.1.1.3.5</v>
          </cell>
          <cell r="C133" t="str">
            <v>Filing</v>
          </cell>
          <cell r="D133">
            <v>124</v>
          </cell>
          <cell r="E133">
            <v>170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5.8823529411764705E-3</v>
          </cell>
          <cell r="AC133">
            <v>0.27058823529411763</v>
          </cell>
          <cell r="AD133">
            <v>0.91764705882352937</v>
          </cell>
          <cell r="AE133">
            <v>1</v>
          </cell>
          <cell r="AF133">
            <v>1</v>
          </cell>
          <cell r="AG133">
            <v>1</v>
          </cell>
          <cell r="AH133">
            <v>1</v>
          </cell>
          <cell r="AI133">
            <v>1</v>
          </cell>
          <cell r="AJ133">
            <v>1</v>
          </cell>
          <cell r="AK133">
            <v>1</v>
          </cell>
          <cell r="AL133">
            <v>1</v>
          </cell>
          <cell r="AM133">
            <v>1</v>
          </cell>
          <cell r="AN133">
            <v>1</v>
          </cell>
          <cell r="AO133" t="e">
            <v>#N/A</v>
          </cell>
        </row>
        <row r="134">
          <cell r="A134">
            <v>0</v>
          </cell>
          <cell r="B134" t="str">
            <v>2.2.1.1.3.5.1</v>
          </cell>
          <cell r="C134" t="str">
            <v>Filing</v>
          </cell>
          <cell r="D134">
            <v>125</v>
          </cell>
          <cell r="E134">
            <v>170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5.8823529411764705E-3</v>
          </cell>
          <cell r="AC134">
            <v>0.27058823529411763</v>
          </cell>
          <cell r="AD134">
            <v>0.91764705882352937</v>
          </cell>
          <cell r="AE134">
            <v>1</v>
          </cell>
          <cell r="AF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>
            <v>1</v>
          </cell>
          <cell r="AN134">
            <v>1</v>
          </cell>
          <cell r="AO134" t="e">
            <v>#N/A</v>
          </cell>
        </row>
        <row r="135">
          <cell r="A135">
            <v>0</v>
          </cell>
          <cell r="B135" t="str">
            <v>2.2.1.1.3.6</v>
          </cell>
          <cell r="C135" t="str">
            <v>Site Grading &amp; Compaction</v>
          </cell>
          <cell r="D135">
            <v>126</v>
          </cell>
          <cell r="E135">
            <v>186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0.26881720430107525</v>
          </cell>
          <cell r="AF135">
            <v>1</v>
          </cell>
          <cell r="AG135">
            <v>1</v>
          </cell>
          <cell r="AH135">
            <v>1</v>
          </cell>
          <cell r="AI135">
            <v>1</v>
          </cell>
          <cell r="AJ135">
            <v>1</v>
          </cell>
          <cell r="AK135">
            <v>1</v>
          </cell>
          <cell r="AL135">
            <v>1</v>
          </cell>
          <cell r="AM135">
            <v>1</v>
          </cell>
          <cell r="AN135">
            <v>1</v>
          </cell>
          <cell r="AO135" t="e">
            <v>#N/A</v>
          </cell>
        </row>
        <row r="136">
          <cell r="A136">
            <v>0</v>
          </cell>
          <cell r="B136" t="str">
            <v>2.2.1.1.3.6.1</v>
          </cell>
          <cell r="C136" t="str">
            <v>Site Grading &amp; Compaction</v>
          </cell>
          <cell r="D136">
            <v>127</v>
          </cell>
          <cell r="E136">
            <v>186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0.26881720430107525</v>
          </cell>
          <cell r="AF136">
            <v>1</v>
          </cell>
          <cell r="AG136">
            <v>1</v>
          </cell>
          <cell r="AH136">
            <v>1</v>
          </cell>
          <cell r="AI136">
            <v>1</v>
          </cell>
          <cell r="AJ136">
            <v>1</v>
          </cell>
          <cell r="AK136">
            <v>1</v>
          </cell>
          <cell r="AL136">
            <v>1</v>
          </cell>
          <cell r="AM136">
            <v>1</v>
          </cell>
          <cell r="AN136">
            <v>1</v>
          </cell>
          <cell r="AO136" t="e">
            <v>#N/A</v>
          </cell>
        </row>
        <row r="137">
          <cell r="A137">
            <v>0</v>
          </cell>
          <cell r="B137" t="str">
            <v>2.2.1.1.3.7</v>
          </cell>
          <cell r="C137" t="str">
            <v>Flooding Control</v>
          </cell>
          <cell r="D137">
            <v>128</v>
          </cell>
          <cell r="E137">
            <v>47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1</v>
          </cell>
          <cell r="AH137">
            <v>1</v>
          </cell>
          <cell r="AI137">
            <v>1</v>
          </cell>
          <cell r="AJ137">
            <v>1</v>
          </cell>
          <cell r="AK137">
            <v>1</v>
          </cell>
          <cell r="AL137">
            <v>1</v>
          </cell>
          <cell r="AM137">
            <v>1</v>
          </cell>
          <cell r="AN137">
            <v>1</v>
          </cell>
          <cell r="AO137" t="e">
            <v>#N/A</v>
          </cell>
        </row>
        <row r="138">
          <cell r="A138">
            <v>0</v>
          </cell>
          <cell r="B138" t="str">
            <v>2.2.1.1.3.7.1</v>
          </cell>
          <cell r="C138" t="str">
            <v>Flooding Control</v>
          </cell>
          <cell r="D138">
            <v>129</v>
          </cell>
          <cell r="E138">
            <v>47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1</v>
          </cell>
          <cell r="AH138">
            <v>1</v>
          </cell>
          <cell r="AI138">
            <v>1</v>
          </cell>
          <cell r="AJ138">
            <v>1</v>
          </cell>
          <cell r="AK138">
            <v>1</v>
          </cell>
          <cell r="AL138">
            <v>1</v>
          </cell>
          <cell r="AM138">
            <v>1</v>
          </cell>
          <cell r="AN138">
            <v>1</v>
          </cell>
          <cell r="AO138" t="e">
            <v>#N/A</v>
          </cell>
        </row>
        <row r="139">
          <cell r="A139">
            <v>0</v>
          </cell>
          <cell r="B139" t="str">
            <v>2.2.1.1.4</v>
          </cell>
          <cell r="C139" t="str">
            <v>Access Road and Ramp No.03</v>
          </cell>
          <cell r="D139">
            <v>130</v>
          </cell>
          <cell r="E139">
            <v>1794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2.1181716833890748E-2</v>
          </cell>
          <cell r="X139">
            <v>0.21460423634336678</v>
          </cell>
          <cell r="Y139">
            <v>0.72073578595317722</v>
          </cell>
          <cell r="Z139">
            <v>0.73522853957636569</v>
          </cell>
          <cell r="AA139">
            <v>0.73522853957636569</v>
          </cell>
          <cell r="AB139">
            <v>0.73578595317725748</v>
          </cell>
          <cell r="AC139">
            <v>0.76532887402452621</v>
          </cell>
          <cell r="AD139">
            <v>0.83835005574136012</v>
          </cell>
          <cell r="AE139">
            <v>0.88015607580824973</v>
          </cell>
          <cell r="AF139">
            <v>0.96934225195094759</v>
          </cell>
          <cell r="AG139">
            <v>1</v>
          </cell>
          <cell r="AH139">
            <v>1</v>
          </cell>
          <cell r="AI139">
            <v>1</v>
          </cell>
          <cell r="AJ139">
            <v>1</v>
          </cell>
          <cell r="AK139">
            <v>1</v>
          </cell>
          <cell r="AL139">
            <v>1</v>
          </cell>
          <cell r="AM139">
            <v>1</v>
          </cell>
          <cell r="AN139">
            <v>1</v>
          </cell>
          <cell r="AO139" t="e">
            <v>#N/A</v>
          </cell>
        </row>
        <row r="140">
          <cell r="A140">
            <v>0</v>
          </cell>
          <cell r="B140" t="str">
            <v>2.2.1.1.4.1</v>
          </cell>
          <cell r="C140" t="str">
            <v>First Leyer Cutting</v>
          </cell>
          <cell r="D140">
            <v>131</v>
          </cell>
          <cell r="E140">
            <v>40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0.95</v>
          </cell>
          <cell r="X140">
            <v>1</v>
          </cell>
          <cell r="Y140">
            <v>1</v>
          </cell>
          <cell r="Z140">
            <v>1</v>
          </cell>
          <cell r="AA140">
            <v>1</v>
          </cell>
          <cell r="AB140">
            <v>1</v>
          </cell>
          <cell r="AC140">
            <v>1</v>
          </cell>
          <cell r="AD140">
            <v>1</v>
          </cell>
          <cell r="AE140">
            <v>1</v>
          </cell>
          <cell r="AF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>
            <v>1</v>
          </cell>
          <cell r="AN140">
            <v>1</v>
          </cell>
          <cell r="AO140" t="e">
            <v>#N/A</v>
          </cell>
        </row>
        <row r="141">
          <cell r="A141">
            <v>0</v>
          </cell>
          <cell r="B141" t="str">
            <v>2.2.1.1.4.1.1</v>
          </cell>
          <cell r="C141" t="str">
            <v>First Leyer Cutting</v>
          </cell>
          <cell r="D141">
            <v>132</v>
          </cell>
          <cell r="E141">
            <v>40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0.95</v>
          </cell>
          <cell r="X141">
            <v>1</v>
          </cell>
          <cell r="Y141">
            <v>1</v>
          </cell>
          <cell r="Z141">
            <v>1</v>
          </cell>
          <cell r="AA141">
            <v>1</v>
          </cell>
          <cell r="AB141">
            <v>1</v>
          </cell>
          <cell r="AC141">
            <v>1</v>
          </cell>
          <cell r="AD141">
            <v>1</v>
          </cell>
          <cell r="AE141">
            <v>1</v>
          </cell>
          <cell r="AF141">
            <v>1</v>
          </cell>
          <cell r="AG141">
            <v>1</v>
          </cell>
          <cell r="AH141">
            <v>1</v>
          </cell>
          <cell r="AI141">
            <v>1</v>
          </cell>
          <cell r="AJ141">
            <v>1</v>
          </cell>
          <cell r="AK141">
            <v>1</v>
          </cell>
          <cell r="AL141">
            <v>1</v>
          </cell>
          <cell r="AM141">
            <v>1</v>
          </cell>
          <cell r="AN141">
            <v>1</v>
          </cell>
          <cell r="AO141" t="e">
            <v>#N/A</v>
          </cell>
        </row>
        <row r="142">
          <cell r="A142">
            <v>0</v>
          </cell>
          <cell r="B142" t="str">
            <v>2.2.1.1.4.2</v>
          </cell>
          <cell r="C142" t="str">
            <v>Excavation of Soil</v>
          </cell>
          <cell r="D142">
            <v>133</v>
          </cell>
          <cell r="E142">
            <v>813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0.27060270602706027</v>
          </cell>
          <cell r="Y142">
            <v>0.98031980319803202</v>
          </cell>
          <cell r="Z142">
            <v>1</v>
          </cell>
          <cell r="AA142">
            <v>1</v>
          </cell>
          <cell r="AB142">
            <v>1</v>
          </cell>
          <cell r="AC142">
            <v>1</v>
          </cell>
          <cell r="AD142">
            <v>1</v>
          </cell>
          <cell r="AE142">
            <v>1</v>
          </cell>
          <cell r="AF142">
            <v>1</v>
          </cell>
          <cell r="AG142">
            <v>1</v>
          </cell>
          <cell r="AH142">
            <v>1</v>
          </cell>
          <cell r="AI142">
            <v>1</v>
          </cell>
          <cell r="AJ142">
            <v>1</v>
          </cell>
          <cell r="AK142">
            <v>1</v>
          </cell>
          <cell r="AL142">
            <v>1</v>
          </cell>
          <cell r="AM142">
            <v>1</v>
          </cell>
          <cell r="AN142">
            <v>1</v>
          </cell>
          <cell r="AO142" t="e">
            <v>#N/A</v>
          </cell>
        </row>
        <row r="143">
          <cell r="A143">
            <v>0</v>
          </cell>
          <cell r="B143" t="str">
            <v>2.2.1.1.4.2.1</v>
          </cell>
          <cell r="C143" t="str">
            <v>Excavation</v>
          </cell>
          <cell r="D143">
            <v>134</v>
          </cell>
          <cell r="E143">
            <v>725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0.27034482758620687</v>
          </cell>
          <cell r="Y143">
            <v>0.9806896551724138</v>
          </cell>
          <cell r="Z143">
            <v>1</v>
          </cell>
          <cell r="AA143">
            <v>1</v>
          </cell>
          <cell r="AB143">
            <v>1</v>
          </cell>
          <cell r="AC143">
            <v>1</v>
          </cell>
          <cell r="AD143">
            <v>1</v>
          </cell>
          <cell r="AE143">
            <v>1</v>
          </cell>
          <cell r="AF143">
            <v>1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>
            <v>1</v>
          </cell>
          <cell r="AN143">
            <v>1</v>
          </cell>
          <cell r="AO143" t="e">
            <v>#N/A</v>
          </cell>
        </row>
        <row r="144">
          <cell r="A144">
            <v>0</v>
          </cell>
          <cell r="B144" t="str">
            <v>2.2.1.1.4.2.2</v>
          </cell>
          <cell r="C144" t="str">
            <v>Moving To Outsite</v>
          </cell>
          <cell r="D144">
            <v>135</v>
          </cell>
          <cell r="E144">
            <v>68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0.26470588235294118</v>
          </cell>
          <cell r="Y144">
            <v>0.98529411764705888</v>
          </cell>
          <cell r="Z144">
            <v>1</v>
          </cell>
          <cell r="AA144">
            <v>1</v>
          </cell>
          <cell r="AB144">
            <v>1</v>
          </cell>
          <cell r="AC144">
            <v>1</v>
          </cell>
          <cell r="AD144">
            <v>1</v>
          </cell>
          <cell r="AE144">
            <v>1</v>
          </cell>
          <cell r="AF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>
            <v>1</v>
          </cell>
          <cell r="AN144">
            <v>1</v>
          </cell>
          <cell r="AO144" t="e">
            <v>#N/A</v>
          </cell>
        </row>
        <row r="145">
          <cell r="A145">
            <v>0</v>
          </cell>
          <cell r="B145" t="str">
            <v>2.2.1.1.4.2.3</v>
          </cell>
          <cell r="C145" t="str">
            <v>Flat Soil After Moving</v>
          </cell>
          <cell r="D145">
            <v>136</v>
          </cell>
          <cell r="E145">
            <v>20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0.25</v>
          </cell>
          <cell r="Y145">
            <v>1</v>
          </cell>
          <cell r="Z145">
            <v>1</v>
          </cell>
          <cell r="AA145">
            <v>1</v>
          </cell>
          <cell r="AB145">
            <v>1</v>
          </cell>
          <cell r="AC145">
            <v>1</v>
          </cell>
          <cell r="AD145">
            <v>1</v>
          </cell>
          <cell r="AE145">
            <v>1</v>
          </cell>
          <cell r="AF145">
            <v>1</v>
          </cell>
          <cell r="AG145">
            <v>1</v>
          </cell>
          <cell r="AH145">
            <v>1</v>
          </cell>
          <cell r="AI145">
            <v>1</v>
          </cell>
          <cell r="AJ145">
            <v>1</v>
          </cell>
          <cell r="AK145">
            <v>1</v>
          </cell>
          <cell r="AL145">
            <v>1</v>
          </cell>
          <cell r="AM145">
            <v>1</v>
          </cell>
          <cell r="AN145">
            <v>1</v>
          </cell>
          <cell r="AO145" t="e">
            <v>#N/A</v>
          </cell>
        </row>
        <row r="146">
          <cell r="A146">
            <v>0</v>
          </cell>
          <cell r="B146" t="str">
            <v>2.2.1.1.4.3</v>
          </cell>
          <cell r="C146" t="str">
            <v>Excavation on the rocky ground by a bulldozer</v>
          </cell>
          <cell r="D146">
            <v>137</v>
          </cell>
          <cell r="E146">
            <v>237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0.27004219409282698</v>
          </cell>
          <cell r="Y146">
            <v>0.97890295358649793</v>
          </cell>
          <cell r="Z146">
            <v>1</v>
          </cell>
          <cell r="AA146">
            <v>1</v>
          </cell>
          <cell r="AB146">
            <v>1</v>
          </cell>
          <cell r="AC146">
            <v>1</v>
          </cell>
          <cell r="AD146">
            <v>1</v>
          </cell>
          <cell r="AE146">
            <v>1</v>
          </cell>
          <cell r="AF146">
            <v>1</v>
          </cell>
          <cell r="AG146">
            <v>1</v>
          </cell>
          <cell r="AH146">
            <v>1</v>
          </cell>
          <cell r="AI146">
            <v>1</v>
          </cell>
          <cell r="AJ146">
            <v>1</v>
          </cell>
          <cell r="AK146">
            <v>1</v>
          </cell>
          <cell r="AL146">
            <v>1</v>
          </cell>
          <cell r="AM146">
            <v>1</v>
          </cell>
          <cell r="AN146">
            <v>1</v>
          </cell>
          <cell r="AO146" t="e">
            <v>#N/A</v>
          </cell>
        </row>
        <row r="147">
          <cell r="A147">
            <v>0</v>
          </cell>
          <cell r="B147" t="str">
            <v>2.2.1.1.4.3.1</v>
          </cell>
          <cell r="C147" t="str">
            <v>Excavation</v>
          </cell>
          <cell r="D147">
            <v>138</v>
          </cell>
          <cell r="E147">
            <v>212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0.26886792452830188</v>
          </cell>
          <cell r="Y147">
            <v>0.98113207547169812</v>
          </cell>
          <cell r="Z147">
            <v>1</v>
          </cell>
          <cell r="AA147">
            <v>1</v>
          </cell>
          <cell r="AB147">
            <v>1</v>
          </cell>
          <cell r="AC147">
            <v>1</v>
          </cell>
          <cell r="AD147">
            <v>1</v>
          </cell>
          <cell r="AE147">
            <v>1</v>
          </cell>
          <cell r="AF147">
            <v>1</v>
          </cell>
          <cell r="AG147">
            <v>1</v>
          </cell>
          <cell r="AH147">
            <v>1</v>
          </cell>
          <cell r="AI147">
            <v>1</v>
          </cell>
          <cell r="AJ147">
            <v>1</v>
          </cell>
          <cell r="AK147">
            <v>1</v>
          </cell>
          <cell r="AL147">
            <v>1</v>
          </cell>
          <cell r="AM147">
            <v>1</v>
          </cell>
          <cell r="AN147">
            <v>1</v>
          </cell>
          <cell r="AO147" t="e">
            <v>#N/A</v>
          </cell>
        </row>
        <row r="148">
          <cell r="A148">
            <v>0</v>
          </cell>
          <cell r="B148" t="str">
            <v>2.2.1.1.4.3.2</v>
          </cell>
          <cell r="C148" t="str">
            <v>Moving To Outsite</v>
          </cell>
          <cell r="D148">
            <v>139</v>
          </cell>
          <cell r="E148">
            <v>19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0.26315789473684209</v>
          </cell>
          <cell r="Y148">
            <v>1</v>
          </cell>
          <cell r="Z148">
            <v>1</v>
          </cell>
          <cell r="AA148">
            <v>1</v>
          </cell>
          <cell r="AB148">
            <v>1</v>
          </cell>
          <cell r="AC148">
            <v>1</v>
          </cell>
          <cell r="AD148">
            <v>1</v>
          </cell>
          <cell r="AE148">
            <v>1</v>
          </cell>
          <cell r="AF148">
            <v>1</v>
          </cell>
          <cell r="AG148">
            <v>1</v>
          </cell>
          <cell r="AH148">
            <v>1</v>
          </cell>
          <cell r="AI148">
            <v>1</v>
          </cell>
          <cell r="AJ148">
            <v>1</v>
          </cell>
          <cell r="AK148">
            <v>1</v>
          </cell>
          <cell r="AL148">
            <v>1</v>
          </cell>
          <cell r="AM148">
            <v>1</v>
          </cell>
          <cell r="AN148">
            <v>1</v>
          </cell>
          <cell r="AO148" t="e">
            <v>#N/A</v>
          </cell>
        </row>
        <row r="149">
          <cell r="A149">
            <v>0</v>
          </cell>
          <cell r="B149" t="str">
            <v>2.2.1.1.4.3.3</v>
          </cell>
          <cell r="C149" t="str">
            <v>Flat Soil After Moving</v>
          </cell>
          <cell r="D149">
            <v>140</v>
          </cell>
          <cell r="E149">
            <v>6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0.33333333333333331</v>
          </cell>
          <cell r="Y149">
            <v>1</v>
          </cell>
          <cell r="Z149">
            <v>1</v>
          </cell>
          <cell r="AA149">
            <v>1</v>
          </cell>
          <cell r="AB149">
            <v>1</v>
          </cell>
          <cell r="AC149">
            <v>1</v>
          </cell>
          <cell r="AD149">
            <v>1</v>
          </cell>
          <cell r="AE149">
            <v>1</v>
          </cell>
          <cell r="AF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>
            <v>1</v>
          </cell>
          <cell r="AN149">
            <v>1</v>
          </cell>
          <cell r="AO149" t="e">
            <v>#N/A</v>
          </cell>
        </row>
        <row r="150">
          <cell r="A150">
            <v>0</v>
          </cell>
          <cell r="B150" t="str">
            <v>2.2.1.1.4.4</v>
          </cell>
          <cell r="C150" t="str">
            <v>Excavation on the rocky ground by a Hydrolic Hammer</v>
          </cell>
          <cell r="D150">
            <v>141</v>
          </cell>
          <cell r="E150">
            <v>229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0.27074235807860264</v>
          </cell>
          <cell r="Y150">
            <v>0.97816593886462877</v>
          </cell>
          <cell r="Z150">
            <v>1</v>
          </cell>
          <cell r="AA150">
            <v>1</v>
          </cell>
          <cell r="AB150">
            <v>1</v>
          </cell>
          <cell r="AC150">
            <v>1</v>
          </cell>
          <cell r="AD150">
            <v>1</v>
          </cell>
          <cell r="AE150">
            <v>1</v>
          </cell>
          <cell r="AF150">
            <v>1</v>
          </cell>
          <cell r="AG150">
            <v>1</v>
          </cell>
          <cell r="AH150">
            <v>1</v>
          </cell>
          <cell r="AI150">
            <v>1</v>
          </cell>
          <cell r="AJ150">
            <v>1</v>
          </cell>
          <cell r="AK150">
            <v>1</v>
          </cell>
          <cell r="AL150">
            <v>1</v>
          </cell>
          <cell r="AM150">
            <v>1</v>
          </cell>
          <cell r="AN150">
            <v>1</v>
          </cell>
          <cell r="AO150" t="e">
            <v>#N/A</v>
          </cell>
        </row>
        <row r="151">
          <cell r="A151">
            <v>0</v>
          </cell>
          <cell r="B151" t="str">
            <v>2.2.1.1.4.4.1</v>
          </cell>
          <cell r="C151" t="str">
            <v>Excavation</v>
          </cell>
          <cell r="D151">
            <v>142</v>
          </cell>
          <cell r="E151">
            <v>204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0.26960784313725489</v>
          </cell>
          <cell r="Y151">
            <v>0.98039215686274506</v>
          </cell>
          <cell r="Z151">
            <v>1</v>
          </cell>
          <cell r="AA151">
            <v>1</v>
          </cell>
          <cell r="AB151">
            <v>1</v>
          </cell>
          <cell r="AC151">
            <v>1</v>
          </cell>
          <cell r="AD151">
            <v>1</v>
          </cell>
          <cell r="AE151">
            <v>1</v>
          </cell>
          <cell r="AF151">
            <v>1</v>
          </cell>
          <cell r="AG151">
            <v>1</v>
          </cell>
          <cell r="AH151">
            <v>1</v>
          </cell>
          <cell r="AI151">
            <v>1</v>
          </cell>
          <cell r="AJ151">
            <v>1</v>
          </cell>
          <cell r="AK151">
            <v>1</v>
          </cell>
          <cell r="AL151">
            <v>1</v>
          </cell>
          <cell r="AM151">
            <v>1</v>
          </cell>
          <cell r="AN151">
            <v>1</v>
          </cell>
          <cell r="AO151" t="e">
            <v>#N/A</v>
          </cell>
        </row>
        <row r="152">
          <cell r="A152">
            <v>0</v>
          </cell>
          <cell r="B152" t="str">
            <v>2.2.1.1.4.4.2</v>
          </cell>
          <cell r="C152" t="str">
            <v>Moving To Outsite</v>
          </cell>
          <cell r="D152">
            <v>143</v>
          </cell>
          <cell r="E152">
            <v>19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0.26315789473684209</v>
          </cell>
          <cell r="Y152">
            <v>1</v>
          </cell>
          <cell r="Z152">
            <v>1</v>
          </cell>
          <cell r="AA152">
            <v>1</v>
          </cell>
          <cell r="AB152">
            <v>1</v>
          </cell>
          <cell r="AC152">
            <v>1</v>
          </cell>
          <cell r="AD152">
            <v>1</v>
          </cell>
          <cell r="AE152">
            <v>1</v>
          </cell>
          <cell r="AF152">
            <v>1</v>
          </cell>
          <cell r="AG152">
            <v>1</v>
          </cell>
          <cell r="AH152">
            <v>1</v>
          </cell>
          <cell r="AI152">
            <v>1</v>
          </cell>
          <cell r="AJ152">
            <v>1</v>
          </cell>
          <cell r="AK152">
            <v>1</v>
          </cell>
          <cell r="AL152">
            <v>1</v>
          </cell>
          <cell r="AM152">
            <v>1</v>
          </cell>
          <cell r="AN152">
            <v>1</v>
          </cell>
          <cell r="AO152" t="e">
            <v>#N/A</v>
          </cell>
        </row>
        <row r="153">
          <cell r="A153">
            <v>0</v>
          </cell>
          <cell r="B153" t="str">
            <v>2.2.1.1.4.4.3</v>
          </cell>
          <cell r="C153" t="str">
            <v>Flat Soil After Moving</v>
          </cell>
          <cell r="D153">
            <v>144</v>
          </cell>
          <cell r="E153">
            <v>6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0.33333333333333331</v>
          </cell>
          <cell r="Y153">
            <v>1</v>
          </cell>
          <cell r="Z153">
            <v>1</v>
          </cell>
          <cell r="AA153">
            <v>1</v>
          </cell>
          <cell r="AB153">
            <v>1</v>
          </cell>
          <cell r="AC153">
            <v>1</v>
          </cell>
          <cell r="AD153">
            <v>1</v>
          </cell>
          <cell r="AE153">
            <v>1</v>
          </cell>
          <cell r="AF153">
            <v>1</v>
          </cell>
          <cell r="AG153">
            <v>1</v>
          </cell>
          <cell r="AH153">
            <v>1</v>
          </cell>
          <cell r="AI153">
            <v>1</v>
          </cell>
          <cell r="AJ153">
            <v>1</v>
          </cell>
          <cell r="AK153">
            <v>1</v>
          </cell>
          <cell r="AL153">
            <v>1</v>
          </cell>
          <cell r="AM153">
            <v>1</v>
          </cell>
          <cell r="AN153">
            <v>1</v>
          </cell>
          <cell r="AO153" t="e">
            <v>#N/A</v>
          </cell>
        </row>
        <row r="154">
          <cell r="A154">
            <v>0</v>
          </cell>
          <cell r="B154" t="str">
            <v>2.2.1.1.4.5</v>
          </cell>
          <cell r="C154" t="str">
            <v>Filing</v>
          </cell>
          <cell r="D154">
            <v>145</v>
          </cell>
          <cell r="E154">
            <v>201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4.9751243781094526E-3</v>
          </cell>
          <cell r="AC154">
            <v>0.26865671641791045</v>
          </cell>
          <cell r="AD154">
            <v>0.92039800995024879</v>
          </cell>
          <cell r="AE154">
            <v>1</v>
          </cell>
          <cell r="AF154">
            <v>1</v>
          </cell>
          <cell r="AG154">
            <v>1</v>
          </cell>
          <cell r="AH154">
            <v>1</v>
          </cell>
          <cell r="AI154">
            <v>1</v>
          </cell>
          <cell r="AJ154">
            <v>1</v>
          </cell>
          <cell r="AK154">
            <v>1</v>
          </cell>
          <cell r="AL154">
            <v>1</v>
          </cell>
          <cell r="AM154">
            <v>1</v>
          </cell>
          <cell r="AN154">
            <v>1</v>
          </cell>
          <cell r="AO154" t="e">
            <v>#N/A</v>
          </cell>
        </row>
        <row r="155">
          <cell r="A155">
            <v>0</v>
          </cell>
          <cell r="B155" t="str">
            <v>2.2.1.1.4.5.1</v>
          </cell>
          <cell r="C155" t="str">
            <v>Filing</v>
          </cell>
          <cell r="D155">
            <v>146</v>
          </cell>
          <cell r="E155">
            <v>201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4.9751243781094526E-3</v>
          </cell>
          <cell r="AC155">
            <v>0.26865671641791045</v>
          </cell>
          <cell r="AD155">
            <v>0.92039800995024879</v>
          </cell>
          <cell r="AE155">
            <v>1</v>
          </cell>
          <cell r="AF155">
            <v>1</v>
          </cell>
          <cell r="AG155">
            <v>1</v>
          </cell>
          <cell r="AH155">
            <v>1</v>
          </cell>
          <cell r="AI155">
            <v>1</v>
          </cell>
          <cell r="AJ155">
            <v>1</v>
          </cell>
          <cell r="AK155">
            <v>1</v>
          </cell>
          <cell r="AL155">
            <v>1</v>
          </cell>
          <cell r="AM155">
            <v>1</v>
          </cell>
          <cell r="AN155">
            <v>1</v>
          </cell>
          <cell r="AO155" t="e">
            <v>#N/A</v>
          </cell>
        </row>
        <row r="156">
          <cell r="A156">
            <v>0</v>
          </cell>
          <cell r="B156" t="str">
            <v>2.2.1.1.4.6</v>
          </cell>
          <cell r="C156" t="str">
            <v>Site Grading &amp; Compaction</v>
          </cell>
          <cell r="D156">
            <v>147</v>
          </cell>
          <cell r="E156">
            <v>219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0.26940639269406391</v>
          </cell>
          <cell r="AF156">
            <v>1</v>
          </cell>
          <cell r="AG156">
            <v>1</v>
          </cell>
          <cell r="AH156">
            <v>1</v>
          </cell>
          <cell r="AI156">
            <v>1</v>
          </cell>
          <cell r="AJ156">
            <v>1</v>
          </cell>
          <cell r="AK156">
            <v>1</v>
          </cell>
          <cell r="AL156">
            <v>1</v>
          </cell>
          <cell r="AM156">
            <v>1</v>
          </cell>
          <cell r="AN156">
            <v>1</v>
          </cell>
          <cell r="AO156" t="e">
            <v>#N/A</v>
          </cell>
        </row>
        <row r="157">
          <cell r="A157">
            <v>0</v>
          </cell>
          <cell r="B157" t="str">
            <v>2.2.1.1.4.6.1</v>
          </cell>
          <cell r="C157" t="str">
            <v>Site Grading &amp; Compaction</v>
          </cell>
          <cell r="D157">
            <v>148</v>
          </cell>
          <cell r="E157">
            <v>219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0.26940639269406391</v>
          </cell>
          <cell r="AF157">
            <v>1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>
            <v>1</v>
          </cell>
          <cell r="AN157">
            <v>1</v>
          </cell>
          <cell r="AO157" t="e">
            <v>#N/A</v>
          </cell>
        </row>
        <row r="158">
          <cell r="A158">
            <v>0</v>
          </cell>
          <cell r="B158" t="str">
            <v>2.2.1.1.4.7</v>
          </cell>
          <cell r="C158" t="str">
            <v>Flooding Control</v>
          </cell>
          <cell r="D158">
            <v>149</v>
          </cell>
          <cell r="E158">
            <v>55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1</v>
          </cell>
          <cell r="AH158">
            <v>1</v>
          </cell>
          <cell r="AI158">
            <v>1</v>
          </cell>
          <cell r="AJ158">
            <v>1</v>
          </cell>
          <cell r="AK158">
            <v>1</v>
          </cell>
          <cell r="AL158">
            <v>1</v>
          </cell>
          <cell r="AM158">
            <v>1</v>
          </cell>
          <cell r="AN158">
            <v>1</v>
          </cell>
          <cell r="AO158" t="e">
            <v>#N/A</v>
          </cell>
        </row>
        <row r="159">
          <cell r="A159">
            <v>0</v>
          </cell>
          <cell r="B159" t="str">
            <v>2.2.1.1.4.7.1</v>
          </cell>
          <cell r="C159" t="str">
            <v>Flooding Control</v>
          </cell>
          <cell r="D159">
            <v>150</v>
          </cell>
          <cell r="E159">
            <v>55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1</v>
          </cell>
          <cell r="AH159">
            <v>1</v>
          </cell>
          <cell r="AI159">
            <v>1</v>
          </cell>
          <cell r="AJ159">
            <v>1</v>
          </cell>
          <cell r="AK159">
            <v>1</v>
          </cell>
          <cell r="AL159">
            <v>1</v>
          </cell>
          <cell r="AM159">
            <v>1</v>
          </cell>
          <cell r="AN159">
            <v>1</v>
          </cell>
          <cell r="AO159" t="e">
            <v>#N/A</v>
          </cell>
        </row>
        <row r="160">
          <cell r="A160">
            <v>0</v>
          </cell>
          <cell r="B160" t="str">
            <v>2.2.1.2</v>
          </cell>
          <cell r="C160" t="str">
            <v>Zone-2</v>
          </cell>
          <cell r="D160">
            <v>151</v>
          </cell>
          <cell r="E160">
            <v>9449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1.2064768758598793E-2</v>
          </cell>
          <cell r="AB160">
            <v>6.8049529050693197E-2</v>
          </cell>
          <cell r="AC160">
            <v>0.11958937453698804</v>
          </cell>
          <cell r="AD160">
            <v>0.23240554556037676</v>
          </cell>
          <cell r="AE160">
            <v>0.39072917769076093</v>
          </cell>
          <cell r="AF160">
            <v>0.53550640279394646</v>
          </cell>
          <cell r="AG160">
            <v>0.69594666102233038</v>
          </cell>
          <cell r="AH160">
            <v>0.78008254841782199</v>
          </cell>
          <cell r="AI160">
            <v>0.95766747804000418</v>
          </cell>
          <cell r="AJ160">
            <v>0.95766747804000418</v>
          </cell>
          <cell r="AK160">
            <v>1</v>
          </cell>
          <cell r="AL160">
            <v>1</v>
          </cell>
          <cell r="AM160">
            <v>1</v>
          </cell>
          <cell r="AN160">
            <v>1</v>
          </cell>
          <cell r="AO160" t="e">
            <v>#N/A</v>
          </cell>
        </row>
        <row r="161">
          <cell r="A161">
            <v>0</v>
          </cell>
          <cell r="B161" t="str">
            <v>2.2.1.2.1</v>
          </cell>
          <cell r="C161" t="str">
            <v>Access Road and Ramp No.01</v>
          </cell>
          <cell r="D161">
            <v>152</v>
          </cell>
          <cell r="E161">
            <v>2642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4.3149129447388343E-2</v>
          </cell>
          <cell r="AB161">
            <v>0.19379258137774413</v>
          </cell>
          <cell r="AC161">
            <v>0.25359576078728235</v>
          </cell>
          <cell r="AD161">
            <v>0.3838001514004542</v>
          </cell>
          <cell r="AE161">
            <v>0.70401211203633607</v>
          </cell>
          <cell r="AF161">
            <v>0.74337623012869036</v>
          </cell>
          <cell r="AG161">
            <v>0.74337623012869036</v>
          </cell>
          <cell r="AH161">
            <v>0.80128690386071155</v>
          </cell>
          <cell r="AI161">
            <v>0.95760787282361848</v>
          </cell>
          <cell r="AJ161">
            <v>0.95760787282361848</v>
          </cell>
          <cell r="AK161">
            <v>1</v>
          </cell>
          <cell r="AL161">
            <v>1</v>
          </cell>
          <cell r="AM161">
            <v>1</v>
          </cell>
          <cell r="AN161">
            <v>1</v>
          </cell>
          <cell r="AO161" t="e">
            <v>#N/A</v>
          </cell>
        </row>
        <row r="162">
          <cell r="A162">
            <v>0</v>
          </cell>
          <cell r="B162" t="str">
            <v>2.2.1.2.1.1</v>
          </cell>
          <cell r="C162" t="str">
            <v>First Leyer Cutting</v>
          </cell>
          <cell r="D162">
            <v>153</v>
          </cell>
          <cell r="E162">
            <v>103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</v>
          </cell>
          <cell r="AB162">
            <v>1</v>
          </cell>
          <cell r="AC162">
            <v>1</v>
          </cell>
          <cell r="AD162">
            <v>1</v>
          </cell>
          <cell r="AE162">
            <v>1</v>
          </cell>
          <cell r="AF162">
            <v>1</v>
          </cell>
          <cell r="AG162">
            <v>1</v>
          </cell>
          <cell r="AH162">
            <v>1</v>
          </cell>
          <cell r="AI162">
            <v>1</v>
          </cell>
          <cell r="AJ162">
            <v>1</v>
          </cell>
          <cell r="AK162">
            <v>1</v>
          </cell>
          <cell r="AL162">
            <v>1</v>
          </cell>
          <cell r="AM162">
            <v>1</v>
          </cell>
          <cell r="AN162">
            <v>1</v>
          </cell>
          <cell r="AO162" t="e">
            <v>#N/A</v>
          </cell>
        </row>
        <row r="163">
          <cell r="A163">
            <v>0</v>
          </cell>
          <cell r="B163" t="str">
            <v>2.2.1.2.1.1.1</v>
          </cell>
          <cell r="C163" t="str">
            <v>First Leyer Cutting</v>
          </cell>
          <cell r="D163">
            <v>154</v>
          </cell>
          <cell r="E163">
            <v>103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</v>
          </cell>
          <cell r="AB163">
            <v>1</v>
          </cell>
          <cell r="AC163">
            <v>1</v>
          </cell>
          <cell r="AD163">
            <v>1</v>
          </cell>
          <cell r="AE163">
            <v>1</v>
          </cell>
          <cell r="AF163">
            <v>1</v>
          </cell>
          <cell r="AG163">
            <v>1</v>
          </cell>
          <cell r="AH163">
            <v>1</v>
          </cell>
          <cell r="AI163">
            <v>1</v>
          </cell>
          <cell r="AJ163">
            <v>1</v>
          </cell>
          <cell r="AK163">
            <v>1</v>
          </cell>
          <cell r="AL163">
            <v>1</v>
          </cell>
          <cell r="AM163">
            <v>1</v>
          </cell>
          <cell r="AN163">
            <v>1</v>
          </cell>
          <cell r="AO163" t="e">
            <v>#N/A</v>
          </cell>
        </row>
        <row r="164">
          <cell r="A164">
            <v>0</v>
          </cell>
          <cell r="B164" t="str">
            <v>2.2.1.2.1.2</v>
          </cell>
          <cell r="C164" t="str">
            <v>Excavation of Soil</v>
          </cell>
          <cell r="D164">
            <v>155</v>
          </cell>
          <cell r="E164">
            <v>345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2.0289855072463767E-2</v>
          </cell>
          <cell r="AB164">
            <v>0.73043478260869565</v>
          </cell>
          <cell r="AC164">
            <v>1</v>
          </cell>
          <cell r="AD164">
            <v>1</v>
          </cell>
          <cell r="AE164">
            <v>1</v>
          </cell>
          <cell r="AF164">
            <v>1</v>
          </cell>
          <cell r="AG164">
            <v>1</v>
          </cell>
          <cell r="AH164">
            <v>1</v>
          </cell>
          <cell r="AI164">
            <v>1</v>
          </cell>
          <cell r="AJ164">
            <v>1</v>
          </cell>
          <cell r="AK164">
            <v>1</v>
          </cell>
          <cell r="AL164">
            <v>1</v>
          </cell>
          <cell r="AM164">
            <v>1</v>
          </cell>
          <cell r="AN164">
            <v>1</v>
          </cell>
          <cell r="AO164" t="e">
            <v>#N/A</v>
          </cell>
        </row>
        <row r="165">
          <cell r="A165">
            <v>0</v>
          </cell>
          <cell r="B165" t="str">
            <v>2.2.1.2.1.2.1</v>
          </cell>
          <cell r="C165" t="str">
            <v>Excavation</v>
          </cell>
          <cell r="D165">
            <v>156</v>
          </cell>
          <cell r="E165">
            <v>307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1.9543973941368076E-2</v>
          </cell>
          <cell r="AB165">
            <v>0.72964169381107491</v>
          </cell>
          <cell r="AC165">
            <v>1</v>
          </cell>
          <cell r="AD165">
            <v>1</v>
          </cell>
          <cell r="AE165">
            <v>1</v>
          </cell>
          <cell r="AF165">
            <v>1</v>
          </cell>
          <cell r="AG165">
            <v>1</v>
          </cell>
          <cell r="AH165">
            <v>1</v>
          </cell>
          <cell r="AI165">
            <v>1</v>
          </cell>
          <cell r="AJ165">
            <v>1</v>
          </cell>
          <cell r="AK165">
            <v>1</v>
          </cell>
          <cell r="AL165">
            <v>1</v>
          </cell>
          <cell r="AM165">
            <v>1</v>
          </cell>
          <cell r="AN165">
            <v>1</v>
          </cell>
          <cell r="AO165" t="e">
            <v>#N/A</v>
          </cell>
        </row>
        <row r="166">
          <cell r="A166">
            <v>0</v>
          </cell>
          <cell r="B166" t="str">
            <v>2.2.1.2.1.2.2</v>
          </cell>
          <cell r="C166" t="str">
            <v>Moving To Outsite</v>
          </cell>
          <cell r="D166">
            <v>157</v>
          </cell>
          <cell r="E166">
            <v>29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3.4482758620689655E-2</v>
          </cell>
          <cell r="AB166">
            <v>0.72413793103448276</v>
          </cell>
          <cell r="AC166">
            <v>1</v>
          </cell>
          <cell r="AD166">
            <v>1</v>
          </cell>
          <cell r="AE166">
            <v>1</v>
          </cell>
          <cell r="AF166">
            <v>1</v>
          </cell>
          <cell r="AG166">
            <v>1</v>
          </cell>
          <cell r="AH166">
            <v>1</v>
          </cell>
          <cell r="AI166">
            <v>1</v>
          </cell>
          <cell r="AJ166">
            <v>1</v>
          </cell>
          <cell r="AK166">
            <v>1</v>
          </cell>
          <cell r="AL166">
            <v>1</v>
          </cell>
          <cell r="AM166">
            <v>1</v>
          </cell>
          <cell r="AN166">
            <v>1</v>
          </cell>
          <cell r="AO166" t="e">
            <v>#N/A</v>
          </cell>
        </row>
        <row r="167">
          <cell r="A167">
            <v>0</v>
          </cell>
          <cell r="B167" t="str">
            <v>2.2.1.2.1.2.3</v>
          </cell>
          <cell r="C167" t="str">
            <v>Flat Soil After Moving</v>
          </cell>
          <cell r="D167">
            <v>158</v>
          </cell>
          <cell r="E167">
            <v>9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0.77777777777777779</v>
          </cell>
          <cell r="AC167">
            <v>1</v>
          </cell>
          <cell r="AD167">
            <v>1</v>
          </cell>
          <cell r="AE167">
            <v>1</v>
          </cell>
          <cell r="AF167">
            <v>1</v>
          </cell>
          <cell r="AG167">
            <v>1</v>
          </cell>
          <cell r="AH167">
            <v>1</v>
          </cell>
          <cell r="AI167">
            <v>1</v>
          </cell>
          <cell r="AJ167">
            <v>1</v>
          </cell>
          <cell r="AK167">
            <v>1</v>
          </cell>
          <cell r="AL167">
            <v>1</v>
          </cell>
          <cell r="AM167">
            <v>1</v>
          </cell>
          <cell r="AN167">
            <v>1</v>
          </cell>
          <cell r="AO167" t="e">
            <v>#N/A</v>
          </cell>
        </row>
        <row r="168">
          <cell r="A168">
            <v>0</v>
          </cell>
          <cell r="B168" t="str">
            <v>2.2.1.2.1.3</v>
          </cell>
          <cell r="C168" t="str">
            <v>Excavation on the rocky ground by a bulldozer</v>
          </cell>
          <cell r="D168">
            <v>159</v>
          </cell>
          <cell r="E168">
            <v>182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2.197802197802198E-2</v>
          </cell>
          <cell r="AB168">
            <v>0.73076923076923073</v>
          </cell>
          <cell r="AC168">
            <v>1</v>
          </cell>
          <cell r="AD168">
            <v>1</v>
          </cell>
          <cell r="AE168">
            <v>1</v>
          </cell>
          <cell r="AF168">
            <v>1</v>
          </cell>
          <cell r="AG168">
            <v>1</v>
          </cell>
          <cell r="AH168">
            <v>1</v>
          </cell>
          <cell r="AI168">
            <v>1</v>
          </cell>
          <cell r="AJ168">
            <v>1</v>
          </cell>
          <cell r="AK168">
            <v>1</v>
          </cell>
          <cell r="AL168">
            <v>1</v>
          </cell>
          <cell r="AM168">
            <v>1</v>
          </cell>
          <cell r="AN168">
            <v>1</v>
          </cell>
          <cell r="AO168" t="e">
            <v>#N/A</v>
          </cell>
        </row>
        <row r="169">
          <cell r="A169">
            <v>0</v>
          </cell>
          <cell r="B169" t="str">
            <v>2.2.1.2.1.3.1</v>
          </cell>
          <cell r="C169" t="str">
            <v>Excavation</v>
          </cell>
          <cell r="D169">
            <v>160</v>
          </cell>
          <cell r="E169">
            <v>162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1.8518518518518517E-2</v>
          </cell>
          <cell r="AB169">
            <v>0.72839506172839508</v>
          </cell>
          <cell r="AC169">
            <v>1</v>
          </cell>
          <cell r="AD169">
            <v>1</v>
          </cell>
          <cell r="AE169">
            <v>1</v>
          </cell>
          <cell r="AF169">
            <v>1</v>
          </cell>
          <cell r="AG169">
            <v>1</v>
          </cell>
          <cell r="AH169">
            <v>1</v>
          </cell>
          <cell r="AI169">
            <v>1</v>
          </cell>
          <cell r="AJ169">
            <v>1</v>
          </cell>
          <cell r="AK169">
            <v>1</v>
          </cell>
          <cell r="AL169">
            <v>1</v>
          </cell>
          <cell r="AM169">
            <v>1</v>
          </cell>
          <cell r="AN169">
            <v>1</v>
          </cell>
          <cell r="AO169" t="e">
            <v>#N/A</v>
          </cell>
        </row>
        <row r="170">
          <cell r="A170">
            <v>0</v>
          </cell>
          <cell r="B170" t="str">
            <v>2.2.1.2.1.3.2</v>
          </cell>
          <cell r="C170" t="str">
            <v>Moving To Outsite</v>
          </cell>
          <cell r="D170">
            <v>161</v>
          </cell>
          <cell r="E170">
            <v>15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0.73333333333333328</v>
          </cell>
          <cell r="AC170">
            <v>1</v>
          </cell>
          <cell r="AD170">
            <v>1</v>
          </cell>
          <cell r="AE170">
            <v>1</v>
          </cell>
          <cell r="AF170">
            <v>1</v>
          </cell>
          <cell r="AG170">
            <v>1</v>
          </cell>
          <cell r="AH170">
            <v>1</v>
          </cell>
          <cell r="AI170">
            <v>1</v>
          </cell>
          <cell r="AJ170">
            <v>1</v>
          </cell>
          <cell r="AK170">
            <v>1</v>
          </cell>
          <cell r="AL170">
            <v>1</v>
          </cell>
          <cell r="AM170">
            <v>1</v>
          </cell>
          <cell r="AN170">
            <v>1</v>
          </cell>
          <cell r="AO170" t="e">
            <v>#N/A</v>
          </cell>
        </row>
        <row r="171">
          <cell r="A171">
            <v>0</v>
          </cell>
          <cell r="B171" t="str">
            <v>2.2.1.2.1.3.3</v>
          </cell>
          <cell r="C171" t="str">
            <v>Flat Soil After Moving</v>
          </cell>
          <cell r="D171">
            <v>162</v>
          </cell>
          <cell r="E171">
            <v>5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0.8</v>
          </cell>
          <cell r="AC171">
            <v>1</v>
          </cell>
          <cell r="AD171">
            <v>1</v>
          </cell>
          <cell r="AE171">
            <v>1</v>
          </cell>
          <cell r="AF171">
            <v>1</v>
          </cell>
          <cell r="AG171">
            <v>1</v>
          </cell>
          <cell r="AH171">
            <v>1</v>
          </cell>
          <cell r="AI171">
            <v>1</v>
          </cell>
          <cell r="AJ171">
            <v>1</v>
          </cell>
          <cell r="AK171">
            <v>1</v>
          </cell>
          <cell r="AL171">
            <v>1</v>
          </cell>
          <cell r="AM171">
            <v>1</v>
          </cell>
          <cell r="AN171">
            <v>1</v>
          </cell>
          <cell r="AO171" t="e">
            <v>#N/A</v>
          </cell>
        </row>
        <row r="172">
          <cell r="A172">
            <v>0</v>
          </cell>
          <cell r="B172" t="str">
            <v>2.2.1.2.1.4</v>
          </cell>
          <cell r="C172" t="str">
            <v>Excavation on the rocky ground by a Hydrolic Hammer</v>
          </cell>
          <cell r="D172">
            <v>163</v>
          </cell>
          <cell r="E172">
            <v>33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3.0303030303030304E-2</v>
          </cell>
          <cell r="AB172">
            <v>0.72727272727272729</v>
          </cell>
          <cell r="AC172">
            <v>1</v>
          </cell>
          <cell r="AD172">
            <v>1</v>
          </cell>
          <cell r="AE172">
            <v>1</v>
          </cell>
          <cell r="AF172">
            <v>1</v>
          </cell>
          <cell r="AG172">
            <v>1</v>
          </cell>
          <cell r="AH172">
            <v>1</v>
          </cell>
          <cell r="AI172">
            <v>1</v>
          </cell>
          <cell r="AJ172">
            <v>1</v>
          </cell>
          <cell r="AK172">
            <v>1</v>
          </cell>
          <cell r="AL172">
            <v>1</v>
          </cell>
          <cell r="AM172">
            <v>1</v>
          </cell>
          <cell r="AN172">
            <v>1</v>
          </cell>
          <cell r="AO172" t="e">
            <v>#N/A</v>
          </cell>
        </row>
        <row r="173">
          <cell r="A173">
            <v>0</v>
          </cell>
          <cell r="B173" t="str">
            <v>2.2.1.2.1.4.1</v>
          </cell>
          <cell r="C173" t="str">
            <v>Excavation</v>
          </cell>
          <cell r="D173">
            <v>164</v>
          </cell>
          <cell r="E173">
            <v>29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3.4482758620689655E-2</v>
          </cell>
          <cell r="AB173">
            <v>0.72413793103448276</v>
          </cell>
          <cell r="AC173">
            <v>1</v>
          </cell>
          <cell r="AD173">
            <v>1</v>
          </cell>
          <cell r="AE173">
            <v>1</v>
          </cell>
          <cell r="AF173">
            <v>1</v>
          </cell>
          <cell r="AG173">
            <v>1</v>
          </cell>
          <cell r="AH173">
            <v>1</v>
          </cell>
          <cell r="AI173">
            <v>1</v>
          </cell>
          <cell r="AJ173">
            <v>1</v>
          </cell>
          <cell r="AK173">
            <v>1</v>
          </cell>
          <cell r="AL173">
            <v>1</v>
          </cell>
          <cell r="AM173">
            <v>1</v>
          </cell>
          <cell r="AN173">
            <v>1</v>
          </cell>
          <cell r="AO173" t="e">
            <v>#N/A</v>
          </cell>
        </row>
        <row r="174">
          <cell r="A174">
            <v>0</v>
          </cell>
          <cell r="B174" t="str">
            <v>2.2.1.2.1.4.2</v>
          </cell>
          <cell r="C174" t="str">
            <v>Moving To Outsite</v>
          </cell>
          <cell r="D174">
            <v>165</v>
          </cell>
          <cell r="E174">
            <v>3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0.66666666666666663</v>
          </cell>
          <cell r="AC174">
            <v>1</v>
          </cell>
          <cell r="AD174">
            <v>1</v>
          </cell>
          <cell r="AE174">
            <v>1</v>
          </cell>
          <cell r="AF174">
            <v>1</v>
          </cell>
          <cell r="AG174">
            <v>1</v>
          </cell>
          <cell r="AH174">
            <v>1</v>
          </cell>
          <cell r="AI174">
            <v>1</v>
          </cell>
          <cell r="AJ174">
            <v>1</v>
          </cell>
          <cell r="AK174">
            <v>1</v>
          </cell>
          <cell r="AL174">
            <v>1</v>
          </cell>
          <cell r="AM174">
            <v>1</v>
          </cell>
          <cell r="AN174">
            <v>1</v>
          </cell>
          <cell r="AO174" t="e">
            <v>#N/A</v>
          </cell>
        </row>
        <row r="175">
          <cell r="A175">
            <v>0</v>
          </cell>
          <cell r="B175" t="str">
            <v>2.2.1.2.1.4.3</v>
          </cell>
          <cell r="C175" t="str">
            <v>Flat Soil After Moving</v>
          </cell>
          <cell r="D175">
            <v>166</v>
          </cell>
          <cell r="E175">
            <v>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1</v>
          </cell>
          <cell r="AC175">
            <v>1</v>
          </cell>
          <cell r="AD175">
            <v>1</v>
          </cell>
          <cell r="AE175">
            <v>1</v>
          </cell>
          <cell r="AF175">
            <v>1</v>
          </cell>
          <cell r="AG175">
            <v>1</v>
          </cell>
          <cell r="AH175">
            <v>1</v>
          </cell>
          <cell r="AI175">
            <v>1</v>
          </cell>
          <cell r="AJ175">
            <v>1</v>
          </cell>
          <cell r="AK175">
            <v>1</v>
          </cell>
          <cell r="AL175">
            <v>1</v>
          </cell>
          <cell r="AM175">
            <v>1</v>
          </cell>
          <cell r="AN175">
            <v>1</v>
          </cell>
          <cell r="AO175" t="e">
            <v>#N/A</v>
          </cell>
        </row>
        <row r="176">
          <cell r="A176">
            <v>0</v>
          </cell>
          <cell r="B176" t="str">
            <v>2.2.1.2.1.5</v>
          </cell>
          <cell r="C176" t="str">
            <v>Filing</v>
          </cell>
          <cell r="D176">
            <v>167</v>
          </cell>
          <cell r="E176">
            <v>1301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5.3804765564950041E-3</v>
          </cell>
          <cell r="AD176">
            <v>0.26979246733282092</v>
          </cell>
          <cell r="AE176">
            <v>0.92006149116064562</v>
          </cell>
          <cell r="AF176">
            <v>1</v>
          </cell>
          <cell r="AG176">
            <v>1</v>
          </cell>
          <cell r="AH176">
            <v>1</v>
          </cell>
          <cell r="AI176">
            <v>1</v>
          </cell>
          <cell r="AJ176">
            <v>1</v>
          </cell>
          <cell r="AK176">
            <v>1</v>
          </cell>
          <cell r="AL176">
            <v>1</v>
          </cell>
          <cell r="AM176">
            <v>1</v>
          </cell>
          <cell r="AN176">
            <v>1</v>
          </cell>
          <cell r="AO176" t="e">
            <v>#N/A</v>
          </cell>
        </row>
        <row r="177">
          <cell r="A177">
            <v>0</v>
          </cell>
          <cell r="B177" t="str">
            <v>2.2.1.2.1.5.1</v>
          </cell>
          <cell r="C177" t="str">
            <v>Filing</v>
          </cell>
          <cell r="D177">
            <v>168</v>
          </cell>
          <cell r="E177">
            <v>1301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5.3804765564950041E-3</v>
          </cell>
          <cell r="AD177">
            <v>0.26979246733282092</v>
          </cell>
          <cell r="AE177">
            <v>0.92006149116064562</v>
          </cell>
          <cell r="AF177">
            <v>1</v>
          </cell>
          <cell r="AG177">
            <v>1</v>
          </cell>
          <cell r="AH177">
            <v>1</v>
          </cell>
          <cell r="AI177">
            <v>1</v>
          </cell>
          <cell r="AJ177">
            <v>1</v>
          </cell>
          <cell r="AK177">
            <v>1</v>
          </cell>
          <cell r="AL177">
            <v>1</v>
          </cell>
          <cell r="AM177">
            <v>1</v>
          </cell>
          <cell r="AN177">
            <v>1</v>
          </cell>
          <cell r="AO177" t="e">
            <v>#N/A</v>
          </cell>
        </row>
        <row r="178">
          <cell r="A178">
            <v>0</v>
          </cell>
          <cell r="B178" t="str">
            <v>2.2.1.2.1.6</v>
          </cell>
          <cell r="C178" t="str">
            <v>Site Grading &amp; Compaction</v>
          </cell>
          <cell r="D178">
            <v>169</v>
          </cell>
          <cell r="E178">
            <v>566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0.27031802120141341</v>
          </cell>
          <cell r="AI178">
            <v>1</v>
          </cell>
          <cell r="AJ178">
            <v>1</v>
          </cell>
          <cell r="AK178">
            <v>1</v>
          </cell>
          <cell r="AL178">
            <v>1</v>
          </cell>
          <cell r="AM178">
            <v>1</v>
          </cell>
          <cell r="AN178">
            <v>1</v>
          </cell>
          <cell r="AO178" t="e">
            <v>#N/A</v>
          </cell>
        </row>
        <row r="179">
          <cell r="A179">
            <v>0</v>
          </cell>
          <cell r="B179" t="str">
            <v>2.2.1.2.1.6.1</v>
          </cell>
          <cell r="C179" t="str">
            <v>Site Grading &amp; Compaction</v>
          </cell>
          <cell r="D179">
            <v>170</v>
          </cell>
          <cell r="E179">
            <v>566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0.27031802120141341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>
            <v>1</v>
          </cell>
          <cell r="AN179">
            <v>1</v>
          </cell>
          <cell r="AO179" t="e">
            <v>#N/A</v>
          </cell>
        </row>
        <row r="180">
          <cell r="A180">
            <v>0</v>
          </cell>
          <cell r="B180" t="str">
            <v>2.2.1.2.1.7</v>
          </cell>
          <cell r="C180" t="str">
            <v>Flooding Control</v>
          </cell>
          <cell r="D180">
            <v>171</v>
          </cell>
          <cell r="E180">
            <v>112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1</v>
          </cell>
          <cell r="AL180">
            <v>1</v>
          </cell>
          <cell r="AM180">
            <v>1</v>
          </cell>
          <cell r="AN180">
            <v>1</v>
          </cell>
          <cell r="AO180" t="e">
            <v>#N/A</v>
          </cell>
        </row>
        <row r="181">
          <cell r="A181">
            <v>0</v>
          </cell>
          <cell r="B181" t="str">
            <v>2.2.1.2.1.7.1</v>
          </cell>
          <cell r="C181" t="str">
            <v>Flooding Control</v>
          </cell>
          <cell r="D181">
            <v>172</v>
          </cell>
          <cell r="E181">
            <v>112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1</v>
          </cell>
          <cell r="AL181">
            <v>1</v>
          </cell>
          <cell r="AM181">
            <v>1</v>
          </cell>
          <cell r="AN181">
            <v>1</v>
          </cell>
          <cell r="AO181" t="e">
            <v>#N/A</v>
          </cell>
        </row>
        <row r="182">
          <cell r="A182">
            <v>0</v>
          </cell>
          <cell r="B182" t="str">
            <v>3.1.2.2</v>
          </cell>
          <cell r="C182" t="str">
            <v>Access Road and Ramp No.02</v>
          </cell>
          <cell r="D182">
            <v>173</v>
          </cell>
          <cell r="E182">
            <v>3499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3.7725064304086883E-2</v>
          </cell>
          <cell r="AC182">
            <v>9.6313232352100597E-2</v>
          </cell>
          <cell r="AD182">
            <v>0.24664189768505287</v>
          </cell>
          <cell r="AE182">
            <v>0.29036867676478995</v>
          </cell>
          <cell r="AF182">
            <v>0.6104601314661332</v>
          </cell>
          <cell r="AG182">
            <v>0.74078308088025147</v>
          </cell>
          <cell r="AH182">
            <v>0.80137182052014866</v>
          </cell>
          <cell r="AI182">
            <v>0.95770220062875111</v>
          </cell>
          <cell r="AJ182">
            <v>0.95770220062875111</v>
          </cell>
          <cell r="AK182">
            <v>1</v>
          </cell>
          <cell r="AL182">
            <v>1</v>
          </cell>
          <cell r="AM182">
            <v>1</v>
          </cell>
          <cell r="AN182">
            <v>1</v>
          </cell>
          <cell r="AO182" t="e">
            <v>#N/A</v>
          </cell>
        </row>
        <row r="183">
          <cell r="A183">
            <v>0</v>
          </cell>
          <cell r="B183" t="str">
            <v>3.1.2.2.1</v>
          </cell>
          <cell r="C183" t="str">
            <v>First Leyer Cutting</v>
          </cell>
          <cell r="D183">
            <v>174</v>
          </cell>
          <cell r="E183">
            <v>137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0.96350364963503654</v>
          </cell>
          <cell r="AC183">
            <v>1</v>
          </cell>
          <cell r="AD183">
            <v>1</v>
          </cell>
          <cell r="AE183">
            <v>1</v>
          </cell>
          <cell r="AF183">
            <v>1</v>
          </cell>
          <cell r="AG183">
            <v>1</v>
          </cell>
          <cell r="AH183">
            <v>1</v>
          </cell>
          <cell r="AI183">
            <v>1</v>
          </cell>
          <cell r="AJ183">
            <v>1</v>
          </cell>
          <cell r="AK183">
            <v>1</v>
          </cell>
          <cell r="AL183">
            <v>1</v>
          </cell>
          <cell r="AM183">
            <v>1</v>
          </cell>
          <cell r="AN183">
            <v>1</v>
          </cell>
          <cell r="AO183" t="e">
            <v>#N/A</v>
          </cell>
        </row>
        <row r="184">
          <cell r="A184">
            <v>0</v>
          </cell>
          <cell r="B184" t="str">
            <v>3.1.2.2.1.1</v>
          </cell>
          <cell r="C184" t="str">
            <v>First Leyer Cutting</v>
          </cell>
          <cell r="D184">
            <v>175</v>
          </cell>
          <cell r="E184">
            <v>137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0.96350364963503654</v>
          </cell>
          <cell r="AC184">
            <v>1</v>
          </cell>
          <cell r="AD184">
            <v>1</v>
          </cell>
          <cell r="AE184">
            <v>1</v>
          </cell>
          <cell r="AF184">
            <v>1</v>
          </cell>
          <cell r="AG184">
            <v>1</v>
          </cell>
          <cell r="AH184">
            <v>1</v>
          </cell>
          <cell r="AI184">
            <v>1</v>
          </cell>
          <cell r="AJ184">
            <v>1</v>
          </cell>
          <cell r="AK184">
            <v>1</v>
          </cell>
          <cell r="AL184">
            <v>1</v>
          </cell>
          <cell r="AM184">
            <v>1</v>
          </cell>
          <cell r="AN184">
            <v>1</v>
          </cell>
          <cell r="AO184" t="e">
            <v>#N/A</v>
          </cell>
        </row>
        <row r="185">
          <cell r="A185">
            <v>0</v>
          </cell>
          <cell r="B185" t="str">
            <v>3.1.2.2.2</v>
          </cell>
          <cell r="C185" t="str">
            <v>Excavation of Soil</v>
          </cell>
          <cell r="D185">
            <v>176</v>
          </cell>
          <cell r="E185">
            <v>456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0.26973684210526316</v>
          </cell>
          <cell r="AD185">
            <v>0.98026315789473684</v>
          </cell>
          <cell r="AE185">
            <v>1</v>
          </cell>
          <cell r="AF185">
            <v>1</v>
          </cell>
          <cell r="AG185">
            <v>1</v>
          </cell>
          <cell r="AH185">
            <v>1</v>
          </cell>
          <cell r="AI185">
            <v>1</v>
          </cell>
          <cell r="AJ185">
            <v>1</v>
          </cell>
          <cell r="AK185">
            <v>1</v>
          </cell>
          <cell r="AL185">
            <v>1</v>
          </cell>
          <cell r="AM185">
            <v>1</v>
          </cell>
          <cell r="AN185">
            <v>1</v>
          </cell>
          <cell r="AO185" t="e">
            <v>#N/A</v>
          </cell>
        </row>
        <row r="186">
          <cell r="A186">
            <v>0</v>
          </cell>
          <cell r="B186" t="str">
            <v>3.1.2.2.2.1</v>
          </cell>
          <cell r="C186" t="str">
            <v>Excavation</v>
          </cell>
          <cell r="D186">
            <v>177</v>
          </cell>
          <cell r="E186">
            <v>407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0.27027027027027029</v>
          </cell>
          <cell r="AD186">
            <v>0.98034398034398029</v>
          </cell>
          <cell r="AE186">
            <v>1</v>
          </cell>
          <cell r="AF186">
            <v>1</v>
          </cell>
          <cell r="AG186">
            <v>1</v>
          </cell>
          <cell r="AH186">
            <v>1</v>
          </cell>
          <cell r="AI186">
            <v>1</v>
          </cell>
          <cell r="AJ186">
            <v>1</v>
          </cell>
          <cell r="AK186">
            <v>1</v>
          </cell>
          <cell r="AL186">
            <v>1</v>
          </cell>
          <cell r="AM186">
            <v>1</v>
          </cell>
          <cell r="AN186">
            <v>1</v>
          </cell>
          <cell r="AO186" t="e">
            <v>#N/A</v>
          </cell>
        </row>
        <row r="187">
          <cell r="A187">
            <v>0</v>
          </cell>
          <cell r="B187" t="str">
            <v>3.1.2.2.2.2</v>
          </cell>
          <cell r="C187" t="str">
            <v>Moving To Outsite</v>
          </cell>
          <cell r="D187">
            <v>178</v>
          </cell>
          <cell r="E187">
            <v>38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0.26315789473684209</v>
          </cell>
          <cell r="AD187">
            <v>0.97368421052631582</v>
          </cell>
          <cell r="AE187">
            <v>1</v>
          </cell>
          <cell r="AF187">
            <v>1</v>
          </cell>
          <cell r="AG187">
            <v>1</v>
          </cell>
          <cell r="AH187">
            <v>1</v>
          </cell>
          <cell r="AI187">
            <v>1</v>
          </cell>
          <cell r="AJ187">
            <v>1</v>
          </cell>
          <cell r="AK187">
            <v>1</v>
          </cell>
          <cell r="AL187">
            <v>1</v>
          </cell>
          <cell r="AM187">
            <v>1</v>
          </cell>
          <cell r="AN187">
            <v>1</v>
          </cell>
          <cell r="AO187" t="e">
            <v>#N/A</v>
          </cell>
        </row>
        <row r="188">
          <cell r="A188">
            <v>0</v>
          </cell>
          <cell r="B188" t="str">
            <v>3.1.2.2.2.3</v>
          </cell>
          <cell r="C188" t="str">
            <v>Flat Soil After Moving</v>
          </cell>
          <cell r="D188">
            <v>179</v>
          </cell>
          <cell r="E188">
            <v>11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0.27272727272727271</v>
          </cell>
          <cell r="AD188">
            <v>1</v>
          </cell>
          <cell r="AE188">
            <v>1</v>
          </cell>
          <cell r="AF188">
            <v>1</v>
          </cell>
          <cell r="AG188">
            <v>1</v>
          </cell>
          <cell r="AH188">
            <v>1</v>
          </cell>
          <cell r="AI188">
            <v>1</v>
          </cell>
          <cell r="AJ188">
            <v>1</v>
          </cell>
          <cell r="AK188">
            <v>1</v>
          </cell>
          <cell r="AL188">
            <v>1</v>
          </cell>
          <cell r="AM188">
            <v>1</v>
          </cell>
          <cell r="AN188">
            <v>1</v>
          </cell>
          <cell r="AO188" t="e">
            <v>#N/A</v>
          </cell>
        </row>
        <row r="189">
          <cell r="A189">
            <v>0</v>
          </cell>
          <cell r="B189" t="str">
            <v>3.1.2.2.3</v>
          </cell>
          <cell r="C189" t="str">
            <v>Excavation on the rocky ground by a bulldozer</v>
          </cell>
          <cell r="D189">
            <v>180</v>
          </cell>
          <cell r="E189">
            <v>241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0.26970954356846472</v>
          </cell>
          <cell r="AD189">
            <v>0.97925311203319498</v>
          </cell>
          <cell r="AE189">
            <v>1</v>
          </cell>
          <cell r="AF189">
            <v>1</v>
          </cell>
          <cell r="AG189">
            <v>1</v>
          </cell>
          <cell r="AH189">
            <v>1</v>
          </cell>
          <cell r="AI189">
            <v>1</v>
          </cell>
          <cell r="AJ189">
            <v>1</v>
          </cell>
          <cell r="AK189">
            <v>1</v>
          </cell>
          <cell r="AL189">
            <v>1</v>
          </cell>
          <cell r="AM189">
            <v>1</v>
          </cell>
          <cell r="AN189">
            <v>1</v>
          </cell>
          <cell r="AO189" t="e">
            <v>#N/A</v>
          </cell>
        </row>
        <row r="190">
          <cell r="A190">
            <v>0</v>
          </cell>
          <cell r="B190" t="str">
            <v>3.1.2.2.3.1</v>
          </cell>
          <cell r="C190" t="str">
            <v>Excavation</v>
          </cell>
          <cell r="D190">
            <v>181</v>
          </cell>
          <cell r="E190">
            <v>215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0.26976744186046514</v>
          </cell>
          <cell r="AD190">
            <v>0.98139534883720925</v>
          </cell>
          <cell r="AE190">
            <v>1</v>
          </cell>
          <cell r="AF190">
            <v>1</v>
          </cell>
          <cell r="AG190">
            <v>1</v>
          </cell>
          <cell r="AH190">
            <v>1</v>
          </cell>
          <cell r="AI190">
            <v>1</v>
          </cell>
          <cell r="AJ190">
            <v>1</v>
          </cell>
          <cell r="AK190">
            <v>1</v>
          </cell>
          <cell r="AL190">
            <v>1</v>
          </cell>
          <cell r="AM190">
            <v>1</v>
          </cell>
          <cell r="AN190">
            <v>1</v>
          </cell>
          <cell r="AO190" t="e">
            <v>#N/A</v>
          </cell>
        </row>
        <row r="191">
          <cell r="A191">
            <v>0</v>
          </cell>
          <cell r="B191" t="str">
            <v>3.1.2.2.3.2</v>
          </cell>
          <cell r="C191" t="str">
            <v>Moving To Outsite</v>
          </cell>
          <cell r="D191">
            <v>182</v>
          </cell>
          <cell r="E191">
            <v>20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0.25</v>
          </cell>
          <cell r="AD191">
            <v>1</v>
          </cell>
          <cell r="AE191">
            <v>1</v>
          </cell>
          <cell r="AF191">
            <v>1</v>
          </cell>
          <cell r="AG191">
            <v>1</v>
          </cell>
          <cell r="AH191">
            <v>1</v>
          </cell>
          <cell r="AI191">
            <v>1</v>
          </cell>
          <cell r="AJ191">
            <v>1</v>
          </cell>
          <cell r="AK191">
            <v>1</v>
          </cell>
          <cell r="AL191">
            <v>1</v>
          </cell>
          <cell r="AM191">
            <v>1</v>
          </cell>
          <cell r="AN191">
            <v>1</v>
          </cell>
          <cell r="AO191" t="e">
            <v>#N/A</v>
          </cell>
        </row>
        <row r="192">
          <cell r="A192">
            <v>0</v>
          </cell>
          <cell r="B192" t="str">
            <v>3.1.2.2.3.3</v>
          </cell>
          <cell r="C192" t="str">
            <v>Flat Soil After Moving</v>
          </cell>
          <cell r="D192">
            <v>183</v>
          </cell>
          <cell r="E192">
            <v>6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0.33333333333333331</v>
          </cell>
          <cell r="AD192">
            <v>1</v>
          </cell>
          <cell r="AE192">
            <v>1</v>
          </cell>
          <cell r="AF192">
            <v>1</v>
          </cell>
          <cell r="AG192">
            <v>1</v>
          </cell>
          <cell r="AH192">
            <v>1</v>
          </cell>
          <cell r="AI192">
            <v>1</v>
          </cell>
          <cell r="AJ192">
            <v>1</v>
          </cell>
          <cell r="AK192">
            <v>1</v>
          </cell>
          <cell r="AL192">
            <v>1</v>
          </cell>
          <cell r="AM192">
            <v>1</v>
          </cell>
          <cell r="AN192">
            <v>1</v>
          </cell>
          <cell r="AO192" t="e">
            <v>#N/A</v>
          </cell>
        </row>
        <row r="193">
          <cell r="A193">
            <v>0</v>
          </cell>
          <cell r="B193" t="str">
            <v>3.1.2.2.4</v>
          </cell>
          <cell r="C193" t="str">
            <v>Excavation on the rocky ground by a Hydrolic Hammer</v>
          </cell>
          <cell r="D193">
            <v>184</v>
          </cell>
          <cell r="E193">
            <v>44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0.27272727272727271</v>
          </cell>
          <cell r="AD193">
            <v>0.97727272727272729</v>
          </cell>
          <cell r="AE193">
            <v>1</v>
          </cell>
          <cell r="AF193">
            <v>1</v>
          </cell>
          <cell r="AG193">
            <v>1</v>
          </cell>
          <cell r="AH193">
            <v>1</v>
          </cell>
          <cell r="AI193">
            <v>1</v>
          </cell>
          <cell r="AJ193">
            <v>1</v>
          </cell>
          <cell r="AK193">
            <v>1</v>
          </cell>
          <cell r="AL193">
            <v>1</v>
          </cell>
          <cell r="AM193">
            <v>1</v>
          </cell>
          <cell r="AN193">
            <v>1</v>
          </cell>
          <cell r="AO193" t="e">
            <v>#N/A</v>
          </cell>
        </row>
        <row r="194">
          <cell r="A194">
            <v>0</v>
          </cell>
          <cell r="B194" t="str">
            <v>3.1.2.2.4.1</v>
          </cell>
          <cell r="C194" t="str">
            <v>Excavation</v>
          </cell>
          <cell r="D194">
            <v>185</v>
          </cell>
          <cell r="E194">
            <v>39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0.28205128205128205</v>
          </cell>
          <cell r="AD194">
            <v>0.97435897435897434</v>
          </cell>
          <cell r="AE194">
            <v>1</v>
          </cell>
          <cell r="AF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>
            <v>1</v>
          </cell>
          <cell r="AN194">
            <v>1</v>
          </cell>
          <cell r="AO194" t="e">
            <v>#N/A</v>
          </cell>
        </row>
        <row r="195">
          <cell r="A195">
            <v>0</v>
          </cell>
          <cell r="B195" t="str">
            <v>3.1.2.2.4.2</v>
          </cell>
          <cell r="C195" t="str">
            <v>Moving To Outsite</v>
          </cell>
          <cell r="D195">
            <v>186</v>
          </cell>
          <cell r="E195">
            <v>4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0.25</v>
          </cell>
          <cell r="AD195">
            <v>1</v>
          </cell>
          <cell r="AE195">
            <v>1</v>
          </cell>
          <cell r="AF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>
            <v>1</v>
          </cell>
          <cell r="AN195">
            <v>1</v>
          </cell>
          <cell r="AO195" t="e">
            <v>#N/A</v>
          </cell>
        </row>
        <row r="196">
          <cell r="A196">
            <v>0</v>
          </cell>
          <cell r="B196" t="str">
            <v>3.1.2.2.4.3</v>
          </cell>
          <cell r="C196" t="str">
            <v>Flat Soil After Moving</v>
          </cell>
          <cell r="D196">
            <v>187</v>
          </cell>
          <cell r="E196">
            <v>1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1</v>
          </cell>
          <cell r="AE196">
            <v>1</v>
          </cell>
          <cell r="AF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>
            <v>1</v>
          </cell>
          <cell r="AN196">
            <v>1</v>
          </cell>
          <cell r="AO196" t="e">
            <v>#N/A</v>
          </cell>
        </row>
        <row r="197">
          <cell r="A197">
            <v>0</v>
          </cell>
          <cell r="B197" t="str">
            <v>3.1.2.2.5</v>
          </cell>
          <cell r="C197" t="str">
            <v>Filing</v>
          </cell>
          <cell r="D197">
            <v>188</v>
          </cell>
          <cell r="E197">
            <v>1723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8.0092861288450376E-2</v>
          </cell>
          <cell r="AF197">
            <v>0.73012188044109116</v>
          </cell>
          <cell r="AG197">
            <v>0.99477655252466624</v>
          </cell>
          <cell r="AH197">
            <v>1</v>
          </cell>
          <cell r="AI197">
            <v>1</v>
          </cell>
          <cell r="AJ197">
            <v>1</v>
          </cell>
          <cell r="AK197">
            <v>1</v>
          </cell>
          <cell r="AL197">
            <v>1</v>
          </cell>
          <cell r="AM197">
            <v>1</v>
          </cell>
          <cell r="AN197">
            <v>1</v>
          </cell>
          <cell r="AO197" t="e">
            <v>#N/A</v>
          </cell>
        </row>
        <row r="198">
          <cell r="A198">
            <v>0</v>
          </cell>
          <cell r="B198" t="str">
            <v>3.1.2.2.5.1</v>
          </cell>
          <cell r="C198" t="str">
            <v>Filing</v>
          </cell>
          <cell r="D198">
            <v>189</v>
          </cell>
          <cell r="E198">
            <v>1723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8.0092861288450376E-2</v>
          </cell>
          <cell r="AF198">
            <v>0.73012188044109116</v>
          </cell>
          <cell r="AG198">
            <v>0.99477655252466624</v>
          </cell>
          <cell r="AH198">
            <v>1</v>
          </cell>
          <cell r="AI198">
            <v>1</v>
          </cell>
          <cell r="AJ198">
            <v>1</v>
          </cell>
          <cell r="AK198">
            <v>1</v>
          </cell>
          <cell r="AL198">
            <v>1</v>
          </cell>
          <cell r="AM198">
            <v>1</v>
          </cell>
          <cell r="AN198">
            <v>1</v>
          </cell>
          <cell r="AO198" t="e">
            <v>#N/A</v>
          </cell>
        </row>
        <row r="199">
          <cell r="A199">
            <v>0</v>
          </cell>
          <cell r="B199" t="str">
            <v>3.1.2.2.6</v>
          </cell>
          <cell r="C199" t="str">
            <v>Site Grading &amp; Compaction</v>
          </cell>
          <cell r="D199">
            <v>190</v>
          </cell>
          <cell r="E199">
            <v>750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0.27066666666666667</v>
          </cell>
          <cell r="AI199">
            <v>1</v>
          </cell>
          <cell r="AJ199">
            <v>1</v>
          </cell>
          <cell r="AK199">
            <v>1</v>
          </cell>
          <cell r="AL199">
            <v>1</v>
          </cell>
          <cell r="AM199">
            <v>1</v>
          </cell>
          <cell r="AN199">
            <v>1</v>
          </cell>
          <cell r="AO199" t="e">
            <v>#N/A</v>
          </cell>
        </row>
        <row r="200">
          <cell r="A200">
            <v>0</v>
          </cell>
          <cell r="B200" t="str">
            <v>3.1.2.2.6.1</v>
          </cell>
          <cell r="C200" t="str">
            <v>Site Grading &amp; Compaction</v>
          </cell>
          <cell r="D200">
            <v>191</v>
          </cell>
          <cell r="E200">
            <v>750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0.27066666666666667</v>
          </cell>
          <cell r="AI200">
            <v>1</v>
          </cell>
          <cell r="AJ200">
            <v>1</v>
          </cell>
          <cell r="AK200">
            <v>1</v>
          </cell>
          <cell r="AL200">
            <v>1</v>
          </cell>
          <cell r="AM200">
            <v>1</v>
          </cell>
          <cell r="AN200">
            <v>1</v>
          </cell>
          <cell r="AO200" t="e">
            <v>#N/A</v>
          </cell>
        </row>
        <row r="201">
          <cell r="A201">
            <v>0</v>
          </cell>
          <cell r="B201" t="str">
            <v>3.1.2.2.7</v>
          </cell>
          <cell r="C201" t="str">
            <v>Flooding Control</v>
          </cell>
          <cell r="D201">
            <v>192</v>
          </cell>
          <cell r="E201">
            <v>148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1</v>
          </cell>
          <cell r="AL201">
            <v>1</v>
          </cell>
          <cell r="AM201">
            <v>1</v>
          </cell>
          <cell r="AN201">
            <v>1</v>
          </cell>
          <cell r="AO201" t="e">
            <v>#N/A</v>
          </cell>
        </row>
        <row r="202">
          <cell r="A202">
            <v>0</v>
          </cell>
          <cell r="B202" t="str">
            <v>3.1.2.2.7.1</v>
          </cell>
          <cell r="C202" t="str">
            <v>Flooding Control</v>
          </cell>
          <cell r="D202">
            <v>193</v>
          </cell>
          <cell r="E202">
            <v>148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1</v>
          </cell>
          <cell r="AL202">
            <v>1</v>
          </cell>
          <cell r="AM202">
            <v>1</v>
          </cell>
          <cell r="AN202">
            <v>1</v>
          </cell>
          <cell r="AO202" t="e">
            <v>#N/A</v>
          </cell>
        </row>
        <row r="203">
          <cell r="A203">
            <v>0</v>
          </cell>
          <cell r="B203" t="str">
            <v>3.1.2.3</v>
          </cell>
          <cell r="C203" t="str">
            <v>Access Road and Ramp No.03</v>
          </cell>
          <cell r="D203">
            <v>194</v>
          </cell>
          <cell r="E203">
            <v>3308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3.7484885126964934E-2</v>
          </cell>
          <cell r="AD203">
            <v>9.6130592503022971E-2</v>
          </cell>
          <cell r="AE203">
            <v>0.24667472793228537</v>
          </cell>
          <cell r="AF203">
            <v>0.29020556227327693</v>
          </cell>
          <cell r="AG203">
            <v>0.6103385731559855</v>
          </cell>
          <cell r="AH203">
            <v>0.74093107617896015</v>
          </cell>
          <cell r="AI203">
            <v>0.95767835550181379</v>
          </cell>
          <cell r="AJ203">
            <v>0.95767835550181379</v>
          </cell>
          <cell r="AK203">
            <v>1</v>
          </cell>
          <cell r="AL203">
            <v>1</v>
          </cell>
          <cell r="AM203">
            <v>1</v>
          </cell>
          <cell r="AN203">
            <v>1</v>
          </cell>
          <cell r="AO203" t="e">
            <v>#N/A</v>
          </cell>
        </row>
        <row r="204">
          <cell r="A204">
            <v>0</v>
          </cell>
          <cell r="B204" t="str">
            <v>3.1.2.3.1</v>
          </cell>
          <cell r="C204" t="str">
            <v>First Leyer Cutting</v>
          </cell>
          <cell r="D204">
            <v>195</v>
          </cell>
          <cell r="E204">
            <v>129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0.96124031007751942</v>
          </cell>
          <cell r="AD204">
            <v>1</v>
          </cell>
          <cell r="AE204">
            <v>1</v>
          </cell>
          <cell r="AF204">
            <v>1</v>
          </cell>
          <cell r="AG204">
            <v>1</v>
          </cell>
          <cell r="AH204">
            <v>1</v>
          </cell>
          <cell r="AI204">
            <v>1</v>
          </cell>
          <cell r="AJ204">
            <v>1</v>
          </cell>
          <cell r="AK204">
            <v>1</v>
          </cell>
          <cell r="AL204">
            <v>1</v>
          </cell>
          <cell r="AM204">
            <v>1</v>
          </cell>
          <cell r="AN204">
            <v>1</v>
          </cell>
          <cell r="AO204" t="e">
            <v>#N/A</v>
          </cell>
        </row>
        <row r="205">
          <cell r="A205">
            <v>0</v>
          </cell>
          <cell r="B205" t="str">
            <v>3.1.2.3.1.1</v>
          </cell>
          <cell r="C205" t="str">
            <v>First Leyer Cutting</v>
          </cell>
          <cell r="D205">
            <v>196</v>
          </cell>
          <cell r="E205">
            <v>129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0.96124031007751942</v>
          </cell>
          <cell r="AD205">
            <v>1</v>
          </cell>
          <cell r="AE205">
            <v>1</v>
          </cell>
          <cell r="AF205">
            <v>1</v>
          </cell>
          <cell r="AG205">
            <v>1</v>
          </cell>
          <cell r="AH205">
            <v>1</v>
          </cell>
          <cell r="AI205">
            <v>1</v>
          </cell>
          <cell r="AJ205">
            <v>1</v>
          </cell>
          <cell r="AK205">
            <v>1</v>
          </cell>
          <cell r="AL205">
            <v>1</v>
          </cell>
          <cell r="AM205">
            <v>1</v>
          </cell>
          <cell r="AN205">
            <v>1</v>
          </cell>
          <cell r="AO205" t="e">
            <v>#N/A</v>
          </cell>
        </row>
        <row r="206">
          <cell r="A206">
            <v>0</v>
          </cell>
          <cell r="B206" t="str">
            <v>3.1.2.3.2</v>
          </cell>
          <cell r="C206" t="str">
            <v>Excavation of Soil</v>
          </cell>
          <cell r="D206">
            <v>197</v>
          </cell>
          <cell r="E206">
            <v>432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0.27083333333333331</v>
          </cell>
          <cell r="AE206">
            <v>0.97916666666666663</v>
          </cell>
          <cell r="AF206">
            <v>1</v>
          </cell>
          <cell r="AG206">
            <v>1</v>
          </cell>
          <cell r="AH206">
            <v>1</v>
          </cell>
          <cell r="AI206">
            <v>1</v>
          </cell>
          <cell r="AJ206">
            <v>1</v>
          </cell>
          <cell r="AK206">
            <v>1</v>
          </cell>
          <cell r="AL206">
            <v>1</v>
          </cell>
          <cell r="AM206">
            <v>1</v>
          </cell>
          <cell r="AN206">
            <v>1</v>
          </cell>
          <cell r="AO206" t="e">
            <v>#N/A</v>
          </cell>
        </row>
        <row r="207">
          <cell r="A207">
            <v>0</v>
          </cell>
          <cell r="B207" t="str">
            <v>3.1.2.3.2.1</v>
          </cell>
          <cell r="C207" t="str">
            <v>Excavation</v>
          </cell>
          <cell r="D207">
            <v>198</v>
          </cell>
          <cell r="E207">
            <v>385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0.27012987012987011</v>
          </cell>
          <cell r="AE207">
            <v>0.97922077922077921</v>
          </cell>
          <cell r="AF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>
            <v>1</v>
          </cell>
          <cell r="AN207">
            <v>1</v>
          </cell>
          <cell r="AO207" t="e">
            <v>#N/A</v>
          </cell>
        </row>
        <row r="208">
          <cell r="A208">
            <v>0</v>
          </cell>
          <cell r="B208" t="str">
            <v>3.1.2.3.2.2</v>
          </cell>
          <cell r="C208" t="str">
            <v>Moving To Outsite</v>
          </cell>
          <cell r="D208">
            <v>199</v>
          </cell>
          <cell r="E208">
            <v>36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0.27777777777777779</v>
          </cell>
          <cell r="AE208">
            <v>0.97222222222222221</v>
          </cell>
          <cell r="AF208">
            <v>1</v>
          </cell>
          <cell r="AG208">
            <v>1</v>
          </cell>
          <cell r="AH208">
            <v>1</v>
          </cell>
          <cell r="AI208">
            <v>1</v>
          </cell>
          <cell r="AJ208">
            <v>1</v>
          </cell>
          <cell r="AK208">
            <v>1</v>
          </cell>
          <cell r="AL208">
            <v>1</v>
          </cell>
          <cell r="AM208">
            <v>1</v>
          </cell>
          <cell r="AN208">
            <v>1</v>
          </cell>
          <cell r="AO208" t="e">
            <v>#N/A</v>
          </cell>
        </row>
        <row r="209">
          <cell r="A209">
            <v>0</v>
          </cell>
          <cell r="B209" t="str">
            <v>3.1.2.3.2.3</v>
          </cell>
          <cell r="C209" t="str">
            <v>Flat Soil After Moving</v>
          </cell>
          <cell r="D209">
            <v>200</v>
          </cell>
          <cell r="E209">
            <v>11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0.27272727272727271</v>
          </cell>
          <cell r="AE209">
            <v>1</v>
          </cell>
          <cell r="AF209">
            <v>1</v>
          </cell>
          <cell r="AG209">
            <v>1</v>
          </cell>
          <cell r="AH209">
            <v>1</v>
          </cell>
          <cell r="AI209">
            <v>1</v>
          </cell>
          <cell r="AJ209">
            <v>1</v>
          </cell>
          <cell r="AK209">
            <v>1</v>
          </cell>
          <cell r="AL209">
            <v>1</v>
          </cell>
          <cell r="AM209">
            <v>1</v>
          </cell>
          <cell r="AN209">
            <v>1</v>
          </cell>
          <cell r="AO209" t="e">
            <v>#N/A</v>
          </cell>
        </row>
        <row r="210">
          <cell r="A210">
            <v>0</v>
          </cell>
          <cell r="B210" t="str">
            <v>3.1.2.3.3</v>
          </cell>
          <cell r="C210" t="str">
            <v>Excavation on the rocky ground by a bulldozer</v>
          </cell>
          <cell r="D210">
            <v>201</v>
          </cell>
          <cell r="E210">
            <v>228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0.27192982456140352</v>
          </cell>
          <cell r="AE210">
            <v>0.97807017543859653</v>
          </cell>
          <cell r="AF210">
            <v>1</v>
          </cell>
          <cell r="AG210">
            <v>1</v>
          </cell>
          <cell r="AH210">
            <v>1</v>
          </cell>
          <cell r="AI210">
            <v>1</v>
          </cell>
          <cell r="AJ210">
            <v>1</v>
          </cell>
          <cell r="AK210">
            <v>1</v>
          </cell>
          <cell r="AL210">
            <v>1</v>
          </cell>
          <cell r="AM210">
            <v>1</v>
          </cell>
          <cell r="AN210">
            <v>1</v>
          </cell>
          <cell r="AO210" t="e">
            <v>#N/A</v>
          </cell>
        </row>
        <row r="211">
          <cell r="A211">
            <v>0</v>
          </cell>
          <cell r="B211" t="str">
            <v>3.1.2.3.3.1</v>
          </cell>
          <cell r="C211" t="str">
            <v>Excavation</v>
          </cell>
          <cell r="D211">
            <v>202</v>
          </cell>
          <cell r="E211">
            <v>203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0.27093596059113301</v>
          </cell>
          <cell r="AE211">
            <v>0.98029556650246308</v>
          </cell>
          <cell r="AF211">
            <v>1</v>
          </cell>
          <cell r="AG211">
            <v>1</v>
          </cell>
          <cell r="AH211">
            <v>1</v>
          </cell>
          <cell r="AI211">
            <v>1</v>
          </cell>
          <cell r="AJ211">
            <v>1</v>
          </cell>
          <cell r="AK211">
            <v>1</v>
          </cell>
          <cell r="AL211">
            <v>1</v>
          </cell>
          <cell r="AM211">
            <v>1</v>
          </cell>
          <cell r="AN211">
            <v>1</v>
          </cell>
          <cell r="AO211" t="e">
            <v>#N/A</v>
          </cell>
        </row>
        <row r="212">
          <cell r="A212">
            <v>0</v>
          </cell>
          <cell r="B212" t="str">
            <v>3.1.2.3.3.2</v>
          </cell>
          <cell r="C212" t="str">
            <v>Moving To Outsite</v>
          </cell>
          <cell r="D212">
            <v>203</v>
          </cell>
          <cell r="E212">
            <v>19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0.26315789473684209</v>
          </cell>
          <cell r="AE212">
            <v>1</v>
          </cell>
          <cell r="AF212">
            <v>1</v>
          </cell>
          <cell r="AG212">
            <v>1</v>
          </cell>
          <cell r="AH212">
            <v>1</v>
          </cell>
          <cell r="AI212">
            <v>1</v>
          </cell>
          <cell r="AJ212">
            <v>1</v>
          </cell>
          <cell r="AK212">
            <v>1</v>
          </cell>
          <cell r="AL212">
            <v>1</v>
          </cell>
          <cell r="AM212">
            <v>1</v>
          </cell>
          <cell r="AN212">
            <v>1</v>
          </cell>
          <cell r="AO212" t="e">
            <v>#N/A</v>
          </cell>
        </row>
        <row r="213">
          <cell r="A213">
            <v>0</v>
          </cell>
          <cell r="B213" t="str">
            <v>3.1.2.3.3.3</v>
          </cell>
          <cell r="C213" t="str">
            <v>Flat Soil After Moving</v>
          </cell>
          <cell r="D213">
            <v>204</v>
          </cell>
          <cell r="E213">
            <v>6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0.33333333333333331</v>
          </cell>
          <cell r="AE213">
            <v>1</v>
          </cell>
          <cell r="AF213">
            <v>1</v>
          </cell>
          <cell r="AG213">
            <v>1</v>
          </cell>
          <cell r="AH213">
            <v>1</v>
          </cell>
          <cell r="AI213">
            <v>1</v>
          </cell>
          <cell r="AJ213">
            <v>1</v>
          </cell>
          <cell r="AK213">
            <v>1</v>
          </cell>
          <cell r="AL213">
            <v>1</v>
          </cell>
          <cell r="AM213">
            <v>1</v>
          </cell>
          <cell r="AN213">
            <v>1</v>
          </cell>
          <cell r="AO213" t="e">
            <v>#N/A</v>
          </cell>
        </row>
        <row r="214">
          <cell r="A214">
            <v>0</v>
          </cell>
          <cell r="B214" t="str">
            <v>3.1.2.3.4</v>
          </cell>
          <cell r="C214" t="str">
            <v>Excavation on the rocky ground by a Hydrolic Hammer</v>
          </cell>
          <cell r="D214">
            <v>205</v>
          </cell>
          <cell r="E214">
            <v>41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0.26829268292682928</v>
          </cell>
          <cell r="AE214">
            <v>0.97560975609756095</v>
          </cell>
          <cell r="AF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>
            <v>1</v>
          </cell>
          <cell r="AN214">
            <v>1</v>
          </cell>
          <cell r="AO214" t="e">
            <v>#N/A</v>
          </cell>
        </row>
        <row r="215">
          <cell r="A215">
            <v>0</v>
          </cell>
          <cell r="B215" t="str">
            <v>3.1.2.3.4.1</v>
          </cell>
          <cell r="C215" t="str">
            <v>Excavation</v>
          </cell>
          <cell r="D215">
            <v>206</v>
          </cell>
          <cell r="E215">
            <v>37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0.27027027027027029</v>
          </cell>
          <cell r="AE215">
            <v>0.97297297297297303</v>
          </cell>
          <cell r="AF215">
            <v>1</v>
          </cell>
          <cell r="AG215">
            <v>1</v>
          </cell>
          <cell r="AH215">
            <v>1</v>
          </cell>
          <cell r="AI215">
            <v>1</v>
          </cell>
          <cell r="AJ215">
            <v>1</v>
          </cell>
          <cell r="AK215">
            <v>1</v>
          </cell>
          <cell r="AL215">
            <v>1</v>
          </cell>
          <cell r="AM215">
            <v>1</v>
          </cell>
          <cell r="AN215">
            <v>1</v>
          </cell>
          <cell r="AO215" t="e">
            <v>#N/A</v>
          </cell>
        </row>
        <row r="216">
          <cell r="A216">
            <v>0</v>
          </cell>
          <cell r="B216" t="str">
            <v>3.1.2.3.4.2</v>
          </cell>
          <cell r="C216" t="str">
            <v>Moving To Outsite</v>
          </cell>
          <cell r="D216">
            <v>207</v>
          </cell>
          <cell r="E216">
            <v>3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0.33333333333333331</v>
          </cell>
          <cell r="AE216">
            <v>1</v>
          </cell>
          <cell r="AF216">
            <v>1</v>
          </cell>
          <cell r="AG216">
            <v>1</v>
          </cell>
          <cell r="AH216">
            <v>1</v>
          </cell>
          <cell r="AI216">
            <v>1</v>
          </cell>
          <cell r="AJ216">
            <v>1</v>
          </cell>
          <cell r="AK216">
            <v>1</v>
          </cell>
          <cell r="AL216">
            <v>1</v>
          </cell>
          <cell r="AM216">
            <v>1</v>
          </cell>
          <cell r="AN216">
            <v>1</v>
          </cell>
          <cell r="AO216" t="e">
            <v>#N/A</v>
          </cell>
        </row>
        <row r="217">
          <cell r="A217">
            <v>0</v>
          </cell>
          <cell r="B217" t="str">
            <v>3.1.2.3.4.3</v>
          </cell>
          <cell r="C217" t="str">
            <v>Flat Soil After Moving</v>
          </cell>
          <cell r="D217">
            <v>208</v>
          </cell>
          <cell r="E217">
            <v>1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1</v>
          </cell>
          <cell r="AF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>
            <v>1</v>
          </cell>
          <cell r="AN217">
            <v>1</v>
          </cell>
          <cell r="AO217" t="e">
            <v>#N/A</v>
          </cell>
        </row>
        <row r="218">
          <cell r="A218">
            <v>0</v>
          </cell>
          <cell r="B218" t="str">
            <v>3.1.2.3.5</v>
          </cell>
          <cell r="C218" t="str">
            <v>Filing</v>
          </cell>
          <cell r="D218">
            <v>209</v>
          </cell>
          <cell r="E218">
            <v>1629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7.9803560466543896E-2</v>
          </cell>
          <cell r="AG218">
            <v>0.72989564149785147</v>
          </cell>
          <cell r="AH218">
            <v>0.99508901166359731</v>
          </cell>
          <cell r="AI218">
            <v>1</v>
          </cell>
          <cell r="AJ218">
            <v>1</v>
          </cell>
          <cell r="AK218">
            <v>1</v>
          </cell>
          <cell r="AL218">
            <v>1</v>
          </cell>
          <cell r="AM218">
            <v>1</v>
          </cell>
          <cell r="AN218">
            <v>1</v>
          </cell>
          <cell r="AO218" t="e">
            <v>#N/A</v>
          </cell>
        </row>
        <row r="219">
          <cell r="A219">
            <v>0</v>
          </cell>
          <cell r="B219" t="str">
            <v>3.1.2.3.5.1</v>
          </cell>
          <cell r="C219" t="str">
            <v>Filing</v>
          </cell>
          <cell r="D219">
            <v>210</v>
          </cell>
          <cell r="E219">
            <v>1629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7.9803560466543896E-2</v>
          </cell>
          <cell r="AG219">
            <v>0.72989564149785147</v>
          </cell>
          <cell r="AH219">
            <v>0.99508901166359731</v>
          </cell>
          <cell r="AI219">
            <v>1</v>
          </cell>
          <cell r="AJ219">
            <v>1</v>
          </cell>
          <cell r="AK219">
            <v>1</v>
          </cell>
          <cell r="AL219">
            <v>1</v>
          </cell>
          <cell r="AM219">
            <v>1</v>
          </cell>
          <cell r="AN219">
            <v>1</v>
          </cell>
          <cell r="AO219" t="e">
            <v>#N/A</v>
          </cell>
        </row>
        <row r="220">
          <cell r="A220">
            <v>0</v>
          </cell>
          <cell r="B220" t="str">
            <v>3.1.2.3.6</v>
          </cell>
          <cell r="C220" t="str">
            <v>Site Grading &amp; Compaction</v>
          </cell>
          <cell r="D220">
            <v>211</v>
          </cell>
          <cell r="E220">
            <v>709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1</v>
          </cell>
          <cell r="AJ220">
            <v>1</v>
          </cell>
          <cell r="AK220">
            <v>1</v>
          </cell>
          <cell r="AL220">
            <v>1</v>
          </cell>
          <cell r="AM220">
            <v>1</v>
          </cell>
          <cell r="AN220">
            <v>1</v>
          </cell>
          <cell r="AO220" t="e">
            <v>#N/A</v>
          </cell>
        </row>
        <row r="221">
          <cell r="A221">
            <v>0</v>
          </cell>
          <cell r="B221" t="str">
            <v>3.1.2.3.6.1</v>
          </cell>
          <cell r="C221" t="str">
            <v>Site Grading &amp; Compaction</v>
          </cell>
          <cell r="D221">
            <v>212</v>
          </cell>
          <cell r="E221">
            <v>709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1</v>
          </cell>
          <cell r="AJ221">
            <v>1</v>
          </cell>
          <cell r="AK221">
            <v>1</v>
          </cell>
          <cell r="AL221">
            <v>1</v>
          </cell>
          <cell r="AM221">
            <v>1</v>
          </cell>
          <cell r="AN221">
            <v>1</v>
          </cell>
          <cell r="AO221" t="e">
            <v>#N/A</v>
          </cell>
        </row>
        <row r="222">
          <cell r="A222">
            <v>0</v>
          </cell>
          <cell r="B222" t="str">
            <v>3.1.2.3.7</v>
          </cell>
          <cell r="C222" t="str">
            <v>Flooding Control</v>
          </cell>
          <cell r="D222">
            <v>213</v>
          </cell>
          <cell r="E222">
            <v>140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1</v>
          </cell>
          <cell r="AL222">
            <v>1</v>
          </cell>
          <cell r="AM222">
            <v>1</v>
          </cell>
          <cell r="AN222">
            <v>1</v>
          </cell>
          <cell r="AO222" t="e">
            <v>#N/A</v>
          </cell>
        </row>
        <row r="223">
          <cell r="A223">
            <v>0</v>
          </cell>
          <cell r="B223" t="str">
            <v>3.1.2.3.7.1</v>
          </cell>
          <cell r="C223" t="str">
            <v>Flooding Control</v>
          </cell>
          <cell r="D223">
            <v>214</v>
          </cell>
          <cell r="E223">
            <v>140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1</v>
          </cell>
          <cell r="AL223">
            <v>1</v>
          </cell>
          <cell r="AM223">
            <v>1</v>
          </cell>
          <cell r="AN223">
            <v>1</v>
          </cell>
          <cell r="AO223" t="e">
            <v>#N/A</v>
          </cell>
        </row>
        <row r="224">
          <cell r="A224">
            <v>0</v>
          </cell>
          <cell r="B224" t="str">
            <v>2.2.1.3</v>
          </cell>
          <cell r="C224" t="str">
            <v>Zone-3</v>
          </cell>
          <cell r="D224">
            <v>215</v>
          </cell>
          <cell r="E224">
            <v>2640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3.7878787878787879E-4</v>
          </cell>
          <cell r="AD224">
            <v>2.1969696969696969E-2</v>
          </cell>
          <cell r="AE224">
            <v>0.2106060606060606</v>
          </cell>
          <cell r="AF224">
            <v>0.34621212121212119</v>
          </cell>
          <cell r="AG224">
            <v>0.50871212121212117</v>
          </cell>
          <cell r="AH224">
            <v>0.7007575757575758</v>
          </cell>
          <cell r="AI224">
            <v>0.78333333333333333</v>
          </cell>
          <cell r="AJ224">
            <v>0.82499999999999996</v>
          </cell>
          <cell r="AK224">
            <v>0.91553030303030303</v>
          </cell>
          <cell r="AL224">
            <v>0.98371212121212126</v>
          </cell>
          <cell r="AM224">
            <v>1</v>
          </cell>
          <cell r="AN224">
            <v>1</v>
          </cell>
          <cell r="AO224" t="e">
            <v>#N/A</v>
          </cell>
        </row>
        <row r="225">
          <cell r="A225">
            <v>0</v>
          </cell>
          <cell r="B225" t="str">
            <v>2.2.1.3.1</v>
          </cell>
          <cell r="C225" t="str">
            <v>Access Road and Ramp No.01</v>
          </cell>
          <cell r="D225">
            <v>216</v>
          </cell>
          <cell r="E225">
            <v>880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1.1363636363636363E-3</v>
          </cell>
          <cell r="AD225">
            <v>6.5909090909090903E-2</v>
          </cell>
          <cell r="AE225">
            <v>0.59318181818181814</v>
          </cell>
          <cell r="AF225">
            <v>0.70681818181818179</v>
          </cell>
          <cell r="AG225">
            <v>0.72272727272727277</v>
          </cell>
          <cell r="AH225">
            <v>0.74659090909090908</v>
          </cell>
          <cell r="AI225">
            <v>0.90227272727272723</v>
          </cell>
          <cell r="AJ225">
            <v>1</v>
          </cell>
          <cell r="AK225">
            <v>1</v>
          </cell>
          <cell r="AL225">
            <v>1</v>
          </cell>
          <cell r="AM225">
            <v>1</v>
          </cell>
          <cell r="AN225">
            <v>1</v>
          </cell>
          <cell r="AO225" t="e">
            <v>#N/A</v>
          </cell>
        </row>
        <row r="226">
          <cell r="A226">
            <v>0</v>
          </cell>
          <cell r="B226" t="str">
            <v>2.2.1.3.1.1</v>
          </cell>
          <cell r="C226" t="str">
            <v>First Leyer Cutting</v>
          </cell>
          <cell r="D226">
            <v>217</v>
          </cell>
          <cell r="E226">
            <v>34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2.9411764705882353E-2</v>
          </cell>
          <cell r="AD226">
            <v>1</v>
          </cell>
          <cell r="AE226">
            <v>1</v>
          </cell>
          <cell r="AF226">
            <v>1</v>
          </cell>
          <cell r="AG226">
            <v>1</v>
          </cell>
          <cell r="AH226">
            <v>1</v>
          </cell>
          <cell r="AI226">
            <v>1</v>
          </cell>
          <cell r="AJ226">
            <v>1</v>
          </cell>
          <cell r="AK226">
            <v>1</v>
          </cell>
          <cell r="AL226">
            <v>1</v>
          </cell>
          <cell r="AM226">
            <v>1</v>
          </cell>
          <cell r="AN226">
            <v>1</v>
          </cell>
          <cell r="AO226" t="e">
            <v>#N/A</v>
          </cell>
        </row>
        <row r="227">
          <cell r="A227">
            <v>0</v>
          </cell>
          <cell r="B227" t="str">
            <v>2.2.1.3.1.1.1</v>
          </cell>
          <cell r="C227" t="str">
            <v>First Leyer Cutting</v>
          </cell>
          <cell r="D227">
            <v>218</v>
          </cell>
          <cell r="E227">
            <v>34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2.9411764705882353E-2</v>
          </cell>
          <cell r="AD227">
            <v>1</v>
          </cell>
          <cell r="AE227">
            <v>1</v>
          </cell>
          <cell r="AF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>
            <v>1</v>
          </cell>
          <cell r="AN227">
            <v>1</v>
          </cell>
          <cell r="AO227" t="e">
            <v>#N/A</v>
          </cell>
        </row>
        <row r="228">
          <cell r="A228">
            <v>0</v>
          </cell>
          <cell r="B228" t="str">
            <v>2.2.1.3.1.2</v>
          </cell>
          <cell r="C228" t="str">
            <v>Excavation of Soil</v>
          </cell>
          <cell r="D228">
            <v>219</v>
          </cell>
          <cell r="E228">
            <v>400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0.04</v>
          </cell>
          <cell r="AE228">
            <v>0.83</v>
          </cell>
          <cell r="AF228">
            <v>1</v>
          </cell>
          <cell r="AG228">
            <v>1</v>
          </cell>
          <cell r="AH228">
            <v>1</v>
          </cell>
          <cell r="AI228">
            <v>1</v>
          </cell>
          <cell r="AJ228">
            <v>1</v>
          </cell>
          <cell r="AK228">
            <v>1</v>
          </cell>
          <cell r="AL228">
            <v>1</v>
          </cell>
          <cell r="AM228">
            <v>1</v>
          </cell>
          <cell r="AN228">
            <v>1</v>
          </cell>
          <cell r="AO228" t="e">
            <v>#N/A</v>
          </cell>
        </row>
        <row r="229">
          <cell r="A229">
            <v>0</v>
          </cell>
          <cell r="B229" t="str">
            <v>3.1.2.2.1.2.1</v>
          </cell>
          <cell r="C229" t="str">
            <v>Excavation</v>
          </cell>
          <cell r="D229">
            <v>220</v>
          </cell>
          <cell r="E229">
            <v>357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3.9215686274509803E-2</v>
          </cell>
          <cell r="AE229">
            <v>0.82913165266106448</v>
          </cell>
          <cell r="AF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>
            <v>1</v>
          </cell>
          <cell r="AN229">
            <v>1</v>
          </cell>
          <cell r="AO229" t="e">
            <v>#N/A</v>
          </cell>
        </row>
        <row r="230">
          <cell r="A230">
            <v>0</v>
          </cell>
          <cell r="B230" t="str">
            <v>2.2.1.3.1.2.2</v>
          </cell>
          <cell r="C230" t="str">
            <v>Moving To Outsite</v>
          </cell>
          <cell r="D230">
            <v>221</v>
          </cell>
          <cell r="E230">
            <v>33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3.0303030303030304E-2</v>
          </cell>
          <cell r="AE230">
            <v>0.81818181818181823</v>
          </cell>
          <cell r="AF230">
            <v>1</v>
          </cell>
          <cell r="AG230">
            <v>1</v>
          </cell>
          <cell r="AH230">
            <v>1</v>
          </cell>
          <cell r="AI230">
            <v>1</v>
          </cell>
          <cell r="AJ230">
            <v>1</v>
          </cell>
          <cell r="AK230">
            <v>1</v>
          </cell>
          <cell r="AL230">
            <v>1</v>
          </cell>
          <cell r="AM230">
            <v>1</v>
          </cell>
          <cell r="AN230">
            <v>1</v>
          </cell>
          <cell r="AO230" t="e">
            <v>#N/A</v>
          </cell>
        </row>
        <row r="231">
          <cell r="A231">
            <v>0</v>
          </cell>
          <cell r="B231" t="str">
            <v>2.2.1.3.1.2.3</v>
          </cell>
          <cell r="C231" t="str">
            <v>Flat Soil After Moving</v>
          </cell>
          <cell r="D231">
            <v>222</v>
          </cell>
          <cell r="E231">
            <v>10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0.8</v>
          </cell>
          <cell r="AF231">
            <v>1</v>
          </cell>
          <cell r="AG231">
            <v>1</v>
          </cell>
          <cell r="AH231">
            <v>1</v>
          </cell>
          <cell r="AI231">
            <v>1</v>
          </cell>
          <cell r="AJ231">
            <v>1</v>
          </cell>
          <cell r="AK231">
            <v>1</v>
          </cell>
          <cell r="AL231">
            <v>1</v>
          </cell>
          <cell r="AM231">
            <v>1</v>
          </cell>
          <cell r="AN231">
            <v>1</v>
          </cell>
          <cell r="AO231" t="e">
            <v>#N/A</v>
          </cell>
        </row>
        <row r="232">
          <cell r="A232">
            <v>0</v>
          </cell>
          <cell r="B232" t="str">
            <v>2.2.1.3.1.3</v>
          </cell>
          <cell r="C232" t="str">
            <v>Excavation on the rocky ground by a bulldozer</v>
          </cell>
          <cell r="D232">
            <v>223</v>
          </cell>
          <cell r="E232">
            <v>122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4.0983606557377046E-2</v>
          </cell>
          <cell r="AE232">
            <v>0.82786885245901642</v>
          </cell>
          <cell r="AF232">
            <v>1</v>
          </cell>
          <cell r="AG232">
            <v>1</v>
          </cell>
          <cell r="AH232">
            <v>1</v>
          </cell>
          <cell r="AI232">
            <v>1</v>
          </cell>
          <cell r="AJ232">
            <v>1</v>
          </cell>
          <cell r="AK232">
            <v>1</v>
          </cell>
          <cell r="AL232">
            <v>1</v>
          </cell>
          <cell r="AM232">
            <v>1</v>
          </cell>
          <cell r="AN232">
            <v>1</v>
          </cell>
          <cell r="AO232" t="e">
            <v>#N/A</v>
          </cell>
        </row>
        <row r="233">
          <cell r="A233">
            <v>0</v>
          </cell>
          <cell r="B233" t="str">
            <v>2.2.1.3.1.3.1</v>
          </cell>
          <cell r="C233" t="str">
            <v>Excavation</v>
          </cell>
          <cell r="D233">
            <v>224</v>
          </cell>
          <cell r="E233">
            <v>109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3.669724770642202E-2</v>
          </cell>
          <cell r="AE233">
            <v>0.82568807339449546</v>
          </cell>
          <cell r="AF233">
            <v>1</v>
          </cell>
          <cell r="AG233">
            <v>1</v>
          </cell>
          <cell r="AH233">
            <v>1</v>
          </cell>
          <cell r="AI233">
            <v>1</v>
          </cell>
          <cell r="AJ233">
            <v>1</v>
          </cell>
          <cell r="AK233">
            <v>1</v>
          </cell>
          <cell r="AL233">
            <v>1</v>
          </cell>
          <cell r="AM233">
            <v>1</v>
          </cell>
          <cell r="AN233">
            <v>1</v>
          </cell>
          <cell r="AO233" t="e">
            <v>#N/A</v>
          </cell>
        </row>
        <row r="234">
          <cell r="A234">
            <v>0</v>
          </cell>
          <cell r="B234" t="str">
            <v>2.2.1.3.1.3.2</v>
          </cell>
          <cell r="C234" t="str">
            <v>Moving To Outsite</v>
          </cell>
          <cell r="D234">
            <v>225</v>
          </cell>
          <cell r="E234">
            <v>10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0.8</v>
          </cell>
          <cell r="AF234">
            <v>1</v>
          </cell>
          <cell r="AG234">
            <v>1</v>
          </cell>
          <cell r="AH234">
            <v>1</v>
          </cell>
          <cell r="AI234">
            <v>1</v>
          </cell>
          <cell r="AJ234">
            <v>1</v>
          </cell>
          <cell r="AK234">
            <v>1</v>
          </cell>
          <cell r="AL234">
            <v>1</v>
          </cell>
          <cell r="AM234">
            <v>1</v>
          </cell>
          <cell r="AN234">
            <v>1</v>
          </cell>
          <cell r="AO234" t="e">
            <v>#N/A</v>
          </cell>
        </row>
        <row r="235">
          <cell r="A235">
            <v>0</v>
          </cell>
          <cell r="B235" t="str">
            <v>2.2.1.3.1.3.3</v>
          </cell>
          <cell r="C235" t="str">
            <v>Flat Soil After Moving</v>
          </cell>
          <cell r="D235">
            <v>226</v>
          </cell>
          <cell r="E235">
            <v>3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0.66666666666666663</v>
          </cell>
          <cell r="AF235">
            <v>1</v>
          </cell>
          <cell r="AG235">
            <v>1</v>
          </cell>
          <cell r="AH235">
            <v>1</v>
          </cell>
          <cell r="AI235">
            <v>1</v>
          </cell>
          <cell r="AJ235">
            <v>1</v>
          </cell>
          <cell r="AK235">
            <v>1</v>
          </cell>
          <cell r="AL235">
            <v>1</v>
          </cell>
          <cell r="AM235">
            <v>1</v>
          </cell>
          <cell r="AN235">
            <v>1</v>
          </cell>
          <cell r="AO235" t="e">
            <v>#N/A</v>
          </cell>
        </row>
        <row r="236">
          <cell r="A236">
            <v>0</v>
          </cell>
          <cell r="B236" t="str">
            <v>2.2.1.3.1.4</v>
          </cell>
          <cell r="C236" t="str">
            <v>Excavation on the rocky ground by a Hydrolic Hammer</v>
          </cell>
          <cell r="D236">
            <v>227</v>
          </cell>
          <cell r="E236">
            <v>66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4.5454545454545456E-2</v>
          </cell>
          <cell r="AE236">
            <v>0.83333333333333337</v>
          </cell>
          <cell r="AF236">
            <v>1</v>
          </cell>
          <cell r="AG236">
            <v>1</v>
          </cell>
          <cell r="AH236">
            <v>1</v>
          </cell>
          <cell r="AI236">
            <v>1</v>
          </cell>
          <cell r="AJ236">
            <v>1</v>
          </cell>
          <cell r="AK236">
            <v>1</v>
          </cell>
          <cell r="AL236">
            <v>1</v>
          </cell>
          <cell r="AM236">
            <v>1</v>
          </cell>
          <cell r="AN236">
            <v>1</v>
          </cell>
          <cell r="AO236" t="e">
            <v>#N/A</v>
          </cell>
        </row>
        <row r="237">
          <cell r="A237">
            <v>0</v>
          </cell>
          <cell r="B237" t="str">
            <v>2.2.1.3.1.4.1</v>
          </cell>
          <cell r="C237" t="str">
            <v>Excavation</v>
          </cell>
          <cell r="D237">
            <v>228</v>
          </cell>
          <cell r="E237">
            <v>59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3.3898305084745763E-2</v>
          </cell>
          <cell r="AE237">
            <v>0.83050847457627119</v>
          </cell>
          <cell r="AF237">
            <v>1</v>
          </cell>
          <cell r="AG237">
            <v>1</v>
          </cell>
          <cell r="AH237">
            <v>1</v>
          </cell>
          <cell r="AI237">
            <v>1</v>
          </cell>
          <cell r="AJ237">
            <v>1</v>
          </cell>
          <cell r="AK237">
            <v>1</v>
          </cell>
          <cell r="AL237">
            <v>1</v>
          </cell>
          <cell r="AM237">
            <v>1</v>
          </cell>
          <cell r="AN237">
            <v>1</v>
          </cell>
          <cell r="AO237" t="e">
            <v>#N/A</v>
          </cell>
        </row>
        <row r="238">
          <cell r="A238">
            <v>0</v>
          </cell>
          <cell r="B238" t="str">
            <v>2.2.1.3.1.4.2</v>
          </cell>
          <cell r="C238" t="str">
            <v>Moving To Outsite</v>
          </cell>
          <cell r="D238">
            <v>229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0.8</v>
          </cell>
          <cell r="AF238">
            <v>1</v>
          </cell>
          <cell r="AG238">
            <v>1</v>
          </cell>
          <cell r="AH238">
            <v>1</v>
          </cell>
          <cell r="AI238">
            <v>1</v>
          </cell>
          <cell r="AJ238">
            <v>1</v>
          </cell>
          <cell r="AK238">
            <v>1</v>
          </cell>
          <cell r="AL238">
            <v>1</v>
          </cell>
          <cell r="AM238">
            <v>1</v>
          </cell>
          <cell r="AN238">
            <v>1</v>
          </cell>
          <cell r="AO238" t="e">
            <v>#N/A</v>
          </cell>
        </row>
        <row r="239">
          <cell r="A239">
            <v>0</v>
          </cell>
          <cell r="B239" t="str">
            <v>2.2.1.3.1.4.3</v>
          </cell>
          <cell r="C239" t="str">
            <v>Flat Soil After Moving</v>
          </cell>
          <cell r="D239">
            <v>230</v>
          </cell>
          <cell r="E239">
            <v>2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1</v>
          </cell>
          <cell r="AF239">
            <v>1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>
            <v>1</v>
          </cell>
          <cell r="AN239">
            <v>1</v>
          </cell>
          <cell r="AO239" t="e">
            <v>#N/A</v>
          </cell>
        </row>
        <row r="240">
          <cell r="A240">
            <v>0</v>
          </cell>
          <cell r="B240" t="str">
            <v>2.2.1.3.1.5</v>
          </cell>
          <cell r="C240" t="str">
            <v>Filing</v>
          </cell>
          <cell r="D240">
            <v>231</v>
          </cell>
          <cell r="E240">
            <v>36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0.3888888888888889</v>
          </cell>
          <cell r="AH240">
            <v>0.97222222222222221</v>
          </cell>
          <cell r="AI240">
            <v>1</v>
          </cell>
          <cell r="AJ240">
            <v>1</v>
          </cell>
          <cell r="AK240">
            <v>1</v>
          </cell>
          <cell r="AL240">
            <v>1</v>
          </cell>
          <cell r="AM240">
            <v>1</v>
          </cell>
          <cell r="AN240">
            <v>1</v>
          </cell>
          <cell r="AO240" t="e">
            <v>#N/A</v>
          </cell>
        </row>
        <row r="241">
          <cell r="A241">
            <v>0</v>
          </cell>
          <cell r="B241" t="str">
            <v>2.2.1.3.1.5.1</v>
          </cell>
          <cell r="C241" t="str">
            <v>Filing</v>
          </cell>
          <cell r="D241">
            <v>232</v>
          </cell>
          <cell r="E241">
            <v>36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0.3888888888888889</v>
          </cell>
          <cell r="AH241">
            <v>0.97222222222222221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>
            <v>1</v>
          </cell>
          <cell r="AN241">
            <v>1</v>
          </cell>
          <cell r="AO241" t="e">
            <v>#N/A</v>
          </cell>
        </row>
        <row r="242">
          <cell r="A242">
            <v>0</v>
          </cell>
          <cell r="B242" t="str">
            <v>2.2.1.3.1.6</v>
          </cell>
          <cell r="C242" t="str">
            <v>Site Grading &amp; Compaction</v>
          </cell>
          <cell r="D242">
            <v>233</v>
          </cell>
          <cell r="E242">
            <v>186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0.73118279569892475</v>
          </cell>
          <cell r="AJ242">
            <v>1</v>
          </cell>
          <cell r="AK242">
            <v>1</v>
          </cell>
          <cell r="AL242">
            <v>1</v>
          </cell>
          <cell r="AM242">
            <v>1</v>
          </cell>
          <cell r="AN242">
            <v>1</v>
          </cell>
          <cell r="AO242" t="e">
            <v>#N/A</v>
          </cell>
        </row>
        <row r="243">
          <cell r="A243">
            <v>0</v>
          </cell>
          <cell r="B243" t="str">
            <v>2.2.1.3.1.6.1</v>
          </cell>
          <cell r="C243" t="str">
            <v>Site Grading &amp; Compaction</v>
          </cell>
          <cell r="D243">
            <v>234</v>
          </cell>
          <cell r="E243">
            <v>186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0.73118279569892475</v>
          </cell>
          <cell r="AJ243">
            <v>1</v>
          </cell>
          <cell r="AK243">
            <v>1</v>
          </cell>
          <cell r="AL243">
            <v>1</v>
          </cell>
          <cell r="AM243">
            <v>1</v>
          </cell>
          <cell r="AN243">
            <v>1</v>
          </cell>
          <cell r="AO243" t="e">
            <v>#N/A</v>
          </cell>
        </row>
        <row r="244">
          <cell r="A244">
            <v>0</v>
          </cell>
          <cell r="B244" t="str">
            <v>2.2.1.3.1.7</v>
          </cell>
          <cell r="C244" t="str">
            <v>Flooding Control</v>
          </cell>
          <cell r="D244">
            <v>235</v>
          </cell>
          <cell r="E244">
            <v>36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1</v>
          </cell>
          <cell r="AK244">
            <v>1</v>
          </cell>
          <cell r="AL244">
            <v>1</v>
          </cell>
          <cell r="AM244">
            <v>1</v>
          </cell>
          <cell r="AN244">
            <v>1</v>
          </cell>
          <cell r="AO244" t="e">
            <v>#N/A</v>
          </cell>
        </row>
        <row r="245">
          <cell r="A245">
            <v>0</v>
          </cell>
          <cell r="B245" t="str">
            <v>2.2.1.3.1.7.1</v>
          </cell>
          <cell r="C245" t="str">
            <v>Flooding Control</v>
          </cell>
          <cell r="D245">
            <v>236</v>
          </cell>
          <cell r="E245">
            <v>36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1</v>
          </cell>
          <cell r="AK245">
            <v>1</v>
          </cell>
          <cell r="AL245">
            <v>1</v>
          </cell>
          <cell r="AM245">
            <v>1</v>
          </cell>
          <cell r="AN245">
            <v>1</v>
          </cell>
          <cell r="AO245" t="e">
            <v>#N/A</v>
          </cell>
        </row>
        <row r="246">
          <cell r="A246">
            <v>0</v>
          </cell>
          <cell r="B246" t="str">
            <v>2.2.1.3.2</v>
          </cell>
          <cell r="C246" t="str">
            <v>Access Road and Ramp No.02</v>
          </cell>
          <cell r="D246">
            <v>237</v>
          </cell>
          <cell r="E246">
            <v>880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3.8636363636363635E-2</v>
          </cell>
          <cell r="AF246">
            <v>0.32159090909090909</v>
          </cell>
          <cell r="AG246">
            <v>0.70227272727272727</v>
          </cell>
          <cell r="AH246">
            <v>0.71136363636363631</v>
          </cell>
          <cell r="AI246">
            <v>0.73977272727272725</v>
          </cell>
          <cell r="AJ246">
            <v>0.74772727272727268</v>
          </cell>
          <cell r="AK246">
            <v>1</v>
          </cell>
          <cell r="AL246">
            <v>1</v>
          </cell>
          <cell r="AM246">
            <v>1</v>
          </cell>
          <cell r="AN246">
            <v>1</v>
          </cell>
          <cell r="AO246" t="e">
            <v>#N/A</v>
          </cell>
        </row>
        <row r="247">
          <cell r="A247">
            <v>0</v>
          </cell>
          <cell r="B247" t="str">
            <v>2.2.1.3.2.1</v>
          </cell>
          <cell r="C247" t="str">
            <v>First Leyer Cutting</v>
          </cell>
          <cell r="D247">
            <v>238</v>
          </cell>
          <cell r="E247">
            <v>34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  <cell r="AK247">
            <v>1</v>
          </cell>
          <cell r="AL247">
            <v>1</v>
          </cell>
          <cell r="AM247">
            <v>1</v>
          </cell>
          <cell r="AN247">
            <v>1</v>
          </cell>
          <cell r="AO247" t="e">
            <v>#N/A</v>
          </cell>
        </row>
        <row r="248">
          <cell r="A248">
            <v>0</v>
          </cell>
          <cell r="B248" t="str">
            <v>2.2.1.3.2.1.1</v>
          </cell>
          <cell r="C248" t="str">
            <v>First Leyer Cutting</v>
          </cell>
          <cell r="D248">
            <v>239</v>
          </cell>
          <cell r="E248">
            <v>34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1</v>
          </cell>
          <cell r="AF248">
            <v>1</v>
          </cell>
          <cell r="AG248">
            <v>1</v>
          </cell>
          <cell r="AH248">
            <v>1</v>
          </cell>
          <cell r="AI248">
            <v>1</v>
          </cell>
          <cell r="AJ248">
            <v>1</v>
          </cell>
          <cell r="AK248">
            <v>1</v>
          </cell>
          <cell r="AL248">
            <v>1</v>
          </cell>
          <cell r="AM248">
            <v>1</v>
          </cell>
          <cell r="AN248">
            <v>1</v>
          </cell>
          <cell r="AO248" t="e">
            <v>#N/A</v>
          </cell>
        </row>
        <row r="249">
          <cell r="A249">
            <v>0</v>
          </cell>
          <cell r="B249" t="str">
            <v>2.2.1.3.2.2</v>
          </cell>
          <cell r="C249" t="str">
            <v>Excavation of Soil</v>
          </cell>
          <cell r="D249">
            <v>240</v>
          </cell>
          <cell r="E249">
            <v>400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0.42249999999999999</v>
          </cell>
          <cell r="AG249">
            <v>0.99250000000000005</v>
          </cell>
          <cell r="AH249">
            <v>1</v>
          </cell>
          <cell r="AI249">
            <v>1</v>
          </cell>
          <cell r="AJ249">
            <v>1</v>
          </cell>
          <cell r="AK249">
            <v>1</v>
          </cell>
          <cell r="AL249">
            <v>1</v>
          </cell>
          <cell r="AM249">
            <v>1</v>
          </cell>
          <cell r="AN249">
            <v>1</v>
          </cell>
          <cell r="AO249" t="e">
            <v>#N/A</v>
          </cell>
        </row>
        <row r="250">
          <cell r="A250">
            <v>0</v>
          </cell>
          <cell r="B250" t="str">
            <v>2.2.1.3.2.2.1</v>
          </cell>
          <cell r="C250" t="str">
            <v>Excavation</v>
          </cell>
          <cell r="D250">
            <v>241</v>
          </cell>
          <cell r="E250">
            <v>357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0.42296918767507002</v>
          </cell>
          <cell r="AG250">
            <v>0.99439775910364148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>
            <v>1</v>
          </cell>
          <cell r="AN250">
            <v>1</v>
          </cell>
          <cell r="AO250" t="e">
            <v>#N/A</v>
          </cell>
        </row>
        <row r="251">
          <cell r="A251">
            <v>0</v>
          </cell>
          <cell r="B251" t="str">
            <v>2.2.1.3.2.2.2</v>
          </cell>
          <cell r="C251" t="str">
            <v>Moving To Outsite</v>
          </cell>
          <cell r="D251">
            <v>242</v>
          </cell>
          <cell r="E251">
            <v>33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0.42424242424242425</v>
          </cell>
          <cell r="AG251">
            <v>1</v>
          </cell>
          <cell r="AH251">
            <v>1</v>
          </cell>
          <cell r="AI251">
            <v>1</v>
          </cell>
          <cell r="AJ251">
            <v>1</v>
          </cell>
          <cell r="AK251">
            <v>1</v>
          </cell>
          <cell r="AL251">
            <v>1</v>
          </cell>
          <cell r="AM251">
            <v>1</v>
          </cell>
          <cell r="AN251">
            <v>1</v>
          </cell>
          <cell r="AO251" t="e">
            <v>#N/A</v>
          </cell>
        </row>
        <row r="252">
          <cell r="A252">
            <v>0</v>
          </cell>
          <cell r="B252" t="str">
            <v>2.2.1.3.2.2.3</v>
          </cell>
          <cell r="C252" t="str">
            <v>Flat Soil After Moving</v>
          </cell>
          <cell r="D252">
            <v>243</v>
          </cell>
          <cell r="E252">
            <v>10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0.4</v>
          </cell>
          <cell r="AG252">
            <v>1</v>
          </cell>
          <cell r="AH252">
            <v>1</v>
          </cell>
          <cell r="AI252">
            <v>1</v>
          </cell>
          <cell r="AJ252">
            <v>1</v>
          </cell>
          <cell r="AK252">
            <v>1</v>
          </cell>
          <cell r="AL252">
            <v>1</v>
          </cell>
          <cell r="AM252">
            <v>1</v>
          </cell>
          <cell r="AN252">
            <v>1</v>
          </cell>
          <cell r="AO252" t="e">
            <v>#N/A</v>
          </cell>
        </row>
        <row r="253">
          <cell r="A253">
            <v>0</v>
          </cell>
          <cell r="B253" t="str">
            <v>2.2.1.3.2.3</v>
          </cell>
          <cell r="C253" t="str">
            <v>Excavation on the rocky ground by a bulldozer</v>
          </cell>
          <cell r="D253">
            <v>244</v>
          </cell>
          <cell r="E253">
            <v>122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0.42622950819672129</v>
          </cell>
          <cell r="AG253">
            <v>0.99180327868852458</v>
          </cell>
          <cell r="AH253">
            <v>1</v>
          </cell>
          <cell r="AI253">
            <v>1</v>
          </cell>
          <cell r="AJ253">
            <v>1</v>
          </cell>
          <cell r="AK253">
            <v>1</v>
          </cell>
          <cell r="AL253">
            <v>1</v>
          </cell>
          <cell r="AM253">
            <v>1</v>
          </cell>
          <cell r="AN253">
            <v>1</v>
          </cell>
          <cell r="AO253" t="e">
            <v>#N/A</v>
          </cell>
        </row>
        <row r="254">
          <cell r="A254">
            <v>0</v>
          </cell>
          <cell r="B254" t="str">
            <v>2.2.1.3.2.3.1</v>
          </cell>
          <cell r="C254" t="str">
            <v>Excavation</v>
          </cell>
          <cell r="D254">
            <v>245</v>
          </cell>
          <cell r="E254">
            <v>109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0.42201834862385323</v>
          </cell>
          <cell r="AG254">
            <v>0.99082568807339455</v>
          </cell>
          <cell r="AH254">
            <v>1</v>
          </cell>
          <cell r="AI254">
            <v>1</v>
          </cell>
          <cell r="AJ254">
            <v>1</v>
          </cell>
          <cell r="AK254">
            <v>1</v>
          </cell>
          <cell r="AL254">
            <v>1</v>
          </cell>
          <cell r="AM254">
            <v>1</v>
          </cell>
          <cell r="AN254">
            <v>1</v>
          </cell>
          <cell r="AO254" t="e">
            <v>#N/A</v>
          </cell>
        </row>
        <row r="255">
          <cell r="A255">
            <v>0</v>
          </cell>
          <cell r="B255" t="str">
            <v>2.2.1.3.2.3.2</v>
          </cell>
          <cell r="C255" t="str">
            <v>Moving To Outsite</v>
          </cell>
          <cell r="D255">
            <v>246</v>
          </cell>
          <cell r="E255">
            <v>10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0.4</v>
          </cell>
          <cell r="AG255">
            <v>1</v>
          </cell>
          <cell r="AH255">
            <v>1</v>
          </cell>
          <cell r="AI255">
            <v>1</v>
          </cell>
          <cell r="AJ255">
            <v>1</v>
          </cell>
          <cell r="AK255">
            <v>1</v>
          </cell>
          <cell r="AL255">
            <v>1</v>
          </cell>
          <cell r="AM255">
            <v>1</v>
          </cell>
          <cell r="AN255">
            <v>1</v>
          </cell>
          <cell r="AO255" t="e">
            <v>#N/A</v>
          </cell>
        </row>
        <row r="256">
          <cell r="A256">
            <v>0</v>
          </cell>
          <cell r="B256" t="str">
            <v>2.2.1.3.2.3.3</v>
          </cell>
          <cell r="C256" t="str">
            <v>Flat Soil After Moving</v>
          </cell>
          <cell r="D256">
            <v>247</v>
          </cell>
          <cell r="E256">
            <v>3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0.33333333333333331</v>
          </cell>
          <cell r="AG256">
            <v>1</v>
          </cell>
          <cell r="AH256">
            <v>1</v>
          </cell>
          <cell r="AI256">
            <v>1</v>
          </cell>
          <cell r="AJ256">
            <v>1</v>
          </cell>
          <cell r="AK256">
            <v>1</v>
          </cell>
          <cell r="AL256">
            <v>1</v>
          </cell>
          <cell r="AM256">
            <v>1</v>
          </cell>
          <cell r="AN256">
            <v>1</v>
          </cell>
          <cell r="AO256" t="e">
            <v>#N/A</v>
          </cell>
        </row>
        <row r="257">
          <cell r="A257">
            <v>0</v>
          </cell>
          <cell r="B257" t="str">
            <v>2.2.1.3.2.4</v>
          </cell>
          <cell r="C257" t="str">
            <v>Excavation on the rocky ground by a Hydrolic Hammer</v>
          </cell>
          <cell r="D257">
            <v>248</v>
          </cell>
          <cell r="E257">
            <v>66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0.42424242424242425</v>
          </cell>
          <cell r="AG257">
            <v>1</v>
          </cell>
          <cell r="AH257">
            <v>1</v>
          </cell>
          <cell r="AI257">
            <v>1</v>
          </cell>
          <cell r="AJ257">
            <v>1</v>
          </cell>
          <cell r="AK257">
            <v>1</v>
          </cell>
          <cell r="AL257">
            <v>1</v>
          </cell>
          <cell r="AM257">
            <v>1</v>
          </cell>
          <cell r="AN257">
            <v>1</v>
          </cell>
          <cell r="AO257" t="e">
            <v>#N/A</v>
          </cell>
        </row>
        <row r="258">
          <cell r="A258">
            <v>0</v>
          </cell>
          <cell r="B258" t="str">
            <v>2.2.1.3.2.4.1</v>
          </cell>
          <cell r="C258" t="str">
            <v>Excavation</v>
          </cell>
          <cell r="D258">
            <v>249</v>
          </cell>
          <cell r="E258">
            <v>59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0.42372881355932202</v>
          </cell>
          <cell r="AG258">
            <v>1</v>
          </cell>
          <cell r="AH258">
            <v>1</v>
          </cell>
          <cell r="AI258">
            <v>1</v>
          </cell>
          <cell r="AJ258">
            <v>1</v>
          </cell>
          <cell r="AK258">
            <v>1</v>
          </cell>
          <cell r="AL258">
            <v>1</v>
          </cell>
          <cell r="AM258">
            <v>1</v>
          </cell>
          <cell r="AN258">
            <v>1</v>
          </cell>
          <cell r="AO258" t="e">
            <v>#N/A</v>
          </cell>
        </row>
        <row r="259">
          <cell r="A259">
            <v>0</v>
          </cell>
          <cell r="B259" t="str">
            <v>2.2.1.3.2.4.2</v>
          </cell>
          <cell r="C259" t="str">
            <v>Moving To Outsite</v>
          </cell>
          <cell r="D259">
            <v>250</v>
          </cell>
          <cell r="E259">
            <v>5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0.4</v>
          </cell>
          <cell r="AG259">
            <v>1</v>
          </cell>
          <cell r="AH259">
            <v>1</v>
          </cell>
          <cell r="AI259">
            <v>1</v>
          </cell>
          <cell r="AJ259">
            <v>1</v>
          </cell>
          <cell r="AK259">
            <v>1</v>
          </cell>
          <cell r="AL259">
            <v>1</v>
          </cell>
          <cell r="AM259">
            <v>1</v>
          </cell>
          <cell r="AN259">
            <v>1</v>
          </cell>
          <cell r="AO259" t="e">
            <v>#N/A</v>
          </cell>
        </row>
        <row r="260">
          <cell r="A260">
            <v>0</v>
          </cell>
          <cell r="B260" t="str">
            <v>2.2.1.3.2.4.3</v>
          </cell>
          <cell r="C260" t="str">
            <v>Flat Soil After Moving</v>
          </cell>
          <cell r="D260">
            <v>251</v>
          </cell>
          <cell r="E260">
            <v>2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0.5</v>
          </cell>
          <cell r="AG260">
            <v>1</v>
          </cell>
          <cell r="AH260">
            <v>1</v>
          </cell>
          <cell r="AI260">
            <v>1</v>
          </cell>
          <cell r="AJ260">
            <v>1</v>
          </cell>
          <cell r="AK260">
            <v>1</v>
          </cell>
          <cell r="AL260">
            <v>1</v>
          </cell>
          <cell r="AM260">
            <v>1</v>
          </cell>
          <cell r="AN260">
            <v>1</v>
          </cell>
          <cell r="AO260" t="e">
            <v>#N/A</v>
          </cell>
        </row>
        <row r="261">
          <cell r="A261">
            <v>0</v>
          </cell>
          <cell r="B261" t="str">
            <v>2.2.1.3.2.5</v>
          </cell>
          <cell r="C261" t="str">
            <v>Filing</v>
          </cell>
          <cell r="D261">
            <v>252</v>
          </cell>
          <cell r="E261">
            <v>36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0.1111111111111111</v>
          </cell>
          <cell r="AI261">
            <v>0.80555555555555558</v>
          </cell>
          <cell r="AJ261">
            <v>1</v>
          </cell>
          <cell r="AK261">
            <v>1</v>
          </cell>
          <cell r="AL261">
            <v>1</v>
          </cell>
          <cell r="AM261">
            <v>1</v>
          </cell>
          <cell r="AN261">
            <v>1</v>
          </cell>
          <cell r="AO261" t="e">
            <v>#N/A</v>
          </cell>
        </row>
        <row r="262">
          <cell r="A262">
            <v>0</v>
          </cell>
          <cell r="B262" t="str">
            <v>2.2.1.3.2.5.1</v>
          </cell>
          <cell r="C262" t="str">
            <v>Filing</v>
          </cell>
          <cell r="D262">
            <v>253</v>
          </cell>
          <cell r="E262">
            <v>36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0.1111111111111111</v>
          </cell>
          <cell r="AI262">
            <v>0.80555555555555558</v>
          </cell>
          <cell r="AJ262">
            <v>1</v>
          </cell>
          <cell r="AK262">
            <v>1</v>
          </cell>
          <cell r="AL262">
            <v>1</v>
          </cell>
          <cell r="AM262">
            <v>1</v>
          </cell>
          <cell r="AN262">
            <v>1</v>
          </cell>
          <cell r="AO262" t="e">
            <v>#N/A</v>
          </cell>
        </row>
        <row r="263">
          <cell r="A263">
            <v>0</v>
          </cell>
          <cell r="B263" t="str">
            <v>2.2.1.3.2.6</v>
          </cell>
          <cell r="C263" t="str">
            <v>Site Grading &amp; Compaction</v>
          </cell>
          <cell r="D263">
            <v>254</v>
          </cell>
          <cell r="E263">
            <v>186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1</v>
          </cell>
          <cell r="AL263">
            <v>1</v>
          </cell>
          <cell r="AM263">
            <v>1</v>
          </cell>
          <cell r="AN263">
            <v>1</v>
          </cell>
          <cell r="AO263" t="e">
            <v>#N/A</v>
          </cell>
        </row>
        <row r="264">
          <cell r="A264">
            <v>0</v>
          </cell>
          <cell r="B264" t="str">
            <v>2.2.1.3.2.6.1</v>
          </cell>
          <cell r="C264" t="str">
            <v>Site Grading &amp; Compaction</v>
          </cell>
          <cell r="D264">
            <v>255</v>
          </cell>
          <cell r="E264">
            <v>186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1</v>
          </cell>
          <cell r="AL264">
            <v>1</v>
          </cell>
          <cell r="AM264">
            <v>1</v>
          </cell>
          <cell r="AN264">
            <v>1</v>
          </cell>
          <cell r="AO264" t="e">
            <v>#N/A</v>
          </cell>
        </row>
        <row r="265">
          <cell r="A265">
            <v>0</v>
          </cell>
          <cell r="B265" t="str">
            <v>2.2.1.3.2.7</v>
          </cell>
          <cell r="C265" t="str">
            <v>Flooding Control</v>
          </cell>
          <cell r="D265">
            <v>256</v>
          </cell>
          <cell r="E265">
            <v>36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1</v>
          </cell>
          <cell r="AL265">
            <v>1</v>
          </cell>
          <cell r="AM265">
            <v>1</v>
          </cell>
          <cell r="AN265">
            <v>1</v>
          </cell>
          <cell r="AO265" t="e">
            <v>#N/A</v>
          </cell>
        </row>
        <row r="266">
          <cell r="A266">
            <v>0</v>
          </cell>
          <cell r="B266" t="str">
            <v>2.2.1.3.2.7.1</v>
          </cell>
          <cell r="C266" t="str">
            <v>Flooding Control</v>
          </cell>
          <cell r="D266">
            <v>257</v>
          </cell>
          <cell r="E266">
            <v>36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1</v>
          </cell>
          <cell r="AL266">
            <v>1</v>
          </cell>
          <cell r="AM266">
            <v>1</v>
          </cell>
          <cell r="AN266">
            <v>1</v>
          </cell>
          <cell r="AO266" t="e">
            <v>#N/A</v>
          </cell>
        </row>
        <row r="267">
          <cell r="A267">
            <v>0</v>
          </cell>
          <cell r="B267" t="str">
            <v>2.2.1.3.3</v>
          </cell>
          <cell r="C267" t="str">
            <v>Access Road and Ramp No.03</v>
          </cell>
          <cell r="D267">
            <v>258</v>
          </cell>
          <cell r="E267">
            <v>880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1.0227272727272727E-2</v>
          </cell>
          <cell r="AG267">
            <v>0.10113636363636364</v>
          </cell>
          <cell r="AH267">
            <v>0.64431818181818179</v>
          </cell>
          <cell r="AI267">
            <v>0.7079545454545455</v>
          </cell>
          <cell r="AJ267">
            <v>0.72727272727272729</v>
          </cell>
          <cell r="AK267">
            <v>0.74659090909090908</v>
          </cell>
          <cell r="AL267">
            <v>0.95113636363636367</v>
          </cell>
          <cell r="AM267">
            <v>1</v>
          </cell>
          <cell r="AN267">
            <v>1</v>
          </cell>
          <cell r="AO267" t="e">
            <v>#N/A</v>
          </cell>
        </row>
        <row r="268">
          <cell r="A268">
            <v>0</v>
          </cell>
          <cell r="B268" t="str">
            <v>2.2.1.3.3.1</v>
          </cell>
          <cell r="C268" t="str">
            <v>First Leyer Cutting</v>
          </cell>
          <cell r="D268">
            <v>259</v>
          </cell>
          <cell r="E268">
            <v>34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0.26470588235294118</v>
          </cell>
          <cell r="AG268">
            <v>1</v>
          </cell>
          <cell r="AH268">
            <v>1</v>
          </cell>
          <cell r="AI268">
            <v>1</v>
          </cell>
          <cell r="AJ268">
            <v>1</v>
          </cell>
          <cell r="AK268">
            <v>1</v>
          </cell>
          <cell r="AL268">
            <v>1</v>
          </cell>
          <cell r="AM268">
            <v>1</v>
          </cell>
          <cell r="AN268">
            <v>1</v>
          </cell>
          <cell r="AO268" t="e">
            <v>#N/A</v>
          </cell>
        </row>
        <row r="269">
          <cell r="A269">
            <v>0</v>
          </cell>
          <cell r="B269" t="str">
            <v>2.2.1.3.3.1.1</v>
          </cell>
          <cell r="C269" t="str">
            <v>First Leyer Cutting</v>
          </cell>
          <cell r="D269">
            <v>260</v>
          </cell>
          <cell r="E269">
            <v>34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0.26470588235294118</v>
          </cell>
          <cell r="AG269">
            <v>1</v>
          </cell>
          <cell r="AH269">
            <v>1</v>
          </cell>
          <cell r="AI269">
            <v>1</v>
          </cell>
          <cell r="AJ269">
            <v>1</v>
          </cell>
          <cell r="AK269">
            <v>1</v>
          </cell>
          <cell r="AL269">
            <v>1</v>
          </cell>
          <cell r="AM269">
            <v>1</v>
          </cell>
          <cell r="AN269">
            <v>1</v>
          </cell>
          <cell r="AO269" t="e">
            <v>#N/A</v>
          </cell>
        </row>
        <row r="270">
          <cell r="A270">
            <v>0</v>
          </cell>
          <cell r="B270" t="str">
            <v>2.2.1.3.3.2</v>
          </cell>
          <cell r="C270" t="str">
            <v>Excavation of Soil</v>
          </cell>
          <cell r="D270">
            <v>261</v>
          </cell>
          <cell r="E270">
            <v>400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9.2499999999999999E-2</v>
          </cell>
          <cell r="AH270">
            <v>0.90749999999999997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>
            <v>1</v>
          </cell>
          <cell r="AN270">
            <v>1</v>
          </cell>
          <cell r="AO270" t="e">
            <v>#N/A</v>
          </cell>
        </row>
        <row r="271">
          <cell r="A271">
            <v>0</v>
          </cell>
          <cell r="B271" t="str">
            <v>2.2.1.3.3.2.1</v>
          </cell>
          <cell r="C271" t="str">
            <v>Excavation</v>
          </cell>
          <cell r="D271">
            <v>262</v>
          </cell>
          <cell r="E271">
            <v>357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9.2436974789915971E-2</v>
          </cell>
          <cell r="AH271">
            <v>0.90756302521008403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>
            <v>1</v>
          </cell>
          <cell r="AN271">
            <v>1</v>
          </cell>
          <cell r="AO271" t="e">
            <v>#N/A</v>
          </cell>
        </row>
        <row r="272">
          <cell r="A272">
            <v>0</v>
          </cell>
          <cell r="B272" t="str">
            <v>2.2.1.3.3.2.2</v>
          </cell>
          <cell r="C272" t="str">
            <v>Moving To Outsite</v>
          </cell>
          <cell r="D272">
            <v>263</v>
          </cell>
          <cell r="E272">
            <v>33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9.0909090909090912E-2</v>
          </cell>
          <cell r="AH272">
            <v>0.90909090909090906</v>
          </cell>
          <cell r="AI272">
            <v>1</v>
          </cell>
          <cell r="AJ272">
            <v>1</v>
          </cell>
          <cell r="AK272">
            <v>1</v>
          </cell>
          <cell r="AL272">
            <v>1</v>
          </cell>
          <cell r="AM272">
            <v>1</v>
          </cell>
          <cell r="AN272">
            <v>1</v>
          </cell>
          <cell r="AO272" t="e">
            <v>#N/A</v>
          </cell>
        </row>
        <row r="273">
          <cell r="A273">
            <v>0</v>
          </cell>
          <cell r="B273" t="str">
            <v>2.2.1.3.3.2.3</v>
          </cell>
          <cell r="C273" t="str">
            <v>Flat Soil After Moving</v>
          </cell>
          <cell r="D273">
            <v>264</v>
          </cell>
          <cell r="E273">
            <v>10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0.1</v>
          </cell>
          <cell r="AH273">
            <v>0.9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>
            <v>1</v>
          </cell>
          <cell r="AN273">
            <v>1</v>
          </cell>
          <cell r="AO273" t="e">
            <v>#N/A</v>
          </cell>
        </row>
        <row r="274">
          <cell r="A274">
            <v>0</v>
          </cell>
          <cell r="B274" t="str">
            <v>2.2.1.3.3.3</v>
          </cell>
          <cell r="C274" t="str">
            <v>Excavation on the rocky ground by a bulldozer</v>
          </cell>
          <cell r="D274">
            <v>265</v>
          </cell>
          <cell r="E274">
            <v>122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9.0163934426229511E-2</v>
          </cell>
          <cell r="AH274">
            <v>0.9098360655737705</v>
          </cell>
          <cell r="AI274">
            <v>1</v>
          </cell>
          <cell r="AJ274">
            <v>1</v>
          </cell>
          <cell r="AK274">
            <v>1</v>
          </cell>
          <cell r="AL274">
            <v>1</v>
          </cell>
          <cell r="AM274">
            <v>1</v>
          </cell>
          <cell r="AN274">
            <v>1</v>
          </cell>
          <cell r="AO274" t="e">
            <v>#N/A</v>
          </cell>
        </row>
        <row r="275">
          <cell r="A275">
            <v>0</v>
          </cell>
          <cell r="B275" t="str">
            <v>2.2.1.3.3.3.1</v>
          </cell>
          <cell r="C275" t="str">
            <v>Excavation</v>
          </cell>
          <cell r="D275">
            <v>266</v>
          </cell>
          <cell r="E275">
            <v>109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9.1743119266055051E-2</v>
          </cell>
          <cell r="AH275">
            <v>0.90825688073394495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>
            <v>1</v>
          </cell>
          <cell r="AN275">
            <v>1</v>
          </cell>
          <cell r="AO275" t="e">
            <v>#N/A</v>
          </cell>
        </row>
        <row r="276">
          <cell r="A276">
            <v>0</v>
          </cell>
          <cell r="B276" t="str">
            <v>2.2.1.3.3.3.2</v>
          </cell>
          <cell r="C276" t="str">
            <v>Moving To Outsite</v>
          </cell>
          <cell r="D276">
            <v>267</v>
          </cell>
          <cell r="E276">
            <v>10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0.1</v>
          </cell>
          <cell r="AH276">
            <v>0.9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>
            <v>1</v>
          </cell>
          <cell r="AN276">
            <v>1</v>
          </cell>
          <cell r="AO276" t="e">
            <v>#N/A</v>
          </cell>
        </row>
        <row r="277">
          <cell r="A277">
            <v>0</v>
          </cell>
          <cell r="B277" t="str">
            <v>2.2.1.3.3.3.3</v>
          </cell>
          <cell r="C277" t="str">
            <v>Flat Soil After Moving</v>
          </cell>
          <cell r="D277">
            <v>268</v>
          </cell>
          <cell r="E277">
            <v>3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1</v>
          </cell>
          <cell r="AI277">
            <v>1</v>
          </cell>
          <cell r="AJ277">
            <v>1</v>
          </cell>
          <cell r="AK277">
            <v>1</v>
          </cell>
          <cell r="AL277">
            <v>1</v>
          </cell>
          <cell r="AM277">
            <v>1</v>
          </cell>
          <cell r="AN277">
            <v>1</v>
          </cell>
          <cell r="AO277" t="e">
            <v>#N/A</v>
          </cell>
        </row>
        <row r="278">
          <cell r="A278">
            <v>0</v>
          </cell>
          <cell r="B278" t="str">
            <v>2.2.1.3.3.4</v>
          </cell>
          <cell r="C278" t="str">
            <v>Excavation on the rocky ground by a Hydrolic Hammer</v>
          </cell>
          <cell r="D278">
            <v>269</v>
          </cell>
          <cell r="E278">
            <v>66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9.0909090909090912E-2</v>
          </cell>
          <cell r="AH278">
            <v>0.90909090909090906</v>
          </cell>
          <cell r="AI278">
            <v>1</v>
          </cell>
          <cell r="AJ278">
            <v>1</v>
          </cell>
          <cell r="AK278">
            <v>1</v>
          </cell>
          <cell r="AL278">
            <v>1</v>
          </cell>
          <cell r="AM278">
            <v>1</v>
          </cell>
          <cell r="AN278">
            <v>1</v>
          </cell>
          <cell r="AO278" t="e">
            <v>#N/A</v>
          </cell>
        </row>
        <row r="279">
          <cell r="A279">
            <v>0</v>
          </cell>
          <cell r="B279" t="str">
            <v>2.2.1.3.3.4.1</v>
          </cell>
          <cell r="C279" t="str">
            <v>Excavation</v>
          </cell>
          <cell r="D279">
            <v>270</v>
          </cell>
          <cell r="E279">
            <v>59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0.10169491525423729</v>
          </cell>
          <cell r="AH279">
            <v>0.89830508474576276</v>
          </cell>
          <cell r="AI279">
            <v>1</v>
          </cell>
          <cell r="AJ279">
            <v>1</v>
          </cell>
          <cell r="AK279">
            <v>1</v>
          </cell>
          <cell r="AL279">
            <v>1</v>
          </cell>
          <cell r="AM279">
            <v>1</v>
          </cell>
          <cell r="AN279">
            <v>1</v>
          </cell>
          <cell r="AO279" t="e">
            <v>#N/A</v>
          </cell>
        </row>
        <row r="280">
          <cell r="A280">
            <v>0</v>
          </cell>
          <cell r="B280" t="str">
            <v>2.2.1.3.3.4.2</v>
          </cell>
          <cell r="C280" t="str">
            <v>Moving To Outsite</v>
          </cell>
          <cell r="D280">
            <v>271</v>
          </cell>
          <cell r="E280">
            <v>5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1</v>
          </cell>
          <cell r="AI280">
            <v>1</v>
          </cell>
          <cell r="AJ280">
            <v>1</v>
          </cell>
          <cell r="AK280">
            <v>1</v>
          </cell>
          <cell r="AL280">
            <v>1</v>
          </cell>
          <cell r="AM280">
            <v>1</v>
          </cell>
          <cell r="AN280">
            <v>1</v>
          </cell>
          <cell r="AO280" t="e">
            <v>#N/A</v>
          </cell>
        </row>
        <row r="281">
          <cell r="A281">
            <v>0</v>
          </cell>
          <cell r="B281" t="str">
            <v>2.2.1.3.3.4.3</v>
          </cell>
          <cell r="C281" t="str">
            <v>Flat Soil After Moving</v>
          </cell>
          <cell r="D281">
            <v>272</v>
          </cell>
          <cell r="E281">
            <v>2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1</v>
          </cell>
          <cell r="AI281">
            <v>1</v>
          </cell>
          <cell r="AJ281">
            <v>1</v>
          </cell>
          <cell r="AK281">
            <v>1</v>
          </cell>
          <cell r="AL281">
            <v>1</v>
          </cell>
          <cell r="AM281">
            <v>1</v>
          </cell>
          <cell r="AN281">
            <v>1</v>
          </cell>
          <cell r="AO281" t="e">
            <v>#N/A</v>
          </cell>
        </row>
        <row r="282">
          <cell r="A282">
            <v>0</v>
          </cell>
          <cell r="B282" t="str">
            <v>2.2.1.3.3.5</v>
          </cell>
          <cell r="C282" t="str">
            <v>Filing</v>
          </cell>
          <cell r="D282">
            <v>273</v>
          </cell>
          <cell r="E282">
            <v>36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2.7777777777777776E-2</v>
          </cell>
          <cell r="AJ282">
            <v>0.5</v>
          </cell>
          <cell r="AK282">
            <v>0.97222222222222221</v>
          </cell>
          <cell r="AL282">
            <v>1</v>
          </cell>
          <cell r="AM282">
            <v>1</v>
          </cell>
          <cell r="AN282">
            <v>1</v>
          </cell>
          <cell r="AO282" t="e">
            <v>#N/A</v>
          </cell>
        </row>
        <row r="283">
          <cell r="A283">
            <v>0</v>
          </cell>
          <cell r="B283" t="str">
            <v>2.2.1.3.3.5.1</v>
          </cell>
          <cell r="C283" t="str">
            <v>Filing</v>
          </cell>
          <cell r="D283">
            <v>274</v>
          </cell>
          <cell r="E283">
            <v>36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2.7777777777777776E-2</v>
          </cell>
          <cell r="AJ283">
            <v>0.5</v>
          </cell>
          <cell r="AK283">
            <v>0.97222222222222221</v>
          </cell>
          <cell r="AL283">
            <v>1</v>
          </cell>
          <cell r="AM283">
            <v>1</v>
          </cell>
          <cell r="AN283">
            <v>1</v>
          </cell>
          <cell r="AO283" t="e">
            <v>#N/A</v>
          </cell>
        </row>
        <row r="284">
          <cell r="A284">
            <v>0</v>
          </cell>
          <cell r="B284" t="str">
            <v>2.2.1.3.3.6</v>
          </cell>
          <cell r="C284" t="str">
            <v>Site Grading &amp; Compaction</v>
          </cell>
          <cell r="D284">
            <v>275</v>
          </cell>
          <cell r="E284">
            <v>186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0.9623655913978495</v>
          </cell>
          <cell r="AM284">
            <v>1</v>
          </cell>
          <cell r="AN284">
            <v>1</v>
          </cell>
          <cell r="AO284" t="e">
            <v>#N/A</v>
          </cell>
        </row>
        <row r="285">
          <cell r="A285">
            <v>0</v>
          </cell>
          <cell r="B285" t="str">
            <v>2.2.1.3.3.6.1</v>
          </cell>
          <cell r="C285" t="str">
            <v>Site Grading &amp; Compaction</v>
          </cell>
          <cell r="D285">
            <v>276</v>
          </cell>
          <cell r="E285">
            <v>186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0.9623655913978495</v>
          </cell>
          <cell r="AM285">
            <v>1</v>
          </cell>
          <cell r="AN285">
            <v>1</v>
          </cell>
          <cell r="AO285" t="e">
            <v>#N/A</v>
          </cell>
        </row>
        <row r="286">
          <cell r="A286">
            <v>0</v>
          </cell>
          <cell r="B286" t="str">
            <v>2.2.1.3.3.7</v>
          </cell>
          <cell r="C286" t="str">
            <v>Flooding Control</v>
          </cell>
          <cell r="D286">
            <v>277</v>
          </cell>
          <cell r="E286">
            <v>36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1</v>
          </cell>
          <cell r="AN286">
            <v>1</v>
          </cell>
          <cell r="AO286" t="e">
            <v>#N/A</v>
          </cell>
        </row>
        <row r="287">
          <cell r="A287">
            <v>0</v>
          </cell>
          <cell r="B287" t="str">
            <v>2.2.1.3.3.7.1</v>
          </cell>
          <cell r="C287" t="str">
            <v>Flooding Control</v>
          </cell>
          <cell r="D287">
            <v>278</v>
          </cell>
          <cell r="E287">
            <v>36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1</v>
          </cell>
          <cell r="AN287">
            <v>1</v>
          </cell>
          <cell r="AO287" t="e">
            <v>#N/A</v>
          </cell>
        </row>
        <row r="288">
          <cell r="A288">
            <v>0</v>
          </cell>
          <cell r="B288" t="str">
            <v>2.2.2</v>
          </cell>
          <cell r="C288" t="str">
            <v>CPF Area</v>
          </cell>
          <cell r="D288">
            <v>279</v>
          </cell>
          <cell r="E288">
            <v>854165</v>
          </cell>
          <cell r="F288">
            <v>0</v>
          </cell>
          <cell r="G288">
            <v>3.3951325506577192E-5</v>
          </cell>
          <cell r="H288">
            <v>4.5541605593305267E-4</v>
          </cell>
          <cell r="I288">
            <v>2.0874211509733492E-3</v>
          </cell>
          <cell r="J288">
            <v>3.2967907802248747E-3</v>
          </cell>
          <cell r="K288">
            <v>6.3840199305988075E-3</v>
          </cell>
          <cell r="L288">
            <v>1.0524910907038929E-2</v>
          </cell>
          <cell r="M288">
            <v>2.7420963655691414E-2</v>
          </cell>
          <cell r="N288">
            <v>5.1123671800731477E-2</v>
          </cell>
          <cell r="O288">
            <v>7.63834579776249E-2</v>
          </cell>
          <cell r="P288">
            <v>0.10374471412983924</v>
          </cell>
          <cell r="Q288">
            <v>0.13393095471127325</v>
          </cell>
          <cell r="R288">
            <v>0.16820072023639487</v>
          </cell>
          <cell r="S288">
            <v>0.19879437672390782</v>
          </cell>
          <cell r="T288">
            <v>0.23775644958111089</v>
          </cell>
          <cell r="U288">
            <v>0.27431851494560766</v>
          </cell>
          <cell r="V288">
            <v>0.31888606871748282</v>
          </cell>
          <cell r="W288">
            <v>0.36362923279370241</v>
          </cell>
          <cell r="X288">
            <v>0.41387719454343663</v>
          </cell>
          <cell r="Y288">
            <v>0.46804829049222396</v>
          </cell>
          <cell r="Z288">
            <v>0.52398134316126643</v>
          </cell>
          <cell r="AA288">
            <v>0.57980785891233999</v>
          </cell>
          <cell r="AB288">
            <v>0.63422363855184716</v>
          </cell>
          <cell r="AC288">
            <v>0.68547609124243125</v>
          </cell>
          <cell r="AD288">
            <v>0.73324092328873613</v>
          </cell>
          <cell r="AE288">
            <v>0.77808008766466397</v>
          </cell>
          <cell r="AF288">
            <v>0.8198917303936949</v>
          </cell>
          <cell r="AG288">
            <v>0.85756833582309722</v>
          </cell>
          <cell r="AH288">
            <v>0.89482113505134842</v>
          </cell>
          <cell r="AI288">
            <v>0.92691918647941141</v>
          </cell>
          <cell r="AJ288">
            <v>0.95526503107131655</v>
          </cell>
          <cell r="AK288">
            <v>0.97043541989594506</v>
          </cell>
          <cell r="AL288">
            <v>0.98181379688209758</v>
          </cell>
          <cell r="AM288">
            <v>0.98849167138863259</v>
          </cell>
          <cell r="AN288">
            <v>1</v>
          </cell>
          <cell r="AO288" t="e">
            <v>#N/A</v>
          </cell>
        </row>
        <row r="289">
          <cell r="A289">
            <v>0</v>
          </cell>
          <cell r="B289" t="str">
            <v>2.2.2.1</v>
          </cell>
          <cell r="C289" t="str">
            <v>Zone-1</v>
          </cell>
          <cell r="D289">
            <v>280</v>
          </cell>
          <cell r="E289">
            <v>409056</v>
          </cell>
          <cell r="F289">
            <v>0</v>
          </cell>
          <cell r="G289">
            <v>7.0895458534713107E-5</v>
          </cell>
          <cell r="H289">
            <v>9.5097701275873785E-4</v>
          </cell>
          <cell r="I289">
            <v>4.3588483643928781E-3</v>
          </cell>
          <cell r="J289">
            <v>6.8841934908190384E-3</v>
          </cell>
          <cell r="K289">
            <v>1.3330790875510019E-2</v>
          </cell>
          <cell r="L289">
            <v>2.1977592145761064E-2</v>
          </cell>
          <cell r="M289">
            <v>5.7259083786208635E-2</v>
          </cell>
          <cell r="N289">
            <v>0.1067538925273742</v>
          </cell>
          <cell r="O289">
            <v>0.15950011367720077</v>
          </cell>
          <cell r="P289">
            <v>0.21663451924322766</v>
          </cell>
          <cell r="Q289">
            <v>0.27966791589353945</v>
          </cell>
          <cell r="R289">
            <v>0.35122832493588851</v>
          </cell>
          <cell r="S289">
            <v>0.41511246708861688</v>
          </cell>
          <cell r="T289">
            <v>0.4633384915891095</v>
          </cell>
          <cell r="U289">
            <v>0.51345913610216765</v>
          </cell>
          <cell r="V289">
            <v>0.54738383534651991</v>
          </cell>
          <cell r="W289">
            <v>0.59146614252920771</v>
          </cell>
          <cell r="X289">
            <v>0.61487142252959881</v>
          </cell>
          <cell r="Y289">
            <v>0.62460365771672621</v>
          </cell>
          <cell r="Z289">
            <v>0.63806646082536977</v>
          </cell>
          <cell r="AA289">
            <v>0.64784758943217624</v>
          </cell>
          <cell r="AB289">
            <v>0.67404957303821267</v>
          </cell>
          <cell r="AC289">
            <v>0.7062996726585552</v>
          </cell>
          <cell r="AD289">
            <v>0.75358694350120892</v>
          </cell>
          <cell r="AE289">
            <v>0.81515842690311524</v>
          </cell>
          <cell r="AF289">
            <v>0.88318873104463236</v>
          </cell>
          <cell r="AG289">
            <v>0.92118869681923854</v>
          </cell>
          <cell r="AH289">
            <v>0.97462431518654058</v>
          </cell>
          <cell r="AI289">
            <v>1</v>
          </cell>
          <cell r="AJ289">
            <v>1</v>
          </cell>
          <cell r="AK289">
            <v>1</v>
          </cell>
          <cell r="AL289">
            <v>1</v>
          </cell>
          <cell r="AM289">
            <v>1</v>
          </cell>
          <cell r="AN289">
            <v>1</v>
          </cell>
          <cell r="AO289" t="e">
            <v>#N/A</v>
          </cell>
        </row>
        <row r="290">
          <cell r="A290">
            <v>0</v>
          </cell>
          <cell r="B290" t="str">
            <v>2.2.2.1.1</v>
          </cell>
          <cell r="C290" t="str">
            <v>First Leyer Cutting</v>
          </cell>
          <cell r="D290">
            <v>281</v>
          </cell>
          <cell r="E290">
            <v>7166</v>
          </cell>
          <cell r="F290">
            <v>0</v>
          </cell>
          <cell r="G290">
            <v>4.0491482826026251E-3</v>
          </cell>
          <cell r="H290">
            <v>5.4314437308014524E-2</v>
          </cell>
          <cell r="I290">
            <v>0.24895280647863724</v>
          </cell>
          <cell r="J290">
            <v>0.24965093549287909</v>
          </cell>
          <cell r="K290">
            <v>0.4166433956995253</v>
          </cell>
          <cell r="L290">
            <v>0.45238760122870708</v>
          </cell>
          <cell r="M290">
            <v>1</v>
          </cell>
          <cell r="N290">
            <v>1</v>
          </cell>
          <cell r="O290">
            <v>1</v>
          </cell>
          <cell r="P290">
            <v>1</v>
          </cell>
          <cell r="Q290">
            <v>1</v>
          </cell>
          <cell r="R290">
            <v>1</v>
          </cell>
          <cell r="S290">
            <v>1</v>
          </cell>
          <cell r="T290">
            <v>1</v>
          </cell>
          <cell r="U290">
            <v>1</v>
          </cell>
          <cell r="V290">
            <v>1</v>
          </cell>
          <cell r="W290">
            <v>1</v>
          </cell>
          <cell r="X290">
            <v>1</v>
          </cell>
          <cell r="Y290">
            <v>1</v>
          </cell>
          <cell r="Z290">
            <v>1</v>
          </cell>
          <cell r="AA290">
            <v>1</v>
          </cell>
          <cell r="AB290">
            <v>1</v>
          </cell>
          <cell r="AC290">
            <v>1</v>
          </cell>
          <cell r="AD290">
            <v>1</v>
          </cell>
          <cell r="AE290">
            <v>1</v>
          </cell>
          <cell r="AF290">
            <v>1</v>
          </cell>
          <cell r="AG290">
            <v>1</v>
          </cell>
          <cell r="AH290">
            <v>1</v>
          </cell>
          <cell r="AI290">
            <v>1</v>
          </cell>
          <cell r="AJ290">
            <v>1</v>
          </cell>
          <cell r="AK290">
            <v>1</v>
          </cell>
          <cell r="AL290">
            <v>1</v>
          </cell>
          <cell r="AM290">
            <v>1</v>
          </cell>
          <cell r="AN290">
            <v>1</v>
          </cell>
          <cell r="AO290" t="e">
            <v>#N/A</v>
          </cell>
        </row>
        <row r="291">
          <cell r="A291">
            <v>0</v>
          </cell>
          <cell r="B291" t="str">
            <v>2.2.2.1.1.1</v>
          </cell>
          <cell r="C291" t="str">
            <v>First Leyer Cutting</v>
          </cell>
          <cell r="D291">
            <v>282</v>
          </cell>
          <cell r="E291">
            <v>7166</v>
          </cell>
          <cell r="F291">
            <v>0</v>
          </cell>
          <cell r="G291">
            <v>4.0491482826026251E-3</v>
          </cell>
          <cell r="H291">
            <v>5.4314437308014524E-2</v>
          </cell>
          <cell r="I291">
            <v>0.24895280647863724</v>
          </cell>
          <cell r="J291">
            <v>0.24965093549287909</v>
          </cell>
          <cell r="K291">
            <v>0.4166433956995253</v>
          </cell>
          <cell r="L291">
            <v>0.45238760122870708</v>
          </cell>
          <cell r="M291">
            <v>1</v>
          </cell>
          <cell r="N291">
            <v>1</v>
          </cell>
          <cell r="O291">
            <v>1</v>
          </cell>
          <cell r="P291">
            <v>1</v>
          </cell>
          <cell r="Q291">
            <v>1</v>
          </cell>
          <cell r="R291">
            <v>1</v>
          </cell>
          <cell r="S291">
            <v>1</v>
          </cell>
          <cell r="T291">
            <v>1</v>
          </cell>
          <cell r="U291">
            <v>1</v>
          </cell>
          <cell r="V291">
            <v>1</v>
          </cell>
          <cell r="W291">
            <v>1</v>
          </cell>
          <cell r="X291">
            <v>1</v>
          </cell>
          <cell r="Y291">
            <v>1</v>
          </cell>
          <cell r="Z291">
            <v>1</v>
          </cell>
          <cell r="AA291">
            <v>1</v>
          </cell>
          <cell r="AB291">
            <v>1</v>
          </cell>
          <cell r="AC291">
            <v>1</v>
          </cell>
          <cell r="AD291">
            <v>1</v>
          </cell>
          <cell r="AE291">
            <v>1</v>
          </cell>
          <cell r="AF291">
            <v>1</v>
          </cell>
          <cell r="AG291">
            <v>1</v>
          </cell>
          <cell r="AH291">
            <v>1</v>
          </cell>
          <cell r="AI291">
            <v>1</v>
          </cell>
          <cell r="AJ291">
            <v>1</v>
          </cell>
          <cell r="AK291">
            <v>1</v>
          </cell>
          <cell r="AL291">
            <v>1</v>
          </cell>
          <cell r="AM291">
            <v>1</v>
          </cell>
          <cell r="AN291">
            <v>1</v>
          </cell>
          <cell r="AO291" t="e">
            <v>#N/A</v>
          </cell>
        </row>
        <row r="292">
          <cell r="A292">
            <v>0</v>
          </cell>
          <cell r="B292" t="str">
            <v>2.2.2.1.2</v>
          </cell>
          <cell r="C292" t="str">
            <v>Excavation of Soil</v>
          </cell>
          <cell r="D292">
            <v>283</v>
          </cell>
          <cell r="E292">
            <v>177374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3.8900853563656455E-3</v>
          </cell>
          <cell r="K292">
            <v>9.3418426601418469E-3</v>
          </cell>
          <cell r="L292">
            <v>2.2111470677776902E-2</v>
          </cell>
          <cell r="M292">
            <v>7.3353479089381765E-2</v>
          </cell>
          <cell r="N292">
            <v>0.17375150811280121</v>
          </cell>
          <cell r="O292">
            <v>0.27401986762434177</v>
          </cell>
          <cell r="P292">
            <v>0.3339610089415585</v>
          </cell>
          <cell r="Q292">
            <v>0.43924701478232436</v>
          </cell>
          <cell r="R292">
            <v>0.56114763155817649</v>
          </cell>
          <cell r="S292">
            <v>0.64702831305602848</v>
          </cell>
          <cell r="T292">
            <v>0.71933879824551517</v>
          </cell>
          <cell r="U292">
            <v>0.79601858220483268</v>
          </cell>
          <cell r="V292">
            <v>0.81280796509071229</v>
          </cell>
          <cell r="W292">
            <v>0.86005840765839414</v>
          </cell>
          <cell r="X292">
            <v>0.87395559664888878</v>
          </cell>
          <cell r="Y292">
            <v>0.88095775029034695</v>
          </cell>
          <cell r="Z292">
            <v>0.89063222343748238</v>
          </cell>
          <cell r="AA292">
            <v>0.89944975024524454</v>
          </cell>
          <cell r="AB292">
            <v>0.95076505012008528</v>
          </cell>
          <cell r="AC292">
            <v>0.96916120739228973</v>
          </cell>
          <cell r="AD292">
            <v>0.98139524394781652</v>
          </cell>
          <cell r="AE292">
            <v>1</v>
          </cell>
          <cell r="AF292">
            <v>1</v>
          </cell>
          <cell r="AG292">
            <v>1</v>
          </cell>
          <cell r="AH292">
            <v>1</v>
          </cell>
          <cell r="AI292">
            <v>1</v>
          </cell>
          <cell r="AJ292">
            <v>1</v>
          </cell>
          <cell r="AK292">
            <v>1</v>
          </cell>
          <cell r="AL292">
            <v>1</v>
          </cell>
          <cell r="AM292">
            <v>1</v>
          </cell>
          <cell r="AN292">
            <v>1</v>
          </cell>
          <cell r="AO292" t="e">
            <v>#N/A</v>
          </cell>
        </row>
        <row r="293">
          <cell r="A293">
            <v>0</v>
          </cell>
          <cell r="B293" t="str">
            <v>2.2.2.1.2.1</v>
          </cell>
          <cell r="C293" t="str">
            <v>Excavation</v>
          </cell>
          <cell r="D293">
            <v>284</v>
          </cell>
          <cell r="E293">
            <v>158159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3.9580422233322166E-3</v>
          </cell>
          <cell r="K293">
            <v>9.5030949866906095E-3</v>
          </cell>
          <cell r="L293">
            <v>2.2610158132006397E-2</v>
          </cell>
          <cell r="M293">
            <v>7.8376823323364458E-2</v>
          </cell>
          <cell r="N293">
            <v>0.18805758761752414</v>
          </cell>
          <cell r="O293">
            <v>0.29596798158814863</v>
          </cell>
          <cell r="P293">
            <v>0.35752628683792892</v>
          </cell>
          <cell r="Q293">
            <v>0.46709956436244537</v>
          </cell>
          <cell r="R293">
            <v>0.59466106892431037</v>
          </cell>
          <cell r="S293">
            <v>0.67792537889086302</v>
          </cell>
          <cell r="T293">
            <v>0.74598347232847961</v>
          </cell>
          <cell r="U293">
            <v>0.81894169791159532</v>
          </cell>
          <cell r="V293">
            <v>0.82473333797001747</v>
          </cell>
          <cell r="W293">
            <v>0.86857529448213511</v>
          </cell>
          <cell r="X293">
            <v>0.87565677577627576</v>
          </cell>
          <cell r="Y293">
            <v>0.87783812492491731</v>
          </cell>
          <cell r="Z293">
            <v>0.88414823057808911</v>
          </cell>
          <cell r="AA293">
            <v>0.89112222510258665</v>
          </cell>
          <cell r="AB293">
            <v>0.94697108605896596</v>
          </cell>
          <cell r="AC293">
            <v>0.96638825485745361</v>
          </cell>
          <cell r="AD293">
            <v>0.97953957726085772</v>
          </cell>
          <cell r="AE293">
            <v>1</v>
          </cell>
          <cell r="AF293">
            <v>1</v>
          </cell>
          <cell r="AG293">
            <v>1</v>
          </cell>
          <cell r="AH293">
            <v>1</v>
          </cell>
          <cell r="AI293">
            <v>1</v>
          </cell>
          <cell r="AJ293">
            <v>1</v>
          </cell>
          <cell r="AK293">
            <v>1</v>
          </cell>
          <cell r="AL293">
            <v>1</v>
          </cell>
          <cell r="AM293">
            <v>1</v>
          </cell>
          <cell r="AN293">
            <v>1</v>
          </cell>
          <cell r="AO293" t="e">
            <v>#N/A</v>
          </cell>
        </row>
        <row r="294">
          <cell r="A294">
            <v>0</v>
          </cell>
          <cell r="B294" t="str">
            <v>2.2.2.1.2.2</v>
          </cell>
          <cell r="C294" t="str">
            <v>Moving To Outsite</v>
          </cell>
          <cell r="D294">
            <v>285</v>
          </cell>
          <cell r="E294">
            <v>14781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3.3150666396048983E-3</v>
          </cell>
          <cell r="K294">
            <v>7.983221703538327E-3</v>
          </cell>
          <cell r="L294">
            <v>1.7996076043569446E-2</v>
          </cell>
          <cell r="M294">
            <v>3.2000541235369731E-2</v>
          </cell>
          <cell r="N294">
            <v>5.6017860767201139E-2</v>
          </cell>
          <cell r="O294">
            <v>9.3363101278668564E-2</v>
          </cell>
          <cell r="P294">
            <v>0.13997699749678641</v>
          </cell>
          <cell r="Q294">
            <v>0.20999932345578784</v>
          </cell>
          <cell r="R294">
            <v>0.28536634869088695</v>
          </cell>
          <cell r="S294">
            <v>0.39266626074013938</v>
          </cell>
          <cell r="T294">
            <v>0.50003382721060818</v>
          </cell>
          <cell r="U294">
            <v>0.60733373925986067</v>
          </cell>
          <cell r="V294">
            <v>0.71470130573032953</v>
          </cell>
          <cell r="W294">
            <v>0.79000067654421213</v>
          </cell>
          <cell r="X294">
            <v>0.86002300250321362</v>
          </cell>
          <cell r="Y294">
            <v>0.90670455314254783</v>
          </cell>
          <cell r="Z294">
            <v>0.94398213923279883</v>
          </cell>
          <cell r="AA294">
            <v>0.96799945876463023</v>
          </cell>
          <cell r="AB294">
            <v>0.98200392395643055</v>
          </cell>
          <cell r="AC294">
            <v>0.99201677829646162</v>
          </cell>
          <cell r="AD294">
            <v>0.9966849333603951</v>
          </cell>
          <cell r="AE294">
            <v>1</v>
          </cell>
          <cell r="AF294">
            <v>1</v>
          </cell>
          <cell r="AG294">
            <v>1</v>
          </cell>
          <cell r="AH294">
            <v>1</v>
          </cell>
          <cell r="AI294">
            <v>1</v>
          </cell>
          <cell r="AJ294">
            <v>1</v>
          </cell>
          <cell r="AK294">
            <v>1</v>
          </cell>
          <cell r="AL294">
            <v>1</v>
          </cell>
          <cell r="AM294">
            <v>1</v>
          </cell>
          <cell r="AN294">
            <v>1</v>
          </cell>
          <cell r="AO294" t="e">
            <v>#N/A</v>
          </cell>
        </row>
        <row r="295">
          <cell r="A295">
            <v>0</v>
          </cell>
          <cell r="B295" t="str">
            <v>2.2.2.1.2.3</v>
          </cell>
          <cell r="C295" t="str">
            <v>Flat Soil After Moving</v>
          </cell>
          <cell r="D295">
            <v>286</v>
          </cell>
          <cell r="E295">
            <v>4434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3.3829499323410014E-3</v>
          </cell>
          <cell r="K295">
            <v>7.8935498421290034E-3</v>
          </cell>
          <cell r="L295">
            <v>1.8042399639152006E-2</v>
          </cell>
          <cell r="M295">
            <v>3.2025259359494816E-2</v>
          </cell>
          <cell r="N295">
            <v>5.5931438881371219E-2</v>
          </cell>
          <cell r="O295">
            <v>9.336941813261164E-2</v>
          </cell>
          <cell r="P295">
            <v>0.14005412719891747</v>
          </cell>
          <cell r="Q295">
            <v>0.20996842580063149</v>
          </cell>
          <cell r="R295">
            <v>0.28529544429409109</v>
          </cell>
          <cell r="S295">
            <v>0.39264772214704557</v>
          </cell>
          <cell r="T295">
            <v>0.5</v>
          </cell>
          <cell r="U295">
            <v>0.60735227785295443</v>
          </cell>
          <cell r="V295">
            <v>0.71470455570590885</v>
          </cell>
          <cell r="W295">
            <v>0.79003157419936854</v>
          </cell>
          <cell r="X295">
            <v>0.85994587280108259</v>
          </cell>
          <cell r="Y295">
            <v>0.90663058186738832</v>
          </cell>
          <cell r="Z295">
            <v>0.9440685611186288</v>
          </cell>
          <cell r="AA295">
            <v>0.96797474064050515</v>
          </cell>
          <cell r="AB295">
            <v>0.981957600360848</v>
          </cell>
          <cell r="AC295">
            <v>0.99210645015787102</v>
          </cell>
          <cell r="AD295">
            <v>0.99661705006765899</v>
          </cell>
          <cell r="AE295">
            <v>1</v>
          </cell>
          <cell r="AF295">
            <v>1</v>
          </cell>
          <cell r="AG295">
            <v>1</v>
          </cell>
          <cell r="AH295">
            <v>1</v>
          </cell>
          <cell r="AI295">
            <v>1</v>
          </cell>
          <cell r="AJ295">
            <v>1</v>
          </cell>
          <cell r="AK295">
            <v>1</v>
          </cell>
          <cell r="AL295">
            <v>1</v>
          </cell>
          <cell r="AM295">
            <v>1</v>
          </cell>
          <cell r="AN295">
            <v>1</v>
          </cell>
          <cell r="AO295" t="e">
            <v>#N/A</v>
          </cell>
        </row>
        <row r="296">
          <cell r="A296">
            <v>0</v>
          </cell>
          <cell r="B296" t="str">
            <v>2.2.2.1.3</v>
          </cell>
          <cell r="C296" t="str">
            <v>Excavation on the rocky ground by a bulldozer</v>
          </cell>
          <cell r="D296">
            <v>287</v>
          </cell>
          <cell r="E296">
            <v>51762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3.3422201615084424E-3</v>
          </cell>
          <cell r="K296">
            <v>7.9981453575982374E-3</v>
          </cell>
          <cell r="L296">
            <v>1.8005486650438544E-2</v>
          </cell>
          <cell r="M296">
            <v>3.199258143039295E-2</v>
          </cell>
          <cell r="N296">
            <v>5.6006336694872684E-2</v>
          </cell>
          <cell r="O296">
            <v>9.333101503033113E-2</v>
          </cell>
          <cell r="P296">
            <v>0.2172829488814188</v>
          </cell>
          <cell r="Q296">
            <v>0.28727638035624592</v>
          </cell>
          <cell r="R296">
            <v>0.36260190873613846</v>
          </cell>
          <cell r="S296">
            <v>0.46993933773810903</v>
          </cell>
          <cell r="T296">
            <v>0.5</v>
          </cell>
          <cell r="U296">
            <v>0.60733742900197052</v>
          </cell>
          <cell r="V296">
            <v>0.71465553881225607</v>
          </cell>
          <cell r="W296">
            <v>0.82863876975387352</v>
          </cell>
          <cell r="X296">
            <v>0.89865152042038565</v>
          </cell>
          <cell r="Y296">
            <v>0.90666898496966886</v>
          </cell>
          <cell r="Z296">
            <v>0.94401298249681231</v>
          </cell>
          <cell r="AA296">
            <v>0.96800741856960704</v>
          </cell>
          <cell r="AB296">
            <v>0.98199451334956145</v>
          </cell>
          <cell r="AC296">
            <v>0.99200185464240176</v>
          </cell>
          <cell r="AD296">
            <v>0.99667709903017654</v>
          </cell>
          <cell r="AE296">
            <v>1</v>
          </cell>
          <cell r="AF296">
            <v>1</v>
          </cell>
          <cell r="AG296">
            <v>1</v>
          </cell>
          <cell r="AH296">
            <v>1</v>
          </cell>
          <cell r="AI296">
            <v>1</v>
          </cell>
          <cell r="AJ296">
            <v>1</v>
          </cell>
          <cell r="AK296">
            <v>1</v>
          </cell>
          <cell r="AL296">
            <v>1</v>
          </cell>
          <cell r="AM296">
            <v>1</v>
          </cell>
          <cell r="AN296">
            <v>1</v>
          </cell>
          <cell r="AO296" t="e">
            <v>#N/A</v>
          </cell>
        </row>
        <row r="297">
          <cell r="A297">
            <v>0</v>
          </cell>
          <cell r="B297" t="str">
            <v>2.2.2.1.3.1</v>
          </cell>
          <cell r="C297" t="str">
            <v>Excavation</v>
          </cell>
          <cell r="D297">
            <v>288</v>
          </cell>
          <cell r="E297">
            <v>46202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3.3331890394355224E-3</v>
          </cell>
          <cell r="K297">
            <v>8.0083113285139163E-3</v>
          </cell>
          <cell r="L297">
            <v>1.8007878446820485E-2</v>
          </cell>
          <cell r="M297">
            <v>3.1989957144712353E-2</v>
          </cell>
          <cell r="N297">
            <v>5.5993247045582444E-2</v>
          </cell>
          <cell r="O297">
            <v>9.3329293104194619E-2</v>
          </cell>
          <cell r="P297">
            <v>0.22657027834292887</v>
          </cell>
          <cell r="Q297">
            <v>0.29656724817107483</v>
          </cell>
          <cell r="R297">
            <v>0.37191030691312066</v>
          </cell>
          <cell r="S297">
            <v>0.4792433227998788</v>
          </cell>
          <cell r="T297">
            <v>0.5</v>
          </cell>
          <cell r="U297">
            <v>0.60733301588675814</v>
          </cell>
          <cell r="V297">
            <v>0.71466603177351629</v>
          </cell>
          <cell r="W297">
            <v>0.83329725985888059</v>
          </cell>
          <cell r="X297">
            <v>0.90329422968702655</v>
          </cell>
          <cell r="Y297">
            <v>0.90667070689580542</v>
          </cell>
          <cell r="Z297">
            <v>0.94400675295441761</v>
          </cell>
          <cell r="AA297">
            <v>0.96801004285528769</v>
          </cell>
          <cell r="AB297">
            <v>0.98201376563785114</v>
          </cell>
          <cell r="AC297">
            <v>0.99201333275615777</v>
          </cell>
          <cell r="AD297">
            <v>0.99666681096056453</v>
          </cell>
          <cell r="AE297">
            <v>1</v>
          </cell>
          <cell r="AF297">
            <v>1</v>
          </cell>
          <cell r="AG297">
            <v>1</v>
          </cell>
          <cell r="AH297">
            <v>1</v>
          </cell>
          <cell r="AI297">
            <v>1</v>
          </cell>
          <cell r="AJ297">
            <v>1</v>
          </cell>
          <cell r="AK297">
            <v>1</v>
          </cell>
          <cell r="AL297">
            <v>1</v>
          </cell>
          <cell r="AM297">
            <v>1</v>
          </cell>
          <cell r="AN297">
            <v>1</v>
          </cell>
          <cell r="AO297" t="e">
            <v>#N/A</v>
          </cell>
        </row>
        <row r="298">
          <cell r="A298">
            <v>0</v>
          </cell>
          <cell r="B298" t="str">
            <v>2.2.2.1.3.2</v>
          </cell>
          <cell r="C298" t="str">
            <v>Moving To Outsite</v>
          </cell>
          <cell r="D298">
            <v>289</v>
          </cell>
          <cell r="E298">
            <v>4218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3.3191085822664771E-3</v>
          </cell>
          <cell r="K298">
            <v>8.060692271218587E-3</v>
          </cell>
          <cell r="L298">
            <v>1.8018018018018018E-2</v>
          </cell>
          <cell r="M298">
            <v>3.2005689900426744E-2</v>
          </cell>
          <cell r="N298">
            <v>5.5950687529634897E-2</v>
          </cell>
          <cell r="O298">
            <v>9.3409198672356572E-2</v>
          </cell>
          <cell r="P298">
            <v>0.14011379800853485</v>
          </cell>
          <cell r="Q298">
            <v>0.21005215742057848</v>
          </cell>
          <cell r="R298">
            <v>0.28544333807491701</v>
          </cell>
          <cell r="S298">
            <v>0.39260312944523473</v>
          </cell>
          <cell r="T298">
            <v>0.5</v>
          </cell>
          <cell r="U298">
            <v>0.60739687055476532</v>
          </cell>
          <cell r="V298">
            <v>0.71455666192508294</v>
          </cell>
          <cell r="W298">
            <v>0.78994784257942152</v>
          </cell>
          <cell r="X298">
            <v>0.85988620199146515</v>
          </cell>
          <cell r="Y298">
            <v>0.90659080132764347</v>
          </cell>
          <cell r="Z298">
            <v>0.94404931247036505</v>
          </cell>
          <cell r="AA298">
            <v>0.96799431009957326</v>
          </cell>
          <cell r="AB298">
            <v>0.98198198198198194</v>
          </cell>
          <cell r="AC298">
            <v>0.99193930772878136</v>
          </cell>
          <cell r="AD298">
            <v>0.99668089141773353</v>
          </cell>
          <cell r="AE298">
            <v>1</v>
          </cell>
          <cell r="AF298">
            <v>1</v>
          </cell>
          <cell r="AG298">
            <v>1</v>
          </cell>
          <cell r="AH298">
            <v>1</v>
          </cell>
          <cell r="AI298">
            <v>1</v>
          </cell>
          <cell r="AJ298">
            <v>1</v>
          </cell>
          <cell r="AK298">
            <v>1</v>
          </cell>
          <cell r="AL298">
            <v>1</v>
          </cell>
          <cell r="AM298">
            <v>1</v>
          </cell>
          <cell r="AN298">
            <v>1</v>
          </cell>
          <cell r="AO298" t="e">
            <v>#N/A</v>
          </cell>
        </row>
        <row r="299">
          <cell r="A299">
            <v>0</v>
          </cell>
          <cell r="B299" t="str">
            <v>2.2.2.1.3.3</v>
          </cell>
          <cell r="C299" t="str">
            <v>Flat Soil After Moving</v>
          </cell>
          <cell r="D299">
            <v>290</v>
          </cell>
          <cell r="E299">
            <v>1342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2.9806259314456036E-3</v>
          </cell>
          <cell r="K299">
            <v>8.1967213114754103E-3</v>
          </cell>
          <cell r="L299">
            <v>1.7883755588673621E-2</v>
          </cell>
          <cell r="M299">
            <v>3.2041728763040241E-2</v>
          </cell>
          <cell r="N299">
            <v>5.5886736214605069E-2</v>
          </cell>
          <cell r="O299">
            <v>9.3144560357675113E-2</v>
          </cell>
          <cell r="P299">
            <v>0.14008941877794337</v>
          </cell>
          <cell r="Q299">
            <v>0.21013412816691504</v>
          </cell>
          <cell r="R299">
            <v>0.28539493293591656</v>
          </cell>
          <cell r="S299">
            <v>0.39269746646795828</v>
          </cell>
          <cell r="T299">
            <v>0.5</v>
          </cell>
          <cell r="U299">
            <v>0.60730253353204178</v>
          </cell>
          <cell r="V299">
            <v>0.71460506706408344</v>
          </cell>
          <cell r="W299">
            <v>0.78986587183308499</v>
          </cell>
          <cell r="X299">
            <v>0.85991058122205666</v>
          </cell>
          <cell r="Y299">
            <v>0.90685543964232485</v>
          </cell>
          <cell r="Z299">
            <v>0.94411326378539495</v>
          </cell>
          <cell r="AA299">
            <v>0.96795827123695977</v>
          </cell>
          <cell r="AB299">
            <v>0.98211624441132639</v>
          </cell>
          <cell r="AC299">
            <v>0.99180327868852458</v>
          </cell>
          <cell r="AD299">
            <v>0.99701937406855434</v>
          </cell>
          <cell r="AE299">
            <v>1</v>
          </cell>
          <cell r="AF299">
            <v>1</v>
          </cell>
          <cell r="AG299">
            <v>1</v>
          </cell>
          <cell r="AH299">
            <v>1</v>
          </cell>
          <cell r="AI299">
            <v>1</v>
          </cell>
          <cell r="AJ299">
            <v>1</v>
          </cell>
          <cell r="AK299">
            <v>1</v>
          </cell>
          <cell r="AL299">
            <v>1</v>
          </cell>
          <cell r="AM299">
            <v>1</v>
          </cell>
          <cell r="AN299">
            <v>1</v>
          </cell>
          <cell r="AO299" t="e">
            <v>#N/A</v>
          </cell>
        </row>
        <row r="300">
          <cell r="A300">
            <v>0</v>
          </cell>
          <cell r="B300" t="str">
            <v>2.2.2.1.4</v>
          </cell>
          <cell r="C300" t="str">
            <v>Excavation on the rocky ground by a Hydrolic Hammer</v>
          </cell>
          <cell r="D300">
            <v>291</v>
          </cell>
          <cell r="E300">
            <v>49790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3.3340028118096004E-3</v>
          </cell>
          <cell r="K300">
            <v>7.9935730066278375E-3</v>
          </cell>
          <cell r="L300">
            <v>1.7995581442056638E-2</v>
          </cell>
          <cell r="M300">
            <v>3.1994376380799355E-2</v>
          </cell>
          <cell r="N300">
            <v>5.5995179754970877E-2</v>
          </cell>
          <cell r="O300">
            <v>9.3331994376380803E-2</v>
          </cell>
          <cell r="P300">
            <v>0.22034545089375376</v>
          </cell>
          <cell r="Q300">
            <v>0.29033942558746734</v>
          </cell>
          <cell r="R300">
            <v>0.36567583852179153</v>
          </cell>
          <cell r="S300">
            <v>0.47300662783691505</v>
          </cell>
          <cell r="T300">
            <v>0.58033741715203857</v>
          </cell>
          <cell r="U300">
            <v>0.60735087366941154</v>
          </cell>
          <cell r="V300">
            <v>0.71468166298453506</v>
          </cell>
          <cell r="W300">
            <v>0.78999799156457118</v>
          </cell>
          <cell r="X300">
            <v>0.8600120506125728</v>
          </cell>
          <cell r="Y300">
            <v>0.90666800562361916</v>
          </cell>
          <cell r="Z300">
            <v>0.94400482024502907</v>
          </cell>
          <cell r="AA300">
            <v>0.96800562361920062</v>
          </cell>
          <cell r="AB300">
            <v>0.9820044185579434</v>
          </cell>
          <cell r="AC300">
            <v>0.99200642699337216</v>
          </cell>
          <cell r="AD300">
            <v>0.99666599718819038</v>
          </cell>
          <cell r="AE300">
            <v>1</v>
          </cell>
          <cell r="AF300">
            <v>1</v>
          </cell>
          <cell r="AG300">
            <v>1</v>
          </cell>
          <cell r="AH300">
            <v>1</v>
          </cell>
          <cell r="AI300">
            <v>1</v>
          </cell>
          <cell r="AJ300">
            <v>1</v>
          </cell>
          <cell r="AK300">
            <v>1</v>
          </cell>
          <cell r="AL300">
            <v>1</v>
          </cell>
          <cell r="AM300">
            <v>1</v>
          </cell>
          <cell r="AN300">
            <v>1</v>
          </cell>
          <cell r="AO300" t="e">
            <v>#N/A</v>
          </cell>
        </row>
        <row r="301">
          <cell r="A301">
            <v>0</v>
          </cell>
          <cell r="B301" t="str">
            <v>2.2.2.1.4.1</v>
          </cell>
          <cell r="C301" t="str">
            <v>Excavation</v>
          </cell>
          <cell r="D301">
            <v>292</v>
          </cell>
          <cell r="E301">
            <v>44455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3.3292093127882129E-3</v>
          </cell>
          <cell r="K301">
            <v>8.0080980767067815E-3</v>
          </cell>
          <cell r="L301">
            <v>1.799572601507142E-2</v>
          </cell>
          <cell r="M301">
            <v>3.200989764930829E-2</v>
          </cell>
          <cell r="N301">
            <v>5.5989202564390959E-2</v>
          </cell>
          <cell r="O301">
            <v>9.3330334045664154E-2</v>
          </cell>
          <cell r="P301">
            <v>0.22998537847261274</v>
          </cell>
          <cell r="Q301">
            <v>0.29998875267124059</v>
          </cell>
          <cell r="R301">
            <v>0.37530086604431445</v>
          </cell>
          <cell r="S301">
            <v>0.48264537172421551</v>
          </cell>
          <cell r="T301">
            <v>0.58998987740411657</v>
          </cell>
          <cell r="U301">
            <v>0.6073332583511416</v>
          </cell>
          <cell r="V301">
            <v>0.71467776403104266</v>
          </cell>
          <cell r="W301">
            <v>0.79001237206163533</v>
          </cell>
          <cell r="X301">
            <v>0.85999325160274431</v>
          </cell>
          <cell r="Y301">
            <v>0.90666966595433585</v>
          </cell>
          <cell r="Z301">
            <v>0.94401079743560901</v>
          </cell>
          <cell r="AA301">
            <v>0.96799010235069172</v>
          </cell>
          <cell r="AB301">
            <v>0.98200427398492862</v>
          </cell>
          <cell r="AC301">
            <v>0.99199190192329323</v>
          </cell>
          <cell r="AD301">
            <v>0.99667079068721176</v>
          </cell>
          <cell r="AE301">
            <v>1</v>
          </cell>
          <cell r="AF301">
            <v>1</v>
          </cell>
          <cell r="AG301">
            <v>1</v>
          </cell>
          <cell r="AH301">
            <v>1</v>
          </cell>
          <cell r="AI301">
            <v>1</v>
          </cell>
          <cell r="AJ301">
            <v>1</v>
          </cell>
          <cell r="AK301">
            <v>1</v>
          </cell>
          <cell r="AL301">
            <v>1</v>
          </cell>
          <cell r="AM301">
            <v>1</v>
          </cell>
          <cell r="AN301">
            <v>1</v>
          </cell>
          <cell r="AO301" t="e">
            <v>#N/A</v>
          </cell>
        </row>
        <row r="302">
          <cell r="A302">
            <v>0</v>
          </cell>
          <cell r="B302" t="str">
            <v>2.2.2.1.4.2</v>
          </cell>
          <cell r="C302" t="str">
            <v>Moving To Outsite</v>
          </cell>
          <cell r="D302">
            <v>293</v>
          </cell>
          <cell r="E302">
            <v>4090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3.4229828850855745E-3</v>
          </cell>
          <cell r="K302">
            <v>8.0684596577017108E-3</v>
          </cell>
          <cell r="L302">
            <v>1.8092909535452322E-2</v>
          </cell>
          <cell r="M302">
            <v>3.2029339853300733E-2</v>
          </cell>
          <cell r="N302">
            <v>5.5990220048899753E-2</v>
          </cell>
          <cell r="O302">
            <v>9.3398533007334958E-2</v>
          </cell>
          <cell r="P302">
            <v>0.14009779951100246</v>
          </cell>
          <cell r="Q302">
            <v>0.21002444987775062</v>
          </cell>
          <cell r="R302">
            <v>0.28533007334963323</v>
          </cell>
          <cell r="S302">
            <v>0.39266503667481661</v>
          </cell>
          <cell r="T302">
            <v>0.5</v>
          </cell>
          <cell r="U302">
            <v>0.60733496332518333</v>
          </cell>
          <cell r="V302">
            <v>0.71466992665036677</v>
          </cell>
          <cell r="W302">
            <v>0.7899755501222494</v>
          </cell>
          <cell r="X302">
            <v>0.85990220048899757</v>
          </cell>
          <cell r="Y302">
            <v>0.90660146699266508</v>
          </cell>
          <cell r="Z302">
            <v>0.94400977995110025</v>
          </cell>
          <cell r="AA302">
            <v>0.9679706601466993</v>
          </cell>
          <cell r="AB302">
            <v>0.98190709046454772</v>
          </cell>
          <cell r="AC302">
            <v>0.99193154034229825</v>
          </cell>
          <cell r="AD302">
            <v>0.99657701711491442</v>
          </cell>
          <cell r="AE302">
            <v>1</v>
          </cell>
          <cell r="AF302">
            <v>1</v>
          </cell>
          <cell r="AG302">
            <v>1</v>
          </cell>
          <cell r="AH302">
            <v>1</v>
          </cell>
          <cell r="AI302">
            <v>1</v>
          </cell>
          <cell r="AJ302">
            <v>1</v>
          </cell>
          <cell r="AK302">
            <v>1</v>
          </cell>
          <cell r="AL302">
            <v>1</v>
          </cell>
          <cell r="AM302">
            <v>1</v>
          </cell>
          <cell r="AN302">
            <v>1</v>
          </cell>
          <cell r="AO302" t="e">
            <v>#N/A</v>
          </cell>
        </row>
        <row r="303">
          <cell r="A303">
            <v>0</v>
          </cell>
          <cell r="B303" t="str">
            <v>2.2.2.1.4.3</v>
          </cell>
          <cell r="C303" t="str">
            <v>Flat Soil After Moving</v>
          </cell>
          <cell r="D303">
            <v>294</v>
          </cell>
          <cell r="E303">
            <v>1245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3.2128514056224901E-3</v>
          </cell>
          <cell r="K303">
            <v>8.0321285140562242E-3</v>
          </cell>
          <cell r="L303">
            <v>1.7670682730923693E-2</v>
          </cell>
          <cell r="M303">
            <v>3.2128514056224897E-2</v>
          </cell>
          <cell r="N303">
            <v>5.6224899598393573E-2</v>
          </cell>
          <cell r="O303">
            <v>9.3172690763052207E-2</v>
          </cell>
          <cell r="P303">
            <v>0.13975903614457832</v>
          </cell>
          <cell r="Q303">
            <v>0.20963855421686747</v>
          </cell>
          <cell r="R303">
            <v>0.28514056224899598</v>
          </cell>
          <cell r="S303">
            <v>0.39277108433734942</v>
          </cell>
          <cell r="T303">
            <v>0.50040160642570286</v>
          </cell>
          <cell r="U303">
            <v>0.60722891566265058</v>
          </cell>
          <cell r="V303">
            <v>0.71485943775100402</v>
          </cell>
          <cell r="W303">
            <v>0.7903614457831325</v>
          </cell>
          <cell r="X303">
            <v>0.8602409638554217</v>
          </cell>
          <cell r="Y303">
            <v>0.90682730923694777</v>
          </cell>
          <cell r="Z303">
            <v>0.94377510040160639</v>
          </cell>
          <cell r="AA303">
            <v>0.96787148594377514</v>
          </cell>
          <cell r="AB303">
            <v>0.98232931726907635</v>
          </cell>
          <cell r="AC303">
            <v>0.99196787148594379</v>
          </cell>
          <cell r="AD303">
            <v>0.99678714859437756</v>
          </cell>
          <cell r="AE303">
            <v>1</v>
          </cell>
          <cell r="AF303">
            <v>1</v>
          </cell>
          <cell r="AG303">
            <v>1</v>
          </cell>
          <cell r="AH303">
            <v>1</v>
          </cell>
          <cell r="AI303">
            <v>1</v>
          </cell>
          <cell r="AJ303">
            <v>1</v>
          </cell>
          <cell r="AK303">
            <v>1</v>
          </cell>
          <cell r="AL303">
            <v>1</v>
          </cell>
          <cell r="AM303">
            <v>1</v>
          </cell>
          <cell r="AN303">
            <v>1</v>
          </cell>
          <cell r="AO303" t="e">
            <v>#N/A</v>
          </cell>
        </row>
        <row r="304">
          <cell r="A304">
            <v>0</v>
          </cell>
          <cell r="B304" t="str">
            <v>2.2.2.1.5</v>
          </cell>
          <cell r="C304" t="str">
            <v>Filing</v>
          </cell>
          <cell r="D304">
            <v>295</v>
          </cell>
          <cell r="E304">
            <v>34671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2.5093017219001471E-3</v>
          </cell>
          <cell r="AC304">
            <v>0.155374808918116</v>
          </cell>
          <cell r="AD304">
            <v>0.43442646592252893</v>
          </cell>
          <cell r="AE304">
            <v>0.64385221078134469</v>
          </cell>
          <cell r="AF304">
            <v>0.84231778719967698</v>
          </cell>
          <cell r="AG304">
            <v>0.98999163566092696</v>
          </cell>
          <cell r="AH304">
            <v>1</v>
          </cell>
          <cell r="AI304">
            <v>1</v>
          </cell>
          <cell r="AJ304">
            <v>1</v>
          </cell>
          <cell r="AK304">
            <v>1</v>
          </cell>
          <cell r="AL304">
            <v>1</v>
          </cell>
          <cell r="AM304">
            <v>1</v>
          </cell>
          <cell r="AN304">
            <v>1</v>
          </cell>
          <cell r="AO304" t="e">
            <v>#N/A</v>
          </cell>
        </row>
        <row r="305">
          <cell r="A305">
            <v>0</v>
          </cell>
          <cell r="B305" t="str">
            <v>2.2.2.1.5.1</v>
          </cell>
          <cell r="C305" t="str">
            <v>Filing</v>
          </cell>
          <cell r="D305">
            <v>296</v>
          </cell>
          <cell r="E305">
            <v>34671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2.5093017219001471E-3</v>
          </cell>
          <cell r="AC305">
            <v>0.155374808918116</v>
          </cell>
          <cell r="AD305">
            <v>0.43442646592252893</v>
          </cell>
          <cell r="AE305">
            <v>0.64385221078134469</v>
          </cell>
          <cell r="AF305">
            <v>0.84231778719967698</v>
          </cell>
          <cell r="AG305">
            <v>0.98999163566092696</v>
          </cell>
          <cell r="AH305">
            <v>1</v>
          </cell>
          <cell r="AI305">
            <v>1</v>
          </cell>
          <cell r="AJ305">
            <v>1</v>
          </cell>
          <cell r="AK305">
            <v>1</v>
          </cell>
          <cell r="AL305">
            <v>1</v>
          </cell>
          <cell r="AM305">
            <v>1</v>
          </cell>
          <cell r="AN305">
            <v>1</v>
          </cell>
          <cell r="AO305" t="e">
            <v>#N/A</v>
          </cell>
        </row>
        <row r="306">
          <cell r="A306">
            <v>0</v>
          </cell>
          <cell r="B306" t="str">
            <v>2.2.2.1.6</v>
          </cell>
          <cell r="C306" t="str">
            <v>Rock fill</v>
          </cell>
          <cell r="D306">
            <v>297</v>
          </cell>
          <cell r="E306">
            <v>43025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2.5101685066821616E-3</v>
          </cell>
          <cell r="AC306">
            <v>8.6484601975595585E-2</v>
          </cell>
          <cell r="AD306">
            <v>0.23249273678094132</v>
          </cell>
          <cell r="AE306">
            <v>0.40581057524694947</v>
          </cell>
          <cell r="AF306">
            <v>0.57459616502033706</v>
          </cell>
          <cell r="AG306">
            <v>0.66461359674607789</v>
          </cell>
          <cell r="AH306">
            <v>1</v>
          </cell>
          <cell r="AI306">
            <v>1</v>
          </cell>
          <cell r="AJ306">
            <v>1</v>
          </cell>
          <cell r="AK306">
            <v>1</v>
          </cell>
          <cell r="AL306">
            <v>1</v>
          </cell>
          <cell r="AM306">
            <v>1</v>
          </cell>
          <cell r="AN306">
            <v>1</v>
          </cell>
          <cell r="AO306" t="e">
            <v>#N/A</v>
          </cell>
        </row>
        <row r="307">
          <cell r="A307">
            <v>0</v>
          </cell>
          <cell r="B307" t="str">
            <v>2.2.2.1.6.1</v>
          </cell>
          <cell r="C307" t="str">
            <v>Rock fill</v>
          </cell>
          <cell r="D307">
            <v>298</v>
          </cell>
          <cell r="E307">
            <v>43025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2.5101685066821616E-3</v>
          </cell>
          <cell r="AC307">
            <v>8.6484601975595585E-2</v>
          </cell>
          <cell r="AD307">
            <v>0.23249273678094132</v>
          </cell>
          <cell r="AE307">
            <v>0.40581057524694947</v>
          </cell>
          <cell r="AF307">
            <v>0.57459616502033706</v>
          </cell>
          <cell r="AG307">
            <v>0.66461359674607789</v>
          </cell>
          <cell r="AH307">
            <v>1</v>
          </cell>
          <cell r="AI307">
            <v>1</v>
          </cell>
          <cell r="AJ307">
            <v>1</v>
          </cell>
          <cell r="AK307">
            <v>1</v>
          </cell>
          <cell r="AL307">
            <v>1</v>
          </cell>
          <cell r="AM307">
            <v>1</v>
          </cell>
          <cell r="AN307">
            <v>1</v>
          </cell>
          <cell r="AO307" t="e">
            <v>#N/A</v>
          </cell>
        </row>
        <row r="308">
          <cell r="A308">
            <v>0</v>
          </cell>
          <cell r="B308" t="str">
            <v>2.2.2.1.7</v>
          </cell>
          <cell r="C308" t="str">
            <v>Site Grading &amp; Compaction</v>
          </cell>
          <cell r="D308">
            <v>299</v>
          </cell>
          <cell r="E308">
            <v>36239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2.0502773255332653E-2</v>
          </cell>
          <cell r="AE308">
            <v>0.20891856839316758</v>
          </cell>
          <cell r="AF308">
            <v>0.58655040150114512</v>
          </cell>
          <cell r="AG308">
            <v>0.73743756726178977</v>
          </cell>
          <cell r="AH308">
            <v>0.9277297938684842</v>
          </cell>
          <cell r="AI308">
            <v>1</v>
          </cell>
          <cell r="AJ308">
            <v>1</v>
          </cell>
          <cell r="AK308">
            <v>1</v>
          </cell>
          <cell r="AL308">
            <v>1</v>
          </cell>
          <cell r="AM308">
            <v>1</v>
          </cell>
          <cell r="AN308">
            <v>1</v>
          </cell>
          <cell r="AO308" t="e">
            <v>#N/A</v>
          </cell>
        </row>
        <row r="309">
          <cell r="A309">
            <v>0</v>
          </cell>
          <cell r="B309" t="str">
            <v>2.2.2.1.7.1</v>
          </cell>
          <cell r="C309" t="str">
            <v>Site Grading &amp; Compaction</v>
          </cell>
          <cell r="D309">
            <v>300</v>
          </cell>
          <cell r="E309">
            <v>36239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2.0502773255332653E-2</v>
          </cell>
          <cell r="AE309">
            <v>0.20891856839316758</v>
          </cell>
          <cell r="AF309">
            <v>0.58655040150114512</v>
          </cell>
          <cell r="AG309">
            <v>0.73743756726178977</v>
          </cell>
          <cell r="AH309">
            <v>0.9277297938684842</v>
          </cell>
          <cell r="AI309">
            <v>1</v>
          </cell>
          <cell r="AJ309">
            <v>1</v>
          </cell>
          <cell r="AK309">
            <v>1</v>
          </cell>
          <cell r="AL309">
            <v>1</v>
          </cell>
          <cell r="AM309">
            <v>1</v>
          </cell>
          <cell r="AN309">
            <v>1</v>
          </cell>
          <cell r="AO309" t="e">
            <v>#N/A</v>
          </cell>
        </row>
        <row r="310">
          <cell r="A310">
            <v>0</v>
          </cell>
          <cell r="B310" t="str">
            <v>2.2.2.1.8</v>
          </cell>
          <cell r="C310" t="str">
            <v>Flooding Control</v>
          </cell>
          <cell r="D310">
            <v>301</v>
          </cell>
          <cell r="E310">
            <v>9029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0.11994683796655221</v>
          </cell>
          <cell r="AH310">
            <v>0.1404363716912172</v>
          </cell>
          <cell r="AI310">
            <v>1</v>
          </cell>
          <cell r="AJ310">
            <v>1</v>
          </cell>
          <cell r="AK310">
            <v>1</v>
          </cell>
          <cell r="AL310">
            <v>1</v>
          </cell>
          <cell r="AM310">
            <v>1</v>
          </cell>
          <cell r="AN310">
            <v>1</v>
          </cell>
          <cell r="AO310" t="e">
            <v>#N/A</v>
          </cell>
        </row>
        <row r="311">
          <cell r="A311">
            <v>0</v>
          </cell>
          <cell r="B311" t="str">
            <v>2.2.2.1.8.1</v>
          </cell>
          <cell r="C311" t="str">
            <v>Flooding Control</v>
          </cell>
          <cell r="D311">
            <v>302</v>
          </cell>
          <cell r="E311">
            <v>9029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0.11994683796655221</v>
          </cell>
          <cell r="AH311">
            <v>0.1404363716912172</v>
          </cell>
          <cell r="AI311">
            <v>1</v>
          </cell>
          <cell r="AJ311">
            <v>1</v>
          </cell>
          <cell r="AK311">
            <v>1</v>
          </cell>
          <cell r="AL311">
            <v>1</v>
          </cell>
          <cell r="AM311">
            <v>1</v>
          </cell>
          <cell r="AN311">
            <v>1</v>
          </cell>
          <cell r="AO311" t="e">
            <v>#N/A</v>
          </cell>
        </row>
        <row r="312">
          <cell r="A312">
            <v>0</v>
          </cell>
          <cell r="B312" t="str">
            <v>2.2.2.2</v>
          </cell>
          <cell r="C312" t="str">
            <v>Zone-2</v>
          </cell>
          <cell r="D312">
            <v>303</v>
          </cell>
          <cell r="E312">
            <v>297882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4.5497576237730125E-2</v>
          </cell>
          <cell r="U312">
            <v>7.8715204576278008E-2</v>
          </cell>
          <cell r="V312">
            <v>0.14691624927824254</v>
          </cell>
          <cell r="W312">
            <v>0.21120301862469953</v>
          </cell>
          <cell r="X312">
            <v>0.29767627667145602</v>
          </cell>
          <cell r="Y312">
            <v>0.35853889433470748</v>
          </cell>
          <cell r="Z312">
            <v>0.39022908246162935</v>
          </cell>
          <cell r="AA312">
            <v>0.47670569751983993</v>
          </cell>
          <cell r="AB312">
            <v>0.57560325495830589</v>
          </cell>
          <cell r="AC312">
            <v>0.66163338749311817</v>
          </cell>
          <cell r="AD312">
            <v>0.71141786735776347</v>
          </cell>
          <cell r="AE312">
            <v>0.73683044406547515</v>
          </cell>
          <cell r="AF312">
            <v>0.74604879751849718</v>
          </cell>
          <cell r="AG312">
            <v>0.76170254192907305</v>
          </cell>
          <cell r="AH312">
            <v>0.78965973331901007</v>
          </cell>
          <cell r="AI312">
            <v>0.82382068187616653</v>
          </cell>
          <cell r="AJ312">
            <v>0.8902794376334412</v>
          </cell>
          <cell r="AK312">
            <v>0.92006955727732942</v>
          </cell>
          <cell r="AL312">
            <v>0.94785218407165206</v>
          </cell>
          <cell r="AM312">
            <v>0.96700057740597012</v>
          </cell>
          <cell r="AN312">
            <v>1</v>
          </cell>
          <cell r="AO312" t="e">
            <v>#N/A</v>
          </cell>
        </row>
        <row r="313">
          <cell r="A313">
            <v>0</v>
          </cell>
          <cell r="B313" t="str">
            <v>2.2.2.2.1</v>
          </cell>
          <cell r="C313" t="str">
            <v>First Leyer Cutting</v>
          </cell>
          <cell r="D313">
            <v>304</v>
          </cell>
          <cell r="E313">
            <v>10079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3.9984125409266789E-2</v>
          </cell>
          <cell r="U313">
            <v>0.83004266296259555</v>
          </cell>
          <cell r="V313">
            <v>1</v>
          </cell>
          <cell r="W313">
            <v>1</v>
          </cell>
          <cell r="X313">
            <v>1</v>
          </cell>
          <cell r="Y313">
            <v>1</v>
          </cell>
          <cell r="Z313">
            <v>1</v>
          </cell>
          <cell r="AA313">
            <v>1</v>
          </cell>
          <cell r="AB313">
            <v>1</v>
          </cell>
          <cell r="AC313">
            <v>1</v>
          </cell>
          <cell r="AD313">
            <v>1</v>
          </cell>
          <cell r="AE313">
            <v>1</v>
          </cell>
          <cell r="AF313">
            <v>1</v>
          </cell>
          <cell r="AG313">
            <v>1</v>
          </cell>
          <cell r="AH313">
            <v>1</v>
          </cell>
          <cell r="AI313">
            <v>1</v>
          </cell>
          <cell r="AJ313">
            <v>1</v>
          </cell>
          <cell r="AK313">
            <v>1</v>
          </cell>
          <cell r="AL313">
            <v>1</v>
          </cell>
          <cell r="AM313">
            <v>1</v>
          </cell>
          <cell r="AN313">
            <v>1</v>
          </cell>
          <cell r="AO313" t="e">
            <v>#N/A</v>
          </cell>
        </row>
        <row r="314">
          <cell r="A314">
            <v>0</v>
          </cell>
          <cell r="B314" t="str">
            <v>2.2.2.2.1.1</v>
          </cell>
          <cell r="C314" t="str">
            <v>First Leyer Cutting</v>
          </cell>
          <cell r="D314">
            <v>305</v>
          </cell>
          <cell r="E314">
            <v>10079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3.9984125409266789E-2</v>
          </cell>
          <cell r="U314">
            <v>0.83004266296259555</v>
          </cell>
          <cell r="V314">
            <v>1</v>
          </cell>
          <cell r="W314">
            <v>1</v>
          </cell>
          <cell r="X314">
            <v>1</v>
          </cell>
          <cell r="Y314">
            <v>1</v>
          </cell>
          <cell r="Z314">
            <v>1</v>
          </cell>
          <cell r="AA314">
            <v>1</v>
          </cell>
          <cell r="AB314">
            <v>1</v>
          </cell>
          <cell r="AC314">
            <v>1</v>
          </cell>
          <cell r="AD314">
            <v>1</v>
          </cell>
          <cell r="AE314">
            <v>1</v>
          </cell>
          <cell r="AF314">
            <v>1</v>
          </cell>
          <cell r="AG314">
            <v>1</v>
          </cell>
          <cell r="AH314">
            <v>1</v>
          </cell>
          <cell r="AI314">
            <v>1</v>
          </cell>
          <cell r="AJ314">
            <v>1</v>
          </cell>
          <cell r="AK314">
            <v>1</v>
          </cell>
          <cell r="AL314">
            <v>1</v>
          </cell>
          <cell r="AM314">
            <v>1</v>
          </cell>
          <cell r="AN314">
            <v>1</v>
          </cell>
          <cell r="AO314" t="e">
            <v>#N/A</v>
          </cell>
        </row>
        <row r="315">
          <cell r="A315">
            <v>0</v>
          </cell>
          <cell r="B315" t="str">
            <v>2.2.2.2.2</v>
          </cell>
          <cell r="C315" t="str">
            <v>Excavation of Soil</v>
          </cell>
          <cell r="D315">
            <v>306</v>
          </cell>
          <cell r="E315">
            <v>32392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3.7353749266816907E-3</v>
          </cell>
          <cell r="U315">
            <v>1.7503781681227425E-2</v>
          </cell>
          <cell r="V315">
            <v>8.0881671966165525E-2</v>
          </cell>
          <cell r="W315">
            <v>0.15086592782391256</v>
          </cell>
          <cell r="X315">
            <v>0.31299972216219552</v>
          </cell>
          <cell r="Y315">
            <v>0.44250300990954838</v>
          </cell>
          <cell r="Z315">
            <v>0.48939585712962674</v>
          </cell>
          <cell r="AA315">
            <v>0.61976352915753408</v>
          </cell>
          <cell r="AB315">
            <v>0.75562621554039455</v>
          </cell>
          <cell r="AC315">
            <v>0.81313864106442746</v>
          </cell>
          <cell r="AD315">
            <v>0.99123267372580492</v>
          </cell>
          <cell r="AE315">
            <v>1</v>
          </cell>
          <cell r="AF315">
            <v>1</v>
          </cell>
          <cell r="AG315">
            <v>1</v>
          </cell>
          <cell r="AH315">
            <v>1</v>
          </cell>
          <cell r="AI315">
            <v>1</v>
          </cell>
          <cell r="AJ315">
            <v>1</v>
          </cell>
          <cell r="AK315">
            <v>1</v>
          </cell>
          <cell r="AL315">
            <v>1</v>
          </cell>
          <cell r="AM315">
            <v>1</v>
          </cell>
          <cell r="AN315">
            <v>1</v>
          </cell>
          <cell r="AO315" t="e">
            <v>#N/A</v>
          </cell>
        </row>
        <row r="316">
          <cell r="A316">
            <v>0</v>
          </cell>
          <cell r="B316" t="str">
            <v>2.2.2.2.2.1</v>
          </cell>
          <cell r="C316" t="str">
            <v>Excavation</v>
          </cell>
          <cell r="D316">
            <v>307</v>
          </cell>
          <cell r="E316">
            <v>28883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3.7390943082675531E-3</v>
          </cell>
          <cell r="U316">
            <v>1.7483728015510316E-2</v>
          </cell>
          <cell r="V316">
            <v>8.4614319346350927E-2</v>
          </cell>
          <cell r="W316">
            <v>0.15461847389558234</v>
          </cell>
          <cell r="X316">
            <v>0.32048885195956239</v>
          </cell>
          <cell r="Y316">
            <v>0.44249411438858882</v>
          </cell>
          <cell r="Z316">
            <v>0.47064118543138067</v>
          </cell>
          <cell r="AA316">
            <v>0.59725107325855142</v>
          </cell>
          <cell r="AB316">
            <v>0.73687854867746849</v>
          </cell>
          <cell r="AC316">
            <v>0.79438443428887962</v>
          </cell>
          <cell r="AD316">
            <v>0.99124082537044733</v>
          </cell>
          <cell r="AE316">
            <v>1</v>
          </cell>
          <cell r="AF316">
            <v>1</v>
          </cell>
          <cell r="AG316">
            <v>1</v>
          </cell>
          <cell r="AH316">
            <v>1</v>
          </cell>
          <cell r="AI316">
            <v>1</v>
          </cell>
          <cell r="AJ316">
            <v>1</v>
          </cell>
          <cell r="AK316">
            <v>1</v>
          </cell>
          <cell r="AL316">
            <v>1</v>
          </cell>
          <cell r="AM316">
            <v>1</v>
          </cell>
          <cell r="AN316">
            <v>1</v>
          </cell>
          <cell r="AO316" t="e">
            <v>#N/A</v>
          </cell>
        </row>
        <row r="317">
          <cell r="A317">
            <v>0</v>
          </cell>
          <cell r="B317" t="str">
            <v>2.2.2.2.2.2</v>
          </cell>
          <cell r="C317" t="str">
            <v>Moving To Outsite</v>
          </cell>
          <cell r="D317">
            <v>308</v>
          </cell>
          <cell r="E317">
            <v>2699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3.7050759540570581E-3</v>
          </cell>
          <cell r="U317">
            <v>1.7413856984068173E-2</v>
          </cell>
          <cell r="V317">
            <v>5.0018525379770286E-2</v>
          </cell>
          <cell r="W317">
            <v>0.12004446091144869</v>
          </cell>
          <cell r="X317">
            <v>0.25120414968506855</v>
          </cell>
          <cell r="Y317">
            <v>0.44238606891441273</v>
          </cell>
          <cell r="Z317">
            <v>0.64357169321971097</v>
          </cell>
          <cell r="AA317">
            <v>0.80511300481659875</v>
          </cell>
          <cell r="AB317">
            <v>0.90996665431641344</v>
          </cell>
          <cell r="AC317">
            <v>0.96739533160429791</v>
          </cell>
          <cell r="AD317">
            <v>0.99110781771026302</v>
          </cell>
          <cell r="AE317">
            <v>1</v>
          </cell>
          <cell r="AF317">
            <v>1</v>
          </cell>
          <cell r="AG317">
            <v>1</v>
          </cell>
          <cell r="AH317">
            <v>1</v>
          </cell>
          <cell r="AI317">
            <v>1</v>
          </cell>
          <cell r="AJ317">
            <v>1</v>
          </cell>
          <cell r="AK317">
            <v>1</v>
          </cell>
          <cell r="AL317">
            <v>1</v>
          </cell>
          <cell r="AM317">
            <v>1</v>
          </cell>
          <cell r="AN317">
            <v>1</v>
          </cell>
          <cell r="AO317" t="e">
            <v>#N/A</v>
          </cell>
        </row>
        <row r="318">
          <cell r="A318">
            <v>0</v>
          </cell>
          <cell r="B318" t="str">
            <v>2.2.2.2.2.3</v>
          </cell>
          <cell r="C318" t="str">
            <v>Flat Soil After Moving</v>
          </cell>
          <cell r="D318">
            <v>309</v>
          </cell>
          <cell r="E318">
            <v>810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3.7037037037037038E-3</v>
          </cell>
          <cell r="U318">
            <v>1.7283950617283949E-2</v>
          </cell>
          <cell r="V318">
            <v>5.0617283950617285E-2</v>
          </cell>
          <cell r="W318">
            <v>0.11975308641975309</v>
          </cell>
          <cell r="X318">
            <v>0.25185185185185183</v>
          </cell>
          <cell r="Y318">
            <v>0.44197530864197532</v>
          </cell>
          <cell r="Z318">
            <v>0.64320987654320982</v>
          </cell>
          <cell r="AA318">
            <v>0.80493827160493825</v>
          </cell>
          <cell r="AB318">
            <v>0.90987654320987654</v>
          </cell>
          <cell r="AC318">
            <v>0.96790123456790123</v>
          </cell>
          <cell r="AD318">
            <v>0.99135802469135803</v>
          </cell>
          <cell r="AE318">
            <v>1</v>
          </cell>
          <cell r="AF318">
            <v>1</v>
          </cell>
          <cell r="AG318">
            <v>1</v>
          </cell>
          <cell r="AH318">
            <v>1</v>
          </cell>
          <cell r="AI318">
            <v>1</v>
          </cell>
          <cell r="AJ318">
            <v>1</v>
          </cell>
          <cell r="AK318">
            <v>1</v>
          </cell>
          <cell r="AL318">
            <v>1</v>
          </cell>
          <cell r="AM318">
            <v>1</v>
          </cell>
          <cell r="AN318">
            <v>1</v>
          </cell>
          <cell r="AO318" t="e">
            <v>#N/A</v>
          </cell>
        </row>
        <row r="319">
          <cell r="A319">
            <v>0</v>
          </cell>
          <cell r="B319" t="str">
            <v>2.2.2.2.3</v>
          </cell>
          <cell r="C319" t="str">
            <v>Excavation on the rocky ground by a bulldozer</v>
          </cell>
          <cell r="D319">
            <v>310</v>
          </cell>
          <cell r="E319">
            <v>17105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3.7415960245542239E-3</v>
          </cell>
          <cell r="U319">
            <v>1.7480268927214264E-2</v>
          </cell>
          <cell r="V319">
            <v>4.9985384390529082E-2</v>
          </cell>
          <cell r="W319">
            <v>0.12002338497515347</v>
          </cell>
          <cell r="X319">
            <v>0.25127155802396961</v>
          </cell>
          <cell r="Y319">
            <v>0.44250219234142063</v>
          </cell>
          <cell r="Z319">
            <v>0.52686349020754164</v>
          </cell>
          <cell r="AA319">
            <v>0.80502776965799472</v>
          </cell>
          <cell r="AB319">
            <v>0.91002630809704765</v>
          </cell>
          <cell r="AC319">
            <v>0.9674948845366852</v>
          </cell>
          <cell r="AD319">
            <v>0.99128909675533472</v>
          </cell>
          <cell r="AE319">
            <v>1</v>
          </cell>
          <cell r="AF319">
            <v>1</v>
          </cell>
          <cell r="AG319">
            <v>1</v>
          </cell>
          <cell r="AH319">
            <v>1</v>
          </cell>
          <cell r="AI319">
            <v>1</v>
          </cell>
          <cell r="AJ319">
            <v>1</v>
          </cell>
          <cell r="AK319">
            <v>1</v>
          </cell>
          <cell r="AL319">
            <v>1</v>
          </cell>
          <cell r="AM319">
            <v>1</v>
          </cell>
          <cell r="AN319">
            <v>1</v>
          </cell>
          <cell r="AO319" t="e">
            <v>#N/A</v>
          </cell>
        </row>
        <row r="320">
          <cell r="A320">
            <v>0</v>
          </cell>
          <cell r="B320" t="str">
            <v>2.2.2.2.3.1</v>
          </cell>
          <cell r="C320" t="str">
            <v>Excavation</v>
          </cell>
          <cell r="D320">
            <v>311</v>
          </cell>
          <cell r="E320">
            <v>15268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3.733298401886298E-3</v>
          </cell>
          <cell r="U320">
            <v>1.7487555671993713E-2</v>
          </cell>
          <cell r="V320">
            <v>4.9973801414723608E-2</v>
          </cell>
          <cell r="W320">
            <v>0.11998952056588945</v>
          </cell>
          <cell r="X320">
            <v>0.25124443280062875</v>
          </cell>
          <cell r="Y320">
            <v>0.44249410531831279</v>
          </cell>
          <cell r="Z320">
            <v>0.51277181032224262</v>
          </cell>
          <cell r="AA320">
            <v>0.8050170290804296</v>
          </cell>
          <cell r="AB320">
            <v>0.91000785957558294</v>
          </cell>
          <cell r="AC320">
            <v>0.96751375425727015</v>
          </cell>
          <cell r="AD320">
            <v>0.9912889703955986</v>
          </cell>
          <cell r="AE320">
            <v>1</v>
          </cell>
          <cell r="AF320">
            <v>1</v>
          </cell>
          <cell r="AG320">
            <v>1</v>
          </cell>
          <cell r="AH320">
            <v>1</v>
          </cell>
          <cell r="AI320">
            <v>1</v>
          </cell>
          <cell r="AJ320">
            <v>1</v>
          </cell>
          <cell r="AK320">
            <v>1</v>
          </cell>
          <cell r="AL320">
            <v>1</v>
          </cell>
          <cell r="AM320">
            <v>1</v>
          </cell>
          <cell r="AN320">
            <v>1</v>
          </cell>
          <cell r="AO320" t="e">
            <v>#N/A</v>
          </cell>
        </row>
        <row r="321">
          <cell r="A321">
            <v>0</v>
          </cell>
          <cell r="B321" t="str">
            <v>2.2.2.2.3.2</v>
          </cell>
          <cell r="C321" t="str">
            <v>Moving To Outsite</v>
          </cell>
          <cell r="D321">
            <v>312</v>
          </cell>
          <cell r="E321">
            <v>1394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3.5868005738880918E-3</v>
          </cell>
          <cell r="U321">
            <v>1.721664275466284E-2</v>
          </cell>
          <cell r="V321">
            <v>5.0215208034433287E-2</v>
          </cell>
          <cell r="W321">
            <v>0.11979913916786226</v>
          </cell>
          <cell r="X321">
            <v>0.25107604017216645</v>
          </cell>
          <cell r="Y321">
            <v>0.44261119081779055</v>
          </cell>
          <cell r="Z321">
            <v>0.64347202295552364</v>
          </cell>
          <cell r="AA321">
            <v>0.80487804878048785</v>
          </cell>
          <cell r="AB321">
            <v>0.91032998565279766</v>
          </cell>
          <cell r="AC321">
            <v>0.96771879483500722</v>
          </cell>
          <cell r="AD321">
            <v>0.99139167862266853</v>
          </cell>
          <cell r="AE321">
            <v>1</v>
          </cell>
          <cell r="AF321">
            <v>1</v>
          </cell>
          <cell r="AG321">
            <v>1</v>
          </cell>
          <cell r="AH321">
            <v>1</v>
          </cell>
          <cell r="AI321">
            <v>1</v>
          </cell>
          <cell r="AJ321">
            <v>1</v>
          </cell>
          <cell r="AK321">
            <v>1</v>
          </cell>
          <cell r="AL321">
            <v>1</v>
          </cell>
          <cell r="AM321">
            <v>1</v>
          </cell>
          <cell r="AN321">
            <v>1</v>
          </cell>
          <cell r="AO321" t="e">
            <v>#N/A</v>
          </cell>
        </row>
        <row r="322">
          <cell r="A322">
            <v>0</v>
          </cell>
          <cell r="B322" t="str">
            <v>2.2.2.2.3.3</v>
          </cell>
          <cell r="C322" t="str">
            <v>Flat Soil After Moving</v>
          </cell>
          <cell r="D322">
            <v>313</v>
          </cell>
          <cell r="E322">
            <v>443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4.5146726862302479E-3</v>
          </cell>
          <cell r="U322">
            <v>1.8058690744920992E-2</v>
          </cell>
          <cell r="V322">
            <v>4.9661399548532728E-2</v>
          </cell>
          <cell r="W322">
            <v>0.11963882618510158</v>
          </cell>
          <cell r="X322">
            <v>0.25056433408577877</v>
          </cell>
          <cell r="Y322">
            <v>0.44243792325056436</v>
          </cell>
          <cell r="Z322">
            <v>0.64334085778781036</v>
          </cell>
          <cell r="AA322">
            <v>0.80586907449209932</v>
          </cell>
          <cell r="AB322">
            <v>0.90970654627539504</v>
          </cell>
          <cell r="AC322">
            <v>0.96839729119638829</v>
          </cell>
          <cell r="AD322">
            <v>0.99097065462753953</v>
          </cell>
          <cell r="AE322">
            <v>1</v>
          </cell>
          <cell r="AF322">
            <v>1</v>
          </cell>
          <cell r="AG322">
            <v>1</v>
          </cell>
          <cell r="AH322">
            <v>1</v>
          </cell>
          <cell r="AI322">
            <v>1</v>
          </cell>
          <cell r="AJ322">
            <v>1</v>
          </cell>
          <cell r="AK322">
            <v>1</v>
          </cell>
          <cell r="AL322">
            <v>1</v>
          </cell>
          <cell r="AM322">
            <v>1</v>
          </cell>
          <cell r="AN322">
            <v>1</v>
          </cell>
          <cell r="AO322" t="e">
            <v>#N/A</v>
          </cell>
        </row>
        <row r="323">
          <cell r="A323">
            <v>0</v>
          </cell>
          <cell r="B323" t="str">
            <v>2.2.2.2.4</v>
          </cell>
          <cell r="C323" t="str">
            <v>Excavation on the rocky ground by a Hydrolic Hammer</v>
          </cell>
          <cell r="D323">
            <v>314</v>
          </cell>
          <cell r="E323">
            <v>3084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3.8910505836575876E-3</v>
          </cell>
          <cell r="U323">
            <v>1.7509727626459144E-2</v>
          </cell>
          <cell r="V323">
            <v>4.9935149156939043E-2</v>
          </cell>
          <cell r="W323">
            <v>0.11997405966277562</v>
          </cell>
          <cell r="X323">
            <v>0.25129701686121919</v>
          </cell>
          <cell r="Y323">
            <v>0.44260700389105057</v>
          </cell>
          <cell r="Z323">
            <v>0.64364461738002599</v>
          </cell>
          <cell r="AA323">
            <v>0.80512321660181585</v>
          </cell>
          <cell r="AB323">
            <v>0.90985732814526588</v>
          </cell>
          <cell r="AC323">
            <v>0.96757457846952011</v>
          </cell>
          <cell r="AD323">
            <v>0.99124513618677046</v>
          </cell>
          <cell r="AE323">
            <v>1</v>
          </cell>
          <cell r="AF323">
            <v>1</v>
          </cell>
          <cell r="AG323">
            <v>1</v>
          </cell>
          <cell r="AH323">
            <v>1</v>
          </cell>
          <cell r="AI323">
            <v>1</v>
          </cell>
          <cell r="AJ323">
            <v>1</v>
          </cell>
          <cell r="AK323">
            <v>1</v>
          </cell>
          <cell r="AL323">
            <v>1</v>
          </cell>
          <cell r="AM323">
            <v>1</v>
          </cell>
          <cell r="AN323">
            <v>1</v>
          </cell>
          <cell r="AO323" t="e">
            <v>#N/A</v>
          </cell>
        </row>
        <row r="324">
          <cell r="A324">
            <v>0</v>
          </cell>
          <cell r="B324" t="str">
            <v>2.2.2.2.4.1</v>
          </cell>
          <cell r="C324" t="str">
            <v>Excavation</v>
          </cell>
          <cell r="D324">
            <v>315</v>
          </cell>
          <cell r="E324">
            <v>2754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3.6310820624546117E-3</v>
          </cell>
          <cell r="U324">
            <v>1.7429193899782137E-2</v>
          </cell>
          <cell r="V324">
            <v>5.0108932461873638E-2</v>
          </cell>
          <cell r="W324">
            <v>0.11982570806100218</v>
          </cell>
          <cell r="X324">
            <v>0.2512708787218591</v>
          </cell>
          <cell r="Y324">
            <v>0.44262890341321715</v>
          </cell>
          <cell r="Z324">
            <v>0.64379084967320266</v>
          </cell>
          <cell r="AA324">
            <v>0.80501089324618735</v>
          </cell>
          <cell r="AB324">
            <v>0.90994916485112565</v>
          </cell>
          <cell r="AC324">
            <v>0.9673202614379085</v>
          </cell>
          <cell r="AD324">
            <v>0.99128540305010893</v>
          </cell>
          <cell r="AE324">
            <v>1</v>
          </cell>
          <cell r="AF324">
            <v>1</v>
          </cell>
          <cell r="AG324">
            <v>1</v>
          </cell>
          <cell r="AH324">
            <v>1</v>
          </cell>
          <cell r="AI324">
            <v>1</v>
          </cell>
          <cell r="AJ324">
            <v>1</v>
          </cell>
          <cell r="AK324">
            <v>1</v>
          </cell>
          <cell r="AL324">
            <v>1</v>
          </cell>
          <cell r="AM324">
            <v>1</v>
          </cell>
          <cell r="AN324">
            <v>1</v>
          </cell>
          <cell r="AO324" t="e">
            <v>#N/A</v>
          </cell>
        </row>
        <row r="325">
          <cell r="A325">
            <v>0</v>
          </cell>
          <cell r="B325" t="str">
            <v>2.2.2.2.4.2</v>
          </cell>
          <cell r="C325" t="str">
            <v>Moving To Outsite</v>
          </cell>
          <cell r="D325">
            <v>316</v>
          </cell>
          <cell r="E325">
            <v>253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3.952569169960474E-3</v>
          </cell>
          <cell r="U325">
            <v>1.5810276679841896E-2</v>
          </cell>
          <cell r="V325">
            <v>5.1383399209486168E-2</v>
          </cell>
          <cell r="W325">
            <v>0.11857707509881422</v>
          </cell>
          <cell r="X325">
            <v>0.25296442687747034</v>
          </cell>
          <cell r="Y325">
            <v>0.44268774703557312</v>
          </cell>
          <cell r="Z325">
            <v>0.64426877470355737</v>
          </cell>
          <cell r="AA325">
            <v>0.80632411067193677</v>
          </cell>
          <cell r="AB325">
            <v>0.90909090909090906</v>
          </cell>
          <cell r="AC325">
            <v>0.96837944664031617</v>
          </cell>
          <cell r="AD325">
            <v>0.9920948616600791</v>
          </cell>
          <cell r="AE325">
            <v>1</v>
          </cell>
          <cell r="AF325">
            <v>1</v>
          </cell>
          <cell r="AG325">
            <v>1</v>
          </cell>
          <cell r="AH325">
            <v>1</v>
          </cell>
          <cell r="AI325">
            <v>1</v>
          </cell>
          <cell r="AJ325">
            <v>1</v>
          </cell>
          <cell r="AK325">
            <v>1</v>
          </cell>
          <cell r="AL325">
            <v>1</v>
          </cell>
          <cell r="AM325">
            <v>1</v>
          </cell>
          <cell r="AN325">
            <v>1</v>
          </cell>
          <cell r="AO325" t="e">
            <v>#N/A</v>
          </cell>
        </row>
        <row r="326">
          <cell r="A326">
            <v>0</v>
          </cell>
          <cell r="B326" t="str">
            <v>2.2.2.2.4.3</v>
          </cell>
          <cell r="C326" t="str">
            <v>Flat Soil After Moving</v>
          </cell>
          <cell r="D326">
            <v>317</v>
          </cell>
          <cell r="E326">
            <v>77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1.2987012987012988E-2</v>
          </cell>
          <cell r="V326">
            <v>5.1948051948051951E-2</v>
          </cell>
          <cell r="W326">
            <v>0.11688311688311688</v>
          </cell>
          <cell r="X326">
            <v>0.24675324675324675</v>
          </cell>
          <cell r="Y326">
            <v>0.44155844155844154</v>
          </cell>
          <cell r="Z326">
            <v>0.64935064935064934</v>
          </cell>
          <cell r="AA326">
            <v>0.80519480519480524</v>
          </cell>
          <cell r="AB326">
            <v>0.90909090909090906</v>
          </cell>
          <cell r="AC326">
            <v>0.96103896103896103</v>
          </cell>
          <cell r="AD326">
            <v>0.98701298701298701</v>
          </cell>
          <cell r="AE326">
            <v>1</v>
          </cell>
          <cell r="AF326">
            <v>1</v>
          </cell>
          <cell r="AG326">
            <v>1</v>
          </cell>
          <cell r="AH326">
            <v>1</v>
          </cell>
          <cell r="AI326">
            <v>1</v>
          </cell>
          <cell r="AJ326">
            <v>1</v>
          </cell>
          <cell r="AK326">
            <v>1</v>
          </cell>
          <cell r="AL326">
            <v>1</v>
          </cell>
          <cell r="AM326">
            <v>1</v>
          </cell>
          <cell r="AN326">
            <v>1</v>
          </cell>
          <cell r="AO326" t="e">
            <v>#N/A</v>
          </cell>
        </row>
        <row r="327">
          <cell r="A327">
            <v>0</v>
          </cell>
          <cell r="B327" t="str">
            <v>2.2.2.2.5</v>
          </cell>
          <cell r="C327" t="str">
            <v>Filing</v>
          </cell>
          <cell r="D327">
            <v>318</v>
          </cell>
          <cell r="E327">
            <v>122330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7.2303831408228492E-2</v>
          </cell>
          <cell r="U327">
            <v>8.013504344769519E-2</v>
          </cell>
          <cell r="V327">
            <v>0.18122144019095732</v>
          </cell>
          <cell r="W327">
            <v>0.2851525778420842</v>
          </cell>
          <cell r="X327">
            <v>0.41816873891327627</v>
          </cell>
          <cell r="Y327">
            <v>0.48402285602177697</v>
          </cell>
          <cell r="Z327">
            <v>0.52880300169213035</v>
          </cell>
          <cell r="AA327">
            <v>0.63097661263293847</v>
          </cell>
          <cell r="AB327">
            <v>0.77296024719817547</v>
          </cell>
          <cell r="AC327">
            <v>0.79360914240871083</v>
          </cell>
          <cell r="AD327">
            <v>0.86310910562326804</v>
          </cell>
          <cell r="AE327">
            <v>0.92060883995062581</v>
          </cell>
          <cell r="AF327">
            <v>0.93445651551936959</v>
          </cell>
          <cell r="AG327">
            <v>0.97219020526277067</v>
          </cell>
          <cell r="AH327">
            <v>0.98159092952726623</v>
          </cell>
          <cell r="AI327">
            <v>0.98571089911796683</v>
          </cell>
          <cell r="AJ327">
            <v>0.99292902044453168</v>
          </cell>
          <cell r="AK327">
            <v>0.9942859945557545</v>
          </cell>
          <cell r="AL327">
            <v>0.99738414629161865</v>
          </cell>
          <cell r="AM327">
            <v>1</v>
          </cell>
          <cell r="AN327">
            <v>1</v>
          </cell>
          <cell r="AO327" t="e">
            <v>#N/A</v>
          </cell>
        </row>
        <row r="328">
          <cell r="A328">
            <v>0</v>
          </cell>
          <cell r="B328" t="str">
            <v>2.2.2.2.5.1</v>
          </cell>
          <cell r="C328" t="str">
            <v>Filing</v>
          </cell>
          <cell r="D328">
            <v>319</v>
          </cell>
          <cell r="E328">
            <v>122330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7.2303831408228492E-2</v>
          </cell>
          <cell r="U328">
            <v>8.013504344769519E-2</v>
          </cell>
          <cell r="V328">
            <v>0.18122144019095732</v>
          </cell>
          <cell r="W328">
            <v>0.2851525778420842</v>
          </cell>
          <cell r="X328">
            <v>0.41816873891327627</v>
          </cell>
          <cell r="Y328">
            <v>0.48402285602177697</v>
          </cell>
          <cell r="Z328">
            <v>0.52880300169213035</v>
          </cell>
          <cell r="AA328">
            <v>0.63097661263293847</v>
          </cell>
          <cell r="AB328">
            <v>0.77296024719817547</v>
          </cell>
          <cell r="AC328">
            <v>0.79360914240871083</v>
          </cell>
          <cell r="AD328">
            <v>0.86310910562326804</v>
          </cell>
          <cell r="AE328">
            <v>0.92060883995062581</v>
          </cell>
          <cell r="AF328">
            <v>0.93445651551936959</v>
          </cell>
          <cell r="AG328">
            <v>0.97219020526277067</v>
          </cell>
          <cell r="AH328">
            <v>0.98159092952726623</v>
          </cell>
          <cell r="AI328">
            <v>0.98571089911796683</v>
          </cell>
          <cell r="AJ328">
            <v>0.99292902044453168</v>
          </cell>
          <cell r="AK328">
            <v>0.9942859945557545</v>
          </cell>
          <cell r="AL328">
            <v>0.99738414629161865</v>
          </cell>
          <cell r="AM328">
            <v>1</v>
          </cell>
          <cell r="AN328">
            <v>1</v>
          </cell>
          <cell r="AO328" t="e">
            <v>#N/A</v>
          </cell>
        </row>
        <row r="329">
          <cell r="A329">
            <v>0</v>
          </cell>
          <cell r="B329" t="str">
            <v>2.2.2.2.6</v>
          </cell>
          <cell r="C329" t="str">
            <v>Rock fill</v>
          </cell>
          <cell r="D329">
            <v>320</v>
          </cell>
          <cell r="E329">
            <v>47554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8.6386003280481141E-2</v>
          </cell>
          <cell r="U329">
            <v>9.1685242040627501E-2</v>
          </cell>
          <cell r="V329">
            <v>0.16583252723219918</v>
          </cell>
          <cell r="W329">
            <v>0.223808722715229</v>
          </cell>
          <cell r="X329">
            <v>0.25713925221853051</v>
          </cell>
          <cell r="Y329">
            <v>0.29955419102494008</v>
          </cell>
          <cell r="Z329">
            <v>0.30752407789039826</v>
          </cell>
          <cell r="AA329">
            <v>0.3870757454683097</v>
          </cell>
          <cell r="AB329">
            <v>0.50420574504773519</v>
          </cell>
          <cell r="AC329">
            <v>0.92642049038987262</v>
          </cell>
          <cell r="AD329">
            <v>0.92808175968372797</v>
          </cell>
          <cell r="AE329">
            <v>0.92967994280186739</v>
          </cell>
          <cell r="AF329">
            <v>0.95180216175295451</v>
          </cell>
          <cell r="AG329">
            <v>0.95279051183917229</v>
          </cell>
          <cell r="AH329">
            <v>0.95316902889346844</v>
          </cell>
          <cell r="AI329">
            <v>0.96547083315809401</v>
          </cell>
          <cell r="AJ329">
            <v>0.98136854943853302</v>
          </cell>
          <cell r="AK329">
            <v>0.99242965891407664</v>
          </cell>
          <cell r="AL329">
            <v>0.99772889767422301</v>
          </cell>
          <cell r="AM329">
            <v>1</v>
          </cell>
          <cell r="AN329">
            <v>1</v>
          </cell>
          <cell r="AO329" t="e">
            <v>#N/A</v>
          </cell>
        </row>
        <row r="330">
          <cell r="A330">
            <v>0</v>
          </cell>
          <cell r="B330" t="str">
            <v>2.2.2.2.6.1</v>
          </cell>
          <cell r="C330" t="str">
            <v>Rock fill</v>
          </cell>
          <cell r="D330">
            <v>321</v>
          </cell>
          <cell r="E330">
            <v>47554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8.6386003280481141E-2</v>
          </cell>
          <cell r="U330">
            <v>9.1685242040627501E-2</v>
          </cell>
          <cell r="V330">
            <v>0.16583252723219918</v>
          </cell>
          <cell r="W330">
            <v>0.223808722715229</v>
          </cell>
          <cell r="X330">
            <v>0.25713925221853051</v>
          </cell>
          <cell r="Y330">
            <v>0.29955419102494008</v>
          </cell>
          <cell r="Z330">
            <v>0.30752407789039826</v>
          </cell>
          <cell r="AA330">
            <v>0.3870757454683097</v>
          </cell>
          <cell r="AB330">
            <v>0.50420574504773519</v>
          </cell>
          <cell r="AC330">
            <v>0.92642049038987262</v>
          </cell>
          <cell r="AD330">
            <v>0.92808175968372797</v>
          </cell>
          <cell r="AE330">
            <v>0.92967994280186739</v>
          </cell>
          <cell r="AF330">
            <v>0.95180216175295451</v>
          </cell>
          <cell r="AG330">
            <v>0.95279051183917229</v>
          </cell>
          <cell r="AH330">
            <v>0.95316902889346844</v>
          </cell>
          <cell r="AI330">
            <v>0.96547083315809401</v>
          </cell>
          <cell r="AJ330">
            <v>0.98136854943853302</v>
          </cell>
          <cell r="AK330">
            <v>0.99242965891407664</v>
          </cell>
          <cell r="AL330">
            <v>0.99772889767422301</v>
          </cell>
          <cell r="AM330">
            <v>1</v>
          </cell>
          <cell r="AN330">
            <v>1</v>
          </cell>
          <cell r="AO330" t="e">
            <v>#N/A</v>
          </cell>
        </row>
        <row r="331">
          <cell r="A331">
            <v>0</v>
          </cell>
          <cell r="B331" t="str">
            <v>2.2.2.2.7</v>
          </cell>
          <cell r="C331" t="str">
            <v>Site Grading &amp; Compaction</v>
          </cell>
          <cell r="D331">
            <v>322</v>
          </cell>
          <cell r="E331">
            <v>54410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0.13161183605954788</v>
          </cell>
          <cell r="AI331">
            <v>0.2986215769160081</v>
          </cell>
          <cell r="AJ331">
            <v>0.63234699503767688</v>
          </cell>
          <cell r="AK331">
            <v>0.73107884580040439</v>
          </cell>
          <cell r="AL331">
            <v>0.82795442014335596</v>
          </cell>
          <cell r="AM331">
            <v>0.86870060650615699</v>
          </cell>
          <cell r="AN331">
            <v>1</v>
          </cell>
          <cell r="AO331" t="e">
            <v>#N/A</v>
          </cell>
        </row>
        <row r="332">
          <cell r="A332">
            <v>0</v>
          </cell>
          <cell r="B332" t="str">
            <v>2.2.2.2.7.1</v>
          </cell>
          <cell r="C332" t="str">
            <v>Site Grading &amp; Compaction</v>
          </cell>
          <cell r="D332">
            <v>323</v>
          </cell>
          <cell r="E332">
            <v>54410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0.13161183605954788</v>
          </cell>
          <cell r="AI332">
            <v>0.2986215769160081</v>
          </cell>
          <cell r="AJ332">
            <v>0.63234699503767688</v>
          </cell>
          <cell r="AK332">
            <v>0.73107884580040439</v>
          </cell>
          <cell r="AL332">
            <v>0.82795442014335596</v>
          </cell>
          <cell r="AM332">
            <v>0.86870060650615699</v>
          </cell>
          <cell r="AN332">
            <v>1</v>
          </cell>
          <cell r="AO332" t="e">
            <v>#N/A</v>
          </cell>
        </row>
        <row r="333">
          <cell r="A333">
            <v>0</v>
          </cell>
          <cell r="B333" t="str">
            <v>2.2.2.2.8</v>
          </cell>
          <cell r="C333" t="str">
            <v>Flooding Control</v>
          </cell>
          <cell r="D333">
            <v>324</v>
          </cell>
          <cell r="E333">
            <v>10928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0.25704612005856514</v>
          </cell>
          <cell r="AL333">
            <v>0.47428623718887264</v>
          </cell>
          <cell r="AM333">
            <v>0.75420937042459735</v>
          </cell>
          <cell r="AN333">
            <v>1</v>
          </cell>
          <cell r="AO333" t="e">
            <v>#N/A</v>
          </cell>
        </row>
        <row r="334">
          <cell r="A334">
            <v>0</v>
          </cell>
          <cell r="B334" t="str">
            <v>2.2.2.2.8.1</v>
          </cell>
          <cell r="C334" t="str">
            <v>Flooding Control</v>
          </cell>
          <cell r="D334">
            <v>325</v>
          </cell>
          <cell r="E334">
            <v>10928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0.25704612005856514</v>
          </cell>
          <cell r="AL334">
            <v>0.47428623718887264</v>
          </cell>
          <cell r="AM334">
            <v>0.75420937042459735</v>
          </cell>
          <cell r="AN334">
            <v>1</v>
          </cell>
          <cell r="AO334" t="e">
            <v>#N/A</v>
          </cell>
        </row>
        <row r="335">
          <cell r="A335">
            <v>0</v>
          </cell>
          <cell r="B335" t="str">
            <v>2.2.2.3</v>
          </cell>
          <cell r="C335" t="str">
            <v>Zone-3</v>
          </cell>
          <cell r="D335">
            <v>326</v>
          </cell>
          <cell r="E335">
            <v>147227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5.6647218241219341E-3</v>
          </cell>
          <cell r="V335">
            <v>3.1977830153436533E-2</v>
          </cell>
          <cell r="W335">
            <v>3.9007790690566271E-2</v>
          </cell>
          <cell r="X335">
            <v>9.0547250164711629E-2</v>
          </cell>
          <cell r="Y335">
            <v>0.25465437725417212</v>
          </cell>
          <cell r="Z335">
            <v>0.47763657481304378</v>
          </cell>
          <cell r="AA335">
            <v>0.59937375617244115</v>
          </cell>
          <cell r="AB335">
            <v>0.64217840477629784</v>
          </cell>
          <cell r="AC335">
            <v>0.67586108526289335</v>
          </cell>
          <cell r="AD335">
            <v>0.72086641716532973</v>
          </cell>
          <cell r="AE335">
            <v>0.75852934584009724</v>
          </cell>
          <cell r="AF335">
            <v>0.79343462815923704</v>
          </cell>
          <cell r="AG335">
            <v>0.87477161118544833</v>
          </cell>
          <cell r="AH335">
            <v>0.88587011893198941</v>
          </cell>
          <cell r="AI335">
            <v>0.93247162544913642</v>
          </cell>
          <cell r="AJ335">
            <v>0.96245933150848695</v>
          </cell>
          <cell r="AK335">
            <v>0.99019880864243648</v>
          </cell>
          <cell r="AL335">
            <v>1</v>
          </cell>
          <cell r="AM335">
            <v>1</v>
          </cell>
          <cell r="AN335">
            <v>1</v>
          </cell>
          <cell r="AO335" t="e">
            <v>#N/A</v>
          </cell>
        </row>
        <row r="336">
          <cell r="A336">
            <v>0</v>
          </cell>
          <cell r="B336" t="str">
            <v>2.2.2.3.1</v>
          </cell>
          <cell r="C336" t="str">
            <v>First Leyer Cutting</v>
          </cell>
          <cell r="D336">
            <v>327</v>
          </cell>
          <cell r="E336">
            <v>4904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0.17006525285481239</v>
          </cell>
          <cell r="V336">
            <v>0.96003262642740617</v>
          </cell>
          <cell r="W336">
            <v>1</v>
          </cell>
          <cell r="X336">
            <v>1</v>
          </cell>
          <cell r="Y336">
            <v>1</v>
          </cell>
          <cell r="Z336">
            <v>1</v>
          </cell>
          <cell r="AA336">
            <v>1</v>
          </cell>
          <cell r="AB336">
            <v>1</v>
          </cell>
          <cell r="AC336">
            <v>1</v>
          </cell>
          <cell r="AD336">
            <v>1</v>
          </cell>
          <cell r="AE336">
            <v>1</v>
          </cell>
          <cell r="AF336">
            <v>1</v>
          </cell>
          <cell r="AG336">
            <v>1</v>
          </cell>
          <cell r="AH336">
            <v>1</v>
          </cell>
          <cell r="AI336">
            <v>1</v>
          </cell>
          <cell r="AJ336">
            <v>1</v>
          </cell>
          <cell r="AK336">
            <v>1</v>
          </cell>
          <cell r="AL336">
            <v>1</v>
          </cell>
          <cell r="AM336">
            <v>1</v>
          </cell>
          <cell r="AN336">
            <v>1</v>
          </cell>
          <cell r="AO336" t="e">
            <v>#N/A</v>
          </cell>
        </row>
        <row r="337">
          <cell r="A337">
            <v>0</v>
          </cell>
          <cell r="B337" t="str">
            <v>2.2.2.3.1.1</v>
          </cell>
          <cell r="C337" t="str">
            <v>First Leyer Cutting</v>
          </cell>
          <cell r="D337">
            <v>328</v>
          </cell>
          <cell r="E337">
            <v>4904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0.17006525285481239</v>
          </cell>
          <cell r="V337">
            <v>0.96003262642740617</v>
          </cell>
          <cell r="W337">
            <v>1</v>
          </cell>
          <cell r="X337">
            <v>1</v>
          </cell>
          <cell r="Y337">
            <v>1</v>
          </cell>
          <cell r="Z337">
            <v>1</v>
          </cell>
          <cell r="AA337">
            <v>1</v>
          </cell>
          <cell r="AB337">
            <v>1</v>
          </cell>
          <cell r="AC337">
            <v>1</v>
          </cell>
          <cell r="AD337">
            <v>1</v>
          </cell>
          <cell r="AE337">
            <v>1</v>
          </cell>
          <cell r="AF337">
            <v>1</v>
          </cell>
          <cell r="AG337">
            <v>1</v>
          </cell>
          <cell r="AH337">
            <v>1</v>
          </cell>
          <cell r="AI337">
            <v>1</v>
          </cell>
          <cell r="AJ337">
            <v>1</v>
          </cell>
          <cell r="AK337">
            <v>1</v>
          </cell>
          <cell r="AL337">
            <v>1</v>
          </cell>
          <cell r="AM337">
            <v>1</v>
          </cell>
          <cell r="AN337">
            <v>1</v>
          </cell>
          <cell r="AO337" t="e">
            <v>#N/A</v>
          </cell>
        </row>
        <row r="338">
          <cell r="A338">
            <v>0</v>
          </cell>
          <cell r="B338" t="str">
            <v>2.2.2.3.2</v>
          </cell>
          <cell r="C338" t="str">
            <v>Excavation of Soil</v>
          </cell>
          <cell r="D338">
            <v>329</v>
          </cell>
          <cell r="E338">
            <v>57125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9.9956236323851203E-3</v>
          </cell>
          <cell r="X338">
            <v>9.9991247264770239E-2</v>
          </cell>
          <cell r="Y338">
            <v>0.38499781181619258</v>
          </cell>
          <cell r="Z338">
            <v>0.76749234135667399</v>
          </cell>
          <cell r="AA338">
            <v>0.96</v>
          </cell>
          <cell r="AB338">
            <v>0.99749671772428883</v>
          </cell>
          <cell r="AC338">
            <v>1</v>
          </cell>
          <cell r="AD338">
            <v>1</v>
          </cell>
          <cell r="AE338">
            <v>1</v>
          </cell>
          <cell r="AF338">
            <v>1</v>
          </cell>
          <cell r="AG338">
            <v>1</v>
          </cell>
          <cell r="AH338">
            <v>1</v>
          </cell>
          <cell r="AI338">
            <v>1</v>
          </cell>
          <cell r="AJ338">
            <v>1</v>
          </cell>
          <cell r="AK338">
            <v>1</v>
          </cell>
          <cell r="AL338">
            <v>1</v>
          </cell>
          <cell r="AM338">
            <v>1</v>
          </cell>
          <cell r="AN338">
            <v>1</v>
          </cell>
          <cell r="AO338" t="e">
            <v>#N/A</v>
          </cell>
        </row>
        <row r="339">
          <cell r="A339">
            <v>0</v>
          </cell>
          <cell r="B339" t="str">
            <v>2.2.2.3.2.1</v>
          </cell>
          <cell r="C339" t="str">
            <v>Excavation</v>
          </cell>
          <cell r="D339">
            <v>330</v>
          </cell>
          <cell r="E339">
            <v>50937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9.9927361250171775E-3</v>
          </cell>
          <cell r="X339">
            <v>0.10000588962836444</v>
          </cell>
          <cell r="Y339">
            <v>0.38500500618410977</v>
          </cell>
          <cell r="Z339">
            <v>0.76749710426605411</v>
          </cell>
          <cell r="AA339">
            <v>0.96000942340538309</v>
          </cell>
          <cell r="AB339">
            <v>0.99750672399238272</v>
          </cell>
          <cell r="AC339">
            <v>1</v>
          </cell>
          <cell r="AD339">
            <v>1</v>
          </cell>
          <cell r="AE339">
            <v>1</v>
          </cell>
          <cell r="AF339">
            <v>1</v>
          </cell>
          <cell r="AG339">
            <v>1</v>
          </cell>
          <cell r="AH339">
            <v>1</v>
          </cell>
          <cell r="AI339">
            <v>1</v>
          </cell>
          <cell r="AJ339">
            <v>1</v>
          </cell>
          <cell r="AK339">
            <v>1</v>
          </cell>
          <cell r="AL339">
            <v>1</v>
          </cell>
          <cell r="AM339">
            <v>1</v>
          </cell>
          <cell r="AN339">
            <v>1</v>
          </cell>
          <cell r="AO339" t="e">
            <v>#N/A</v>
          </cell>
        </row>
        <row r="340">
          <cell r="A340">
            <v>0</v>
          </cell>
          <cell r="B340" t="str">
            <v>2.2.2.3.2.1</v>
          </cell>
          <cell r="C340" t="str">
            <v>Moving To Outsite</v>
          </cell>
          <cell r="D340">
            <v>331</v>
          </cell>
          <cell r="E340">
            <v>4760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1.0084033613445379E-2</v>
          </cell>
          <cell r="X340">
            <v>0.1</v>
          </cell>
          <cell r="Y340">
            <v>0.3850840336134454</v>
          </cell>
          <cell r="Z340">
            <v>0.76743697478991602</v>
          </cell>
          <cell r="AA340">
            <v>0.96008403361344541</v>
          </cell>
          <cell r="AB340">
            <v>0.99747899159663866</v>
          </cell>
          <cell r="AC340">
            <v>1</v>
          </cell>
          <cell r="AD340">
            <v>1</v>
          </cell>
          <cell r="AE340">
            <v>1</v>
          </cell>
          <cell r="AF340">
            <v>1</v>
          </cell>
          <cell r="AG340">
            <v>1</v>
          </cell>
          <cell r="AH340">
            <v>1</v>
          </cell>
          <cell r="AI340">
            <v>1</v>
          </cell>
          <cell r="AJ340">
            <v>1</v>
          </cell>
          <cell r="AK340">
            <v>1</v>
          </cell>
          <cell r="AL340">
            <v>1</v>
          </cell>
          <cell r="AM340">
            <v>1</v>
          </cell>
          <cell r="AN340">
            <v>1</v>
          </cell>
          <cell r="AO340" t="e">
            <v>#N/A</v>
          </cell>
        </row>
        <row r="341">
          <cell r="A341">
            <v>0</v>
          </cell>
          <cell r="B341" t="str">
            <v>2.2.2.3.2.1</v>
          </cell>
          <cell r="C341" t="str">
            <v>Flat Soil After Moving</v>
          </cell>
          <cell r="D341">
            <v>332</v>
          </cell>
          <cell r="E341">
            <v>1428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9.8039215686274508E-3</v>
          </cell>
          <cell r="X341">
            <v>0.10014005602240897</v>
          </cell>
          <cell r="Y341">
            <v>0.38515406162464988</v>
          </cell>
          <cell r="Z341">
            <v>0.7675070028011205</v>
          </cell>
          <cell r="AA341">
            <v>0.96008403361344541</v>
          </cell>
          <cell r="AB341">
            <v>0.99719887955182074</v>
          </cell>
          <cell r="AC341">
            <v>1</v>
          </cell>
          <cell r="AD341">
            <v>1</v>
          </cell>
          <cell r="AE341">
            <v>1</v>
          </cell>
          <cell r="AF341">
            <v>1</v>
          </cell>
          <cell r="AG341">
            <v>1</v>
          </cell>
          <cell r="AH341">
            <v>1</v>
          </cell>
          <cell r="AI341">
            <v>1</v>
          </cell>
          <cell r="AJ341">
            <v>1</v>
          </cell>
          <cell r="AK341">
            <v>1</v>
          </cell>
          <cell r="AL341">
            <v>1</v>
          </cell>
          <cell r="AM341">
            <v>1</v>
          </cell>
          <cell r="AN341">
            <v>1</v>
          </cell>
          <cell r="AO341" t="e">
            <v>#N/A</v>
          </cell>
        </row>
        <row r="342">
          <cell r="A342">
            <v>0</v>
          </cell>
          <cell r="B342" t="str">
            <v>2.2.2.3.3</v>
          </cell>
          <cell r="C342" t="str">
            <v>Excavation on the rocky ground by a bulldozer</v>
          </cell>
          <cell r="D342">
            <v>333</v>
          </cell>
          <cell r="E342">
            <v>17390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1.0005750431282346E-2</v>
          </cell>
          <cell r="X342">
            <v>0.1</v>
          </cell>
          <cell r="Y342">
            <v>0.38499137435307645</v>
          </cell>
          <cell r="Z342">
            <v>0.76751006325474413</v>
          </cell>
          <cell r="AA342">
            <v>0.9599769982748706</v>
          </cell>
          <cell r="AB342">
            <v>0.99752731454859112</v>
          </cell>
          <cell r="AC342">
            <v>1</v>
          </cell>
          <cell r="AD342">
            <v>1</v>
          </cell>
          <cell r="AE342">
            <v>1</v>
          </cell>
          <cell r="AF342">
            <v>1</v>
          </cell>
          <cell r="AG342">
            <v>1</v>
          </cell>
          <cell r="AH342">
            <v>1</v>
          </cell>
          <cell r="AI342">
            <v>1</v>
          </cell>
          <cell r="AJ342">
            <v>1</v>
          </cell>
          <cell r="AK342">
            <v>1</v>
          </cell>
          <cell r="AL342">
            <v>1</v>
          </cell>
          <cell r="AM342">
            <v>1</v>
          </cell>
          <cell r="AN342">
            <v>1</v>
          </cell>
          <cell r="AO342" t="e">
            <v>#N/A</v>
          </cell>
        </row>
        <row r="343">
          <cell r="A343">
            <v>0</v>
          </cell>
          <cell r="B343" t="str">
            <v>2.2.2.3.3.1</v>
          </cell>
          <cell r="C343" t="str">
            <v>Excavation</v>
          </cell>
          <cell r="D343">
            <v>334</v>
          </cell>
          <cell r="E343">
            <v>15522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9.9858265687411425E-3</v>
          </cell>
          <cell r="X343">
            <v>9.9987115062491944E-2</v>
          </cell>
          <cell r="Y343">
            <v>0.38500193274062622</v>
          </cell>
          <cell r="Z343">
            <v>0.76749130266718202</v>
          </cell>
          <cell r="AA343">
            <v>0.95999226903749513</v>
          </cell>
          <cell r="AB343">
            <v>0.99748743718592969</v>
          </cell>
          <cell r="AC343">
            <v>1</v>
          </cell>
          <cell r="AD343">
            <v>1</v>
          </cell>
          <cell r="AE343">
            <v>1</v>
          </cell>
          <cell r="AF343">
            <v>1</v>
          </cell>
          <cell r="AG343">
            <v>1</v>
          </cell>
          <cell r="AH343">
            <v>1</v>
          </cell>
          <cell r="AI343">
            <v>1</v>
          </cell>
          <cell r="AJ343">
            <v>1</v>
          </cell>
          <cell r="AK343">
            <v>1</v>
          </cell>
          <cell r="AL343">
            <v>1</v>
          </cell>
          <cell r="AM343">
            <v>1</v>
          </cell>
          <cell r="AN343">
            <v>1</v>
          </cell>
          <cell r="AO343" t="e">
            <v>#N/A</v>
          </cell>
        </row>
        <row r="344">
          <cell r="A344">
            <v>0</v>
          </cell>
          <cell r="B344" t="str">
            <v>2.2.2.3.3.1</v>
          </cell>
          <cell r="C344" t="str">
            <v>Moving To Outsite</v>
          </cell>
          <cell r="D344">
            <v>335</v>
          </cell>
          <cell r="E344">
            <v>1417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9.8800282286520824E-3</v>
          </cell>
          <cell r="X344">
            <v>0.10021171489061398</v>
          </cell>
          <cell r="Y344">
            <v>0.38532110091743121</v>
          </cell>
          <cell r="Z344">
            <v>0.76781933662667612</v>
          </cell>
          <cell r="AA344">
            <v>0.95977417078334515</v>
          </cell>
          <cell r="AB344">
            <v>0.99717713479181369</v>
          </cell>
          <cell r="AC344">
            <v>1</v>
          </cell>
          <cell r="AD344">
            <v>1</v>
          </cell>
          <cell r="AE344">
            <v>1</v>
          </cell>
          <cell r="AF344">
            <v>1</v>
          </cell>
          <cell r="AG344">
            <v>1</v>
          </cell>
          <cell r="AH344">
            <v>1</v>
          </cell>
          <cell r="AI344">
            <v>1</v>
          </cell>
          <cell r="AJ344">
            <v>1</v>
          </cell>
          <cell r="AK344">
            <v>1</v>
          </cell>
          <cell r="AL344">
            <v>1</v>
          </cell>
          <cell r="AM344">
            <v>1</v>
          </cell>
          <cell r="AN344">
            <v>1</v>
          </cell>
          <cell r="AO344" t="e">
            <v>#N/A</v>
          </cell>
        </row>
        <row r="345">
          <cell r="A345">
            <v>0</v>
          </cell>
          <cell r="B345" t="str">
            <v>2.2.2.3.3.1</v>
          </cell>
          <cell r="C345" t="str">
            <v>Flat Soil After Moving</v>
          </cell>
          <cell r="D345">
            <v>336</v>
          </cell>
          <cell r="E345">
            <v>451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1.1086474501108648E-2</v>
          </cell>
          <cell r="X345">
            <v>9.9778270509977826E-2</v>
          </cell>
          <cell r="Y345">
            <v>0.38580931263858093</v>
          </cell>
          <cell r="Z345">
            <v>0.76718403547671843</v>
          </cell>
          <cell r="AA345">
            <v>0.96008869179600886</v>
          </cell>
          <cell r="AB345">
            <v>0.99778270509977829</v>
          </cell>
          <cell r="AC345">
            <v>1</v>
          </cell>
          <cell r="AD345">
            <v>1</v>
          </cell>
          <cell r="AE345">
            <v>1</v>
          </cell>
          <cell r="AF345">
            <v>1</v>
          </cell>
          <cell r="AG345">
            <v>1</v>
          </cell>
          <cell r="AH345">
            <v>1</v>
          </cell>
          <cell r="AI345">
            <v>1</v>
          </cell>
          <cell r="AJ345">
            <v>1</v>
          </cell>
          <cell r="AK345">
            <v>1</v>
          </cell>
          <cell r="AL345">
            <v>1</v>
          </cell>
          <cell r="AM345">
            <v>1</v>
          </cell>
          <cell r="AN345">
            <v>1</v>
          </cell>
          <cell r="AO345" t="e">
            <v>#N/A</v>
          </cell>
        </row>
        <row r="346">
          <cell r="A346">
            <v>0</v>
          </cell>
          <cell r="B346" t="str">
            <v>2.2.2.3.4</v>
          </cell>
          <cell r="C346" t="str">
            <v>Excavation on the rocky ground by a Hydrolic Hammer</v>
          </cell>
          <cell r="D346">
            <v>337</v>
          </cell>
          <cell r="E346">
            <v>9409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9.9904346901902429E-3</v>
          </cell>
          <cell r="X346">
            <v>0.10001062812201084</v>
          </cell>
          <cell r="Y346">
            <v>0.38495057923264958</v>
          </cell>
          <cell r="Z346">
            <v>0.76745669040280584</v>
          </cell>
          <cell r="AA346">
            <v>0.96003826123923908</v>
          </cell>
          <cell r="AB346">
            <v>0.99744925071739821</v>
          </cell>
          <cell r="AC346">
            <v>1</v>
          </cell>
          <cell r="AD346">
            <v>1</v>
          </cell>
          <cell r="AE346">
            <v>1</v>
          </cell>
          <cell r="AF346">
            <v>1</v>
          </cell>
          <cell r="AG346">
            <v>1</v>
          </cell>
          <cell r="AH346">
            <v>1</v>
          </cell>
          <cell r="AI346">
            <v>1</v>
          </cell>
          <cell r="AJ346">
            <v>1</v>
          </cell>
          <cell r="AK346">
            <v>1</v>
          </cell>
          <cell r="AL346">
            <v>1</v>
          </cell>
          <cell r="AM346">
            <v>1</v>
          </cell>
          <cell r="AN346">
            <v>1</v>
          </cell>
          <cell r="AO346" t="e">
            <v>#N/A</v>
          </cell>
        </row>
        <row r="347">
          <cell r="A347">
            <v>0</v>
          </cell>
          <cell r="B347" t="str">
            <v>2.2.2.3.4.1</v>
          </cell>
          <cell r="C347" t="str">
            <v>Excavation</v>
          </cell>
          <cell r="D347">
            <v>338</v>
          </cell>
          <cell r="E347">
            <v>8401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9.9988096655160095E-3</v>
          </cell>
          <cell r="X347">
            <v>9.9988096655160105E-2</v>
          </cell>
          <cell r="Y347">
            <v>0.38495417212236638</v>
          </cell>
          <cell r="Z347">
            <v>0.76752767527675281</v>
          </cell>
          <cell r="AA347">
            <v>0.960004761337936</v>
          </cell>
          <cell r="AB347">
            <v>0.99750029758362102</v>
          </cell>
          <cell r="AC347">
            <v>1</v>
          </cell>
          <cell r="AD347">
            <v>1</v>
          </cell>
          <cell r="AE347">
            <v>1</v>
          </cell>
          <cell r="AF347">
            <v>1</v>
          </cell>
          <cell r="AG347">
            <v>1</v>
          </cell>
          <cell r="AH347">
            <v>1</v>
          </cell>
          <cell r="AI347">
            <v>1</v>
          </cell>
          <cell r="AJ347">
            <v>1</v>
          </cell>
          <cell r="AK347">
            <v>1</v>
          </cell>
          <cell r="AL347">
            <v>1</v>
          </cell>
          <cell r="AM347">
            <v>1</v>
          </cell>
          <cell r="AN347">
            <v>1</v>
          </cell>
          <cell r="AO347" t="e">
            <v>#N/A</v>
          </cell>
        </row>
        <row r="348">
          <cell r="A348">
            <v>0</v>
          </cell>
          <cell r="B348" t="str">
            <v>2.2.2.3.4.1</v>
          </cell>
          <cell r="C348" t="str">
            <v>Moving To Outsite</v>
          </cell>
          <cell r="D348">
            <v>339</v>
          </cell>
          <cell r="E348">
            <v>773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1.034928848641656E-2</v>
          </cell>
          <cell r="X348">
            <v>9.9611901681759374E-2</v>
          </cell>
          <cell r="Y348">
            <v>0.38551099611901679</v>
          </cell>
          <cell r="Z348">
            <v>0.76714100905562743</v>
          </cell>
          <cell r="AA348">
            <v>0.95989650711513586</v>
          </cell>
          <cell r="AB348">
            <v>0.99741267787839583</v>
          </cell>
          <cell r="AC348">
            <v>1</v>
          </cell>
          <cell r="AD348">
            <v>1</v>
          </cell>
          <cell r="AE348">
            <v>1</v>
          </cell>
          <cell r="AF348">
            <v>1</v>
          </cell>
          <cell r="AG348">
            <v>1</v>
          </cell>
          <cell r="AH348">
            <v>1</v>
          </cell>
          <cell r="AI348">
            <v>1</v>
          </cell>
          <cell r="AJ348">
            <v>1</v>
          </cell>
          <cell r="AK348">
            <v>1</v>
          </cell>
          <cell r="AL348">
            <v>1</v>
          </cell>
          <cell r="AM348">
            <v>1</v>
          </cell>
          <cell r="AN348">
            <v>1</v>
          </cell>
          <cell r="AO348" t="e">
            <v>#N/A</v>
          </cell>
        </row>
        <row r="349">
          <cell r="A349">
            <v>0</v>
          </cell>
          <cell r="B349" t="str">
            <v>2.2.2.3.4.1</v>
          </cell>
          <cell r="C349" t="str">
            <v>Flat Soil After Moving</v>
          </cell>
          <cell r="D349">
            <v>340</v>
          </cell>
          <cell r="E349">
            <v>235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8.5106382978723406E-3</v>
          </cell>
          <cell r="X349">
            <v>0.10212765957446808</v>
          </cell>
          <cell r="Y349">
            <v>0.38297872340425532</v>
          </cell>
          <cell r="Z349">
            <v>0.76595744680851063</v>
          </cell>
          <cell r="AA349">
            <v>0.96170212765957441</v>
          </cell>
          <cell r="AB349">
            <v>0.99574468085106382</v>
          </cell>
          <cell r="AC349">
            <v>1</v>
          </cell>
          <cell r="AD349">
            <v>1</v>
          </cell>
          <cell r="AE349">
            <v>1</v>
          </cell>
          <cell r="AF349">
            <v>1</v>
          </cell>
          <cell r="AG349">
            <v>1</v>
          </cell>
          <cell r="AH349">
            <v>1</v>
          </cell>
          <cell r="AI349">
            <v>1</v>
          </cell>
          <cell r="AJ349">
            <v>1</v>
          </cell>
          <cell r="AK349">
            <v>1</v>
          </cell>
          <cell r="AL349">
            <v>1</v>
          </cell>
          <cell r="AM349">
            <v>1</v>
          </cell>
          <cell r="AN349">
            <v>1</v>
          </cell>
          <cell r="AO349" t="e">
            <v>#N/A</v>
          </cell>
        </row>
        <row r="350">
          <cell r="A350">
            <v>0</v>
          </cell>
          <cell r="B350" t="str">
            <v>2.2.2.3.5</v>
          </cell>
          <cell r="C350" t="str">
            <v>Filing</v>
          </cell>
          <cell r="D350">
            <v>341</v>
          </cell>
          <cell r="E350">
            <v>5087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1.1794770984863377E-3</v>
          </cell>
          <cell r="Y350">
            <v>1.0025555337133871E-2</v>
          </cell>
          <cell r="Z350">
            <v>3.6170631020247687E-2</v>
          </cell>
          <cell r="AA350">
            <v>0.10005897385492432</v>
          </cell>
          <cell r="AB350">
            <v>0.21368193434244151</v>
          </cell>
          <cell r="AC350">
            <v>0.38490269313937486</v>
          </cell>
          <cell r="AD350">
            <v>0.58620011794770988</v>
          </cell>
          <cell r="AE350">
            <v>0.7674464320817771</v>
          </cell>
          <cell r="AF350">
            <v>0.88991547080794187</v>
          </cell>
          <cell r="AG350">
            <v>0.96009435816787891</v>
          </cell>
          <cell r="AH350">
            <v>0.98623943385099277</v>
          </cell>
          <cell r="AI350">
            <v>0.99744446628661299</v>
          </cell>
          <cell r="AJ350">
            <v>1</v>
          </cell>
          <cell r="AK350">
            <v>1</v>
          </cell>
          <cell r="AL350">
            <v>1</v>
          </cell>
          <cell r="AM350">
            <v>1</v>
          </cell>
          <cell r="AN350">
            <v>1</v>
          </cell>
          <cell r="AO350" t="e">
            <v>#N/A</v>
          </cell>
        </row>
        <row r="351">
          <cell r="A351">
            <v>0</v>
          </cell>
          <cell r="B351" t="str">
            <v>2.2.2.3.5.1</v>
          </cell>
          <cell r="C351" t="str">
            <v>Filing</v>
          </cell>
          <cell r="D351">
            <v>342</v>
          </cell>
          <cell r="E351">
            <v>5087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1.1794770984863377E-3</v>
          </cell>
          <cell r="Y351">
            <v>1.0025555337133871E-2</v>
          </cell>
          <cell r="Z351">
            <v>3.6170631020247687E-2</v>
          </cell>
          <cell r="AA351">
            <v>0.10005897385492432</v>
          </cell>
          <cell r="AB351">
            <v>0.21368193434244151</v>
          </cell>
          <cell r="AC351">
            <v>0.38490269313937486</v>
          </cell>
          <cell r="AD351">
            <v>0.58620011794770988</v>
          </cell>
          <cell r="AE351">
            <v>0.7674464320817771</v>
          </cell>
          <cell r="AF351">
            <v>0.88991547080794187</v>
          </cell>
          <cell r="AG351">
            <v>0.96009435816787891</v>
          </cell>
          <cell r="AH351">
            <v>0.98623943385099277</v>
          </cell>
          <cell r="AI351">
            <v>0.99744446628661299</v>
          </cell>
          <cell r="AJ351">
            <v>1</v>
          </cell>
          <cell r="AK351">
            <v>1</v>
          </cell>
          <cell r="AL351">
            <v>1</v>
          </cell>
          <cell r="AM351">
            <v>1</v>
          </cell>
          <cell r="AN351">
            <v>1</v>
          </cell>
          <cell r="AO351" t="e">
            <v>#N/A</v>
          </cell>
        </row>
        <row r="352">
          <cell r="A352">
            <v>0</v>
          </cell>
          <cell r="B352" t="str">
            <v>2.2.2.3.6</v>
          </cell>
          <cell r="C352" t="str">
            <v>Rock fill</v>
          </cell>
          <cell r="D352">
            <v>343</v>
          </cell>
          <cell r="E352">
            <v>22645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1.2364760432766616E-3</v>
          </cell>
          <cell r="Y352">
            <v>9.9801280635901969E-3</v>
          </cell>
          <cell r="Z352">
            <v>3.6255243983219256E-2</v>
          </cell>
          <cell r="AA352">
            <v>0.10002207992934423</v>
          </cell>
          <cell r="AB352">
            <v>0.21373371605210864</v>
          </cell>
          <cell r="AC352">
            <v>0.38498564804592628</v>
          </cell>
          <cell r="AD352">
            <v>0.58626628394789138</v>
          </cell>
          <cell r="AE352">
            <v>0.76749834400529915</v>
          </cell>
          <cell r="AF352">
            <v>0.88999779200706552</v>
          </cell>
          <cell r="AG352">
            <v>0.95999116802826234</v>
          </cell>
          <cell r="AH352">
            <v>0.9862662839478914</v>
          </cell>
          <cell r="AI352">
            <v>0.99748288805475827</v>
          </cell>
          <cell r="AJ352">
            <v>1</v>
          </cell>
          <cell r="AK352">
            <v>1</v>
          </cell>
          <cell r="AL352">
            <v>1</v>
          </cell>
          <cell r="AM352">
            <v>1</v>
          </cell>
          <cell r="AN352">
            <v>1</v>
          </cell>
          <cell r="AO352" t="e">
            <v>#N/A</v>
          </cell>
        </row>
        <row r="353">
          <cell r="A353">
            <v>0</v>
          </cell>
          <cell r="B353" t="str">
            <v>2.2.2.3.6.1</v>
          </cell>
          <cell r="C353" t="str">
            <v>Rock fill</v>
          </cell>
          <cell r="D353">
            <v>344</v>
          </cell>
          <cell r="E353">
            <v>22645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1.2364760432766616E-3</v>
          </cell>
          <cell r="Y353">
            <v>9.9801280635901969E-3</v>
          </cell>
          <cell r="Z353">
            <v>3.6255243983219256E-2</v>
          </cell>
          <cell r="AA353">
            <v>0.10002207992934423</v>
          </cell>
          <cell r="AB353">
            <v>0.21373371605210864</v>
          </cell>
          <cell r="AC353">
            <v>0.38498564804592628</v>
          </cell>
          <cell r="AD353">
            <v>0.58626628394789138</v>
          </cell>
          <cell r="AE353">
            <v>0.76749834400529915</v>
          </cell>
          <cell r="AF353">
            <v>0.88999779200706552</v>
          </cell>
          <cell r="AG353">
            <v>0.95999116802826234</v>
          </cell>
          <cell r="AH353">
            <v>0.9862662839478914</v>
          </cell>
          <cell r="AI353">
            <v>0.99748288805475827</v>
          </cell>
          <cell r="AJ353">
            <v>1</v>
          </cell>
          <cell r="AK353">
            <v>1</v>
          </cell>
          <cell r="AL353">
            <v>1</v>
          </cell>
          <cell r="AM353">
            <v>1</v>
          </cell>
          <cell r="AN353">
            <v>1</v>
          </cell>
          <cell r="AO353" t="e">
            <v>#N/A</v>
          </cell>
        </row>
        <row r="354">
          <cell r="A354">
            <v>0</v>
          </cell>
          <cell r="B354" t="str">
            <v>2.2.2.3.7</v>
          </cell>
          <cell r="C354" t="str">
            <v>Site Grading &amp; Compaction</v>
          </cell>
          <cell r="D354">
            <v>345</v>
          </cell>
          <cell r="E354">
            <v>25463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4.1039940305541374E-2</v>
          </cell>
          <cell r="AE354">
            <v>6.1383183442642264E-2</v>
          </cell>
          <cell r="AF354">
            <v>0.12979617484192751</v>
          </cell>
          <cell r="AG354">
            <v>0.52385814711542233</v>
          </cell>
          <cell r="AH354">
            <v>0.55943918627027456</v>
          </cell>
          <cell r="AI354">
            <v>0.81663590307505007</v>
          </cell>
          <cell r="AJ354">
            <v>0.96276950869889644</v>
          </cell>
          <cell r="AK354">
            <v>0.98315202450614614</v>
          </cell>
          <cell r="AL354">
            <v>1</v>
          </cell>
          <cell r="AM354">
            <v>1</v>
          </cell>
          <cell r="AN354">
            <v>1</v>
          </cell>
          <cell r="AO354" t="e">
            <v>#N/A</v>
          </cell>
        </row>
        <row r="355">
          <cell r="A355">
            <v>0</v>
          </cell>
          <cell r="B355" t="str">
            <v>2.2.2.3.7.1</v>
          </cell>
          <cell r="C355" t="str">
            <v>Site Grading &amp; Compaction</v>
          </cell>
          <cell r="D355">
            <v>346</v>
          </cell>
          <cell r="E355">
            <v>25463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4.1039940305541374E-2</v>
          </cell>
          <cell r="AE355">
            <v>6.1383183442642264E-2</v>
          </cell>
          <cell r="AF355">
            <v>0.12979617484192751</v>
          </cell>
          <cell r="AG355">
            <v>0.52385814711542233</v>
          </cell>
          <cell r="AH355">
            <v>0.55943918627027456</v>
          </cell>
          <cell r="AI355">
            <v>0.81663590307505007</v>
          </cell>
          <cell r="AJ355">
            <v>0.96276950869889644</v>
          </cell>
          <cell r="AK355">
            <v>0.98315202450614614</v>
          </cell>
          <cell r="AL355">
            <v>1</v>
          </cell>
          <cell r="AM355">
            <v>1</v>
          </cell>
          <cell r="AN355">
            <v>1</v>
          </cell>
          <cell r="AO355" t="e">
            <v>#N/A</v>
          </cell>
        </row>
        <row r="356">
          <cell r="A356">
            <v>0</v>
          </cell>
          <cell r="B356" t="str">
            <v>2.2.2.3.8</v>
          </cell>
          <cell r="C356" t="str">
            <v>Flooding Control</v>
          </cell>
          <cell r="D356">
            <v>347</v>
          </cell>
          <cell r="E356">
            <v>5204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0.11990776325903152</v>
          </cell>
          <cell r="AK356">
            <v>0.80495772482705608</v>
          </cell>
          <cell r="AL356">
            <v>1</v>
          </cell>
          <cell r="AM356">
            <v>1</v>
          </cell>
          <cell r="AN356">
            <v>1</v>
          </cell>
          <cell r="AO356" t="e">
            <v>#N/A</v>
          </cell>
        </row>
        <row r="357">
          <cell r="A357">
            <v>0</v>
          </cell>
          <cell r="B357" t="str">
            <v>2.2.2.3.8.1</v>
          </cell>
          <cell r="C357" t="str">
            <v>Flooding Control</v>
          </cell>
          <cell r="D357">
            <v>348</v>
          </cell>
          <cell r="E357">
            <v>5204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0.11990776325903152</v>
          </cell>
          <cell r="AK357">
            <v>0.80495772482705608</v>
          </cell>
          <cell r="AL357">
            <v>1</v>
          </cell>
          <cell r="AM357">
            <v>1</v>
          </cell>
          <cell r="AN357">
            <v>1</v>
          </cell>
          <cell r="AO357" t="e">
            <v>#N/A</v>
          </cell>
        </row>
        <row r="358">
          <cell r="A358">
            <v>0</v>
          </cell>
          <cell r="B358" t="str">
            <v>2.2.3</v>
          </cell>
          <cell r="C358" t="str">
            <v>Stone Pitch</v>
          </cell>
          <cell r="D358">
            <v>349</v>
          </cell>
          <cell r="E358">
            <v>18699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6.6688058184929677E-2</v>
          </cell>
          <cell r="AK358">
            <v>0.4233381464249425</v>
          </cell>
          <cell r="AL358">
            <v>0.87999358254452109</v>
          </cell>
          <cell r="AM358">
            <v>0.99331515054280972</v>
          </cell>
          <cell r="AN358">
            <v>1</v>
          </cell>
          <cell r="AO358" t="e">
            <v>#N/A</v>
          </cell>
        </row>
        <row r="359">
          <cell r="A359">
            <v>0</v>
          </cell>
          <cell r="B359" t="str">
            <v>2.2.3.1</v>
          </cell>
          <cell r="C359" t="str">
            <v>Zone-1</v>
          </cell>
          <cell r="D359">
            <v>350</v>
          </cell>
          <cell r="E359">
            <v>7611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6.6614111154907368E-2</v>
          </cell>
          <cell r="AK359">
            <v>0.42333464722112729</v>
          </cell>
          <cell r="AL359">
            <v>0.88004204440940748</v>
          </cell>
          <cell r="AM359">
            <v>0.99329917225068975</v>
          </cell>
          <cell r="AN359">
            <v>1</v>
          </cell>
          <cell r="AO359" t="e">
            <v>#N/A</v>
          </cell>
        </row>
        <row r="360">
          <cell r="A360">
            <v>0</v>
          </cell>
          <cell r="B360" t="str">
            <v>2.2.3.1.1</v>
          </cell>
          <cell r="C360" t="str">
            <v>Stone Pitch</v>
          </cell>
          <cell r="D360">
            <v>351</v>
          </cell>
          <cell r="E360">
            <v>7611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6.6614111154907368E-2</v>
          </cell>
          <cell r="AK360">
            <v>0.42333464722112729</v>
          </cell>
          <cell r="AL360">
            <v>0.88004204440940748</v>
          </cell>
          <cell r="AM360">
            <v>0.99329917225068975</v>
          </cell>
          <cell r="AN360">
            <v>1</v>
          </cell>
          <cell r="AO360" t="e">
            <v>#N/A</v>
          </cell>
        </row>
        <row r="361">
          <cell r="A361">
            <v>0</v>
          </cell>
          <cell r="B361" t="str">
            <v>2.2.3.2</v>
          </cell>
          <cell r="C361" t="str">
            <v>Zone-2</v>
          </cell>
          <cell r="D361">
            <v>352</v>
          </cell>
          <cell r="E361">
            <v>7048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6.66855845629966E-2</v>
          </cell>
          <cell r="AK361">
            <v>0.42338251986379116</v>
          </cell>
          <cell r="AL361">
            <v>0.87996594778660608</v>
          </cell>
          <cell r="AM361">
            <v>0.99333144154370034</v>
          </cell>
          <cell r="AN361">
            <v>1</v>
          </cell>
          <cell r="AO361" t="e">
            <v>#N/A</v>
          </cell>
        </row>
        <row r="362">
          <cell r="A362">
            <v>0</v>
          </cell>
          <cell r="B362" t="str">
            <v>2.2.3.2.1</v>
          </cell>
          <cell r="C362" t="str">
            <v>Stone Pitch</v>
          </cell>
          <cell r="D362">
            <v>353</v>
          </cell>
          <cell r="E362">
            <v>7048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6.66855845629966E-2</v>
          </cell>
          <cell r="AK362">
            <v>0.42338251986379116</v>
          </cell>
          <cell r="AL362">
            <v>0.87996594778660608</v>
          </cell>
          <cell r="AM362">
            <v>0.99333144154370034</v>
          </cell>
          <cell r="AN362">
            <v>1</v>
          </cell>
          <cell r="AO362" t="e">
            <v>#N/A</v>
          </cell>
        </row>
        <row r="363">
          <cell r="A363">
            <v>0</v>
          </cell>
          <cell r="B363" t="str">
            <v>2.2.3.3</v>
          </cell>
          <cell r="C363" t="str">
            <v>Zone-3</v>
          </cell>
          <cell r="D363">
            <v>354</v>
          </cell>
          <cell r="E363">
            <v>4040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6.6584158415841588E-2</v>
          </cell>
          <cell r="AK363">
            <v>0.42326732673267325</v>
          </cell>
          <cell r="AL363">
            <v>0.87995049504950495</v>
          </cell>
          <cell r="AM363">
            <v>0.99331683168316831</v>
          </cell>
          <cell r="AN363">
            <v>1</v>
          </cell>
          <cell r="AO363" t="e">
            <v>#N/A</v>
          </cell>
        </row>
        <row r="364">
          <cell r="A364">
            <v>0</v>
          </cell>
          <cell r="B364" t="str">
            <v>2.2.3.3.1</v>
          </cell>
          <cell r="C364" t="str">
            <v>Stone Pitch</v>
          </cell>
          <cell r="D364">
            <v>355</v>
          </cell>
          <cell r="E364">
            <v>4040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6.6584158415841588E-2</v>
          </cell>
          <cell r="AK364">
            <v>0.42326732673267325</v>
          </cell>
          <cell r="AL364">
            <v>0.87995049504950495</v>
          </cell>
          <cell r="AM364">
            <v>0.99331683168316831</v>
          </cell>
          <cell r="AN364">
            <v>1</v>
          </cell>
          <cell r="AO364" t="e">
            <v>#N/A</v>
          </cell>
        </row>
        <row r="365">
          <cell r="A365">
            <v>0</v>
          </cell>
          <cell r="B365" t="str">
            <v>2.2.4</v>
          </cell>
          <cell r="C365" t="str">
            <v>Diversion Chanel</v>
          </cell>
          <cell r="D365">
            <v>356</v>
          </cell>
          <cell r="E365">
            <v>829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3.6188178528347409E-2</v>
          </cell>
          <cell r="S365">
            <v>0.35102533172496986</v>
          </cell>
          <cell r="T365">
            <v>0.44149577804583834</v>
          </cell>
          <cell r="U365">
            <v>0.69360675512665859</v>
          </cell>
          <cell r="V365">
            <v>0.71290711700844389</v>
          </cell>
          <cell r="W365">
            <v>0.92038600723763575</v>
          </cell>
          <cell r="X365">
            <v>1</v>
          </cell>
          <cell r="Y365">
            <v>1</v>
          </cell>
          <cell r="Z365">
            <v>1</v>
          </cell>
          <cell r="AA365">
            <v>1</v>
          </cell>
          <cell r="AB365">
            <v>1</v>
          </cell>
          <cell r="AC365">
            <v>1</v>
          </cell>
          <cell r="AD365">
            <v>1</v>
          </cell>
          <cell r="AE365">
            <v>1</v>
          </cell>
          <cell r="AF365">
            <v>1</v>
          </cell>
          <cell r="AG365">
            <v>1</v>
          </cell>
          <cell r="AH365">
            <v>1</v>
          </cell>
          <cell r="AI365">
            <v>1</v>
          </cell>
          <cell r="AJ365">
            <v>1</v>
          </cell>
          <cell r="AK365">
            <v>1</v>
          </cell>
          <cell r="AL365">
            <v>1</v>
          </cell>
          <cell r="AM365">
            <v>1</v>
          </cell>
          <cell r="AN365">
            <v>1</v>
          </cell>
          <cell r="AO365" t="e">
            <v>#N/A</v>
          </cell>
        </row>
        <row r="366">
          <cell r="A366">
            <v>0</v>
          </cell>
          <cell r="B366" t="str">
            <v>2.2.4.1</v>
          </cell>
          <cell r="C366" t="str">
            <v>Zone-1</v>
          </cell>
          <cell r="D366">
            <v>357</v>
          </cell>
          <cell r="E366">
            <v>321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9.3457943925233641E-2</v>
          </cell>
          <cell r="S366">
            <v>0.90654205607476634</v>
          </cell>
          <cell r="T366">
            <v>1</v>
          </cell>
          <cell r="U366">
            <v>1</v>
          </cell>
          <cell r="V366">
            <v>1</v>
          </cell>
          <cell r="W366">
            <v>1</v>
          </cell>
          <cell r="X366">
            <v>1</v>
          </cell>
          <cell r="Y366">
            <v>1</v>
          </cell>
          <cell r="Z366">
            <v>1</v>
          </cell>
          <cell r="AA366">
            <v>1</v>
          </cell>
          <cell r="AB366">
            <v>1</v>
          </cell>
          <cell r="AC366">
            <v>1</v>
          </cell>
          <cell r="AD366">
            <v>1</v>
          </cell>
          <cell r="AE366">
            <v>1</v>
          </cell>
          <cell r="AF366">
            <v>1</v>
          </cell>
          <cell r="AG366">
            <v>1</v>
          </cell>
          <cell r="AH366">
            <v>1</v>
          </cell>
          <cell r="AI366">
            <v>1</v>
          </cell>
          <cell r="AJ366">
            <v>1</v>
          </cell>
          <cell r="AK366">
            <v>1</v>
          </cell>
          <cell r="AL366">
            <v>1</v>
          </cell>
          <cell r="AM366">
            <v>1</v>
          </cell>
          <cell r="AN366">
            <v>1</v>
          </cell>
          <cell r="AO366" t="e">
            <v>#N/A</v>
          </cell>
        </row>
        <row r="367">
          <cell r="A367">
            <v>0</v>
          </cell>
          <cell r="B367" t="str">
            <v>2.2.4.1</v>
          </cell>
          <cell r="C367" t="str">
            <v>Diversion Chanel</v>
          </cell>
          <cell r="D367">
            <v>358</v>
          </cell>
          <cell r="E367">
            <v>321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9.3457943925233641E-2</v>
          </cell>
          <cell r="S367">
            <v>0.90654205607476634</v>
          </cell>
          <cell r="T367">
            <v>1</v>
          </cell>
          <cell r="U367">
            <v>1</v>
          </cell>
          <cell r="V367">
            <v>1</v>
          </cell>
          <cell r="W367">
            <v>1</v>
          </cell>
          <cell r="X367">
            <v>1</v>
          </cell>
          <cell r="Y367">
            <v>1</v>
          </cell>
          <cell r="Z367">
            <v>1</v>
          </cell>
          <cell r="AA367">
            <v>1</v>
          </cell>
          <cell r="AB367">
            <v>1</v>
          </cell>
          <cell r="AC367">
            <v>1</v>
          </cell>
          <cell r="AD367">
            <v>1</v>
          </cell>
          <cell r="AE367">
            <v>1</v>
          </cell>
          <cell r="AF367">
            <v>1</v>
          </cell>
          <cell r="AG367">
            <v>1</v>
          </cell>
          <cell r="AH367">
            <v>1</v>
          </cell>
          <cell r="AI367">
            <v>1</v>
          </cell>
          <cell r="AJ367">
            <v>1</v>
          </cell>
          <cell r="AK367">
            <v>1</v>
          </cell>
          <cell r="AL367">
            <v>1</v>
          </cell>
          <cell r="AM367">
            <v>1</v>
          </cell>
          <cell r="AN367">
            <v>1</v>
          </cell>
          <cell r="AO367" t="e">
            <v>#N/A</v>
          </cell>
        </row>
        <row r="368">
          <cell r="A368">
            <v>0</v>
          </cell>
          <cell r="B368" t="str">
            <v>2.2.4.2</v>
          </cell>
          <cell r="C368" t="str">
            <v>Zone-2</v>
          </cell>
          <cell r="D368">
            <v>359</v>
          </cell>
          <cell r="E368">
            <v>265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0.16981132075471697</v>
          </cell>
          <cell r="U368">
            <v>0.95849056603773586</v>
          </cell>
          <cell r="V368">
            <v>1</v>
          </cell>
          <cell r="W368">
            <v>1</v>
          </cell>
          <cell r="X368">
            <v>1</v>
          </cell>
          <cell r="Y368">
            <v>1</v>
          </cell>
          <cell r="Z368">
            <v>1</v>
          </cell>
          <cell r="AA368">
            <v>1</v>
          </cell>
          <cell r="AB368">
            <v>1</v>
          </cell>
          <cell r="AC368">
            <v>1</v>
          </cell>
          <cell r="AD368">
            <v>1</v>
          </cell>
          <cell r="AE368">
            <v>1</v>
          </cell>
          <cell r="AF368">
            <v>1</v>
          </cell>
          <cell r="AG368">
            <v>1</v>
          </cell>
          <cell r="AH368">
            <v>1</v>
          </cell>
          <cell r="AI368">
            <v>1</v>
          </cell>
          <cell r="AJ368">
            <v>1</v>
          </cell>
          <cell r="AK368">
            <v>1</v>
          </cell>
          <cell r="AL368">
            <v>1</v>
          </cell>
          <cell r="AM368">
            <v>1</v>
          </cell>
          <cell r="AN368">
            <v>1</v>
          </cell>
          <cell r="AO368" t="e">
            <v>#N/A</v>
          </cell>
        </row>
        <row r="369">
          <cell r="A369">
            <v>0</v>
          </cell>
          <cell r="B369" t="str">
            <v>2.2.4.2.1</v>
          </cell>
          <cell r="C369" t="str">
            <v>Diversion Chanel</v>
          </cell>
          <cell r="D369">
            <v>360</v>
          </cell>
          <cell r="E369">
            <v>265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0.16981132075471697</v>
          </cell>
          <cell r="U369">
            <v>0.95849056603773586</v>
          </cell>
          <cell r="V369">
            <v>1</v>
          </cell>
          <cell r="W369">
            <v>1</v>
          </cell>
          <cell r="X369">
            <v>1</v>
          </cell>
          <cell r="Y369">
            <v>1</v>
          </cell>
          <cell r="Z369">
            <v>1</v>
          </cell>
          <cell r="AA369">
            <v>1</v>
          </cell>
          <cell r="AB369">
            <v>1</v>
          </cell>
          <cell r="AC369">
            <v>1</v>
          </cell>
          <cell r="AD369">
            <v>1</v>
          </cell>
          <cell r="AE369">
            <v>1</v>
          </cell>
          <cell r="AF369">
            <v>1</v>
          </cell>
          <cell r="AG369">
            <v>1</v>
          </cell>
          <cell r="AH369">
            <v>1</v>
          </cell>
          <cell r="AI369">
            <v>1</v>
          </cell>
          <cell r="AJ369">
            <v>1</v>
          </cell>
          <cell r="AK369">
            <v>1</v>
          </cell>
          <cell r="AL369">
            <v>1</v>
          </cell>
          <cell r="AM369">
            <v>1</v>
          </cell>
          <cell r="AN369">
            <v>1</v>
          </cell>
          <cell r="AO369" t="e">
            <v>#N/A</v>
          </cell>
        </row>
        <row r="370">
          <cell r="A370">
            <v>0</v>
          </cell>
          <cell r="B370" t="str">
            <v>2.2.4.3</v>
          </cell>
          <cell r="C370" t="str">
            <v>Zone-3</v>
          </cell>
          <cell r="D370">
            <v>361</v>
          </cell>
          <cell r="E370">
            <v>243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2.0576131687242798E-2</v>
          </cell>
          <cell r="W370">
            <v>0.72839506172839508</v>
          </cell>
          <cell r="X370">
            <v>1</v>
          </cell>
          <cell r="Y370">
            <v>1</v>
          </cell>
          <cell r="Z370">
            <v>1</v>
          </cell>
          <cell r="AA370">
            <v>1</v>
          </cell>
          <cell r="AB370">
            <v>1</v>
          </cell>
          <cell r="AC370">
            <v>1</v>
          </cell>
          <cell r="AD370">
            <v>1</v>
          </cell>
          <cell r="AE370">
            <v>1</v>
          </cell>
          <cell r="AF370">
            <v>1</v>
          </cell>
          <cell r="AG370">
            <v>1</v>
          </cell>
          <cell r="AH370">
            <v>1</v>
          </cell>
          <cell r="AI370">
            <v>1</v>
          </cell>
          <cell r="AJ370">
            <v>1</v>
          </cell>
          <cell r="AK370">
            <v>1</v>
          </cell>
          <cell r="AL370">
            <v>1</v>
          </cell>
          <cell r="AM370">
            <v>1</v>
          </cell>
          <cell r="AN370">
            <v>1</v>
          </cell>
          <cell r="AO370" t="e">
            <v>#N/A</v>
          </cell>
        </row>
        <row r="371">
          <cell r="A371">
            <v>0</v>
          </cell>
          <cell r="B371" t="str">
            <v>2.2.4.3.1</v>
          </cell>
          <cell r="C371" t="str">
            <v>Diversion Chanel</v>
          </cell>
          <cell r="D371">
            <v>362</v>
          </cell>
          <cell r="E371">
            <v>243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2.0576131687242798E-2</v>
          </cell>
          <cell r="W371">
            <v>0.72839506172839508</v>
          </cell>
          <cell r="X371">
            <v>1</v>
          </cell>
          <cell r="Y371">
            <v>1</v>
          </cell>
          <cell r="Z371">
            <v>1</v>
          </cell>
          <cell r="AA371">
            <v>1</v>
          </cell>
          <cell r="AB371">
            <v>1</v>
          </cell>
          <cell r="AC371">
            <v>1</v>
          </cell>
          <cell r="AD371">
            <v>1</v>
          </cell>
          <cell r="AE371">
            <v>1</v>
          </cell>
          <cell r="AF371">
            <v>1</v>
          </cell>
          <cell r="AG371">
            <v>1</v>
          </cell>
          <cell r="AH371">
            <v>1</v>
          </cell>
          <cell r="AI371">
            <v>1</v>
          </cell>
          <cell r="AJ371">
            <v>1</v>
          </cell>
          <cell r="AK371">
            <v>1</v>
          </cell>
          <cell r="AL371">
            <v>1</v>
          </cell>
          <cell r="AM371">
            <v>1</v>
          </cell>
          <cell r="AN371">
            <v>1</v>
          </cell>
          <cell r="AO371" t="e">
            <v>#N/A</v>
          </cell>
        </row>
        <row r="372">
          <cell r="A372">
            <v>0</v>
          </cell>
          <cell r="B372" t="str">
            <v>2.2.5</v>
          </cell>
          <cell r="C372" t="str">
            <v>Fencing</v>
          </cell>
          <cell r="D372">
            <v>363</v>
          </cell>
          <cell r="E372">
            <v>20443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3.5904710658905249E-2</v>
          </cell>
          <cell r="S372">
            <v>0.3487257251871056</v>
          </cell>
          <cell r="T372">
            <v>0.43692217384923937</v>
          </cell>
          <cell r="U372">
            <v>0.67998826004011148</v>
          </cell>
          <cell r="V372">
            <v>0.69847869686445241</v>
          </cell>
          <cell r="W372">
            <v>0.91693978378907204</v>
          </cell>
          <cell r="X372">
            <v>1</v>
          </cell>
          <cell r="Y372">
            <v>1</v>
          </cell>
          <cell r="Z372">
            <v>1</v>
          </cell>
          <cell r="AA372">
            <v>1</v>
          </cell>
          <cell r="AB372">
            <v>1</v>
          </cell>
          <cell r="AC372">
            <v>1</v>
          </cell>
          <cell r="AD372">
            <v>1</v>
          </cell>
          <cell r="AE372">
            <v>1</v>
          </cell>
          <cell r="AF372">
            <v>1</v>
          </cell>
          <cell r="AG372">
            <v>1</v>
          </cell>
          <cell r="AH372">
            <v>1</v>
          </cell>
          <cell r="AI372">
            <v>1</v>
          </cell>
          <cell r="AJ372">
            <v>1</v>
          </cell>
          <cell r="AK372">
            <v>1</v>
          </cell>
          <cell r="AL372">
            <v>1</v>
          </cell>
          <cell r="AM372">
            <v>1</v>
          </cell>
          <cell r="AN372">
            <v>1</v>
          </cell>
          <cell r="AO372" t="e">
            <v>#N/A</v>
          </cell>
        </row>
        <row r="373">
          <cell r="A373">
            <v>0</v>
          </cell>
          <cell r="B373" t="str">
            <v>2.2.5.1</v>
          </cell>
          <cell r="C373" t="str">
            <v>Zone-1</v>
          </cell>
          <cell r="D373">
            <v>364</v>
          </cell>
          <cell r="E373">
            <v>7863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9.3348594683962866E-2</v>
          </cell>
          <cell r="S373">
            <v>0.90665140531603716</v>
          </cell>
          <cell r="T373">
            <v>1</v>
          </cell>
          <cell r="U373">
            <v>1</v>
          </cell>
          <cell r="V373">
            <v>1</v>
          </cell>
          <cell r="W373">
            <v>1</v>
          </cell>
          <cell r="X373">
            <v>1</v>
          </cell>
          <cell r="Y373">
            <v>1</v>
          </cell>
          <cell r="Z373">
            <v>1</v>
          </cell>
          <cell r="AA373">
            <v>1</v>
          </cell>
          <cell r="AB373">
            <v>1</v>
          </cell>
          <cell r="AC373">
            <v>1</v>
          </cell>
          <cell r="AD373">
            <v>1</v>
          </cell>
          <cell r="AE373">
            <v>1</v>
          </cell>
          <cell r="AF373">
            <v>1</v>
          </cell>
          <cell r="AG373">
            <v>1</v>
          </cell>
          <cell r="AH373">
            <v>1</v>
          </cell>
          <cell r="AI373">
            <v>1</v>
          </cell>
          <cell r="AJ373">
            <v>1</v>
          </cell>
          <cell r="AK373">
            <v>1</v>
          </cell>
          <cell r="AL373">
            <v>1</v>
          </cell>
          <cell r="AM373">
            <v>1</v>
          </cell>
          <cell r="AN373">
            <v>1</v>
          </cell>
          <cell r="AO373" t="e">
            <v>#N/A</v>
          </cell>
        </row>
        <row r="374">
          <cell r="A374">
            <v>0</v>
          </cell>
          <cell r="B374" t="str">
            <v>2.2.5.1.1</v>
          </cell>
          <cell r="C374" t="str">
            <v>Fencing</v>
          </cell>
          <cell r="D374">
            <v>365</v>
          </cell>
          <cell r="E374">
            <v>7863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9.3348594683962866E-2</v>
          </cell>
          <cell r="S374">
            <v>0.90665140531603716</v>
          </cell>
          <cell r="T374">
            <v>1</v>
          </cell>
          <cell r="U374">
            <v>1</v>
          </cell>
          <cell r="V374">
            <v>1</v>
          </cell>
          <cell r="W374">
            <v>1</v>
          </cell>
          <cell r="X374">
            <v>1</v>
          </cell>
          <cell r="Y374">
            <v>1</v>
          </cell>
          <cell r="Z374">
            <v>1</v>
          </cell>
          <cell r="AA374">
            <v>1</v>
          </cell>
          <cell r="AB374">
            <v>1</v>
          </cell>
          <cell r="AC374">
            <v>1</v>
          </cell>
          <cell r="AD374">
            <v>1</v>
          </cell>
          <cell r="AE374">
            <v>1</v>
          </cell>
          <cell r="AF374">
            <v>1</v>
          </cell>
          <cell r="AG374">
            <v>1</v>
          </cell>
          <cell r="AH374">
            <v>1</v>
          </cell>
          <cell r="AI374">
            <v>1</v>
          </cell>
          <cell r="AJ374">
            <v>1</v>
          </cell>
          <cell r="AK374">
            <v>1</v>
          </cell>
          <cell r="AL374">
            <v>1</v>
          </cell>
          <cell r="AM374">
            <v>1</v>
          </cell>
          <cell r="AN374">
            <v>1</v>
          </cell>
          <cell r="AO374" t="e">
            <v>#N/A</v>
          </cell>
        </row>
        <row r="375">
          <cell r="A375">
            <v>0</v>
          </cell>
          <cell r="B375" t="str">
            <v>2.2.5.2</v>
          </cell>
          <cell r="C375" t="str">
            <v>Zone-2</v>
          </cell>
          <cell r="D375">
            <v>366</v>
          </cell>
          <cell r="E375">
            <v>6290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0.16995230524642288</v>
          </cell>
          <cell r="U375">
            <v>0.95993640699523053</v>
          </cell>
          <cell r="V375">
            <v>1</v>
          </cell>
          <cell r="W375">
            <v>1</v>
          </cell>
          <cell r="X375">
            <v>1</v>
          </cell>
          <cell r="Y375">
            <v>1</v>
          </cell>
          <cell r="Z375">
            <v>1</v>
          </cell>
          <cell r="AA375">
            <v>1</v>
          </cell>
          <cell r="AB375">
            <v>1</v>
          </cell>
          <cell r="AC375">
            <v>1</v>
          </cell>
          <cell r="AD375">
            <v>1</v>
          </cell>
          <cell r="AE375">
            <v>1</v>
          </cell>
          <cell r="AF375">
            <v>1</v>
          </cell>
          <cell r="AG375">
            <v>1</v>
          </cell>
          <cell r="AH375">
            <v>1</v>
          </cell>
          <cell r="AI375">
            <v>1</v>
          </cell>
          <cell r="AJ375">
            <v>1</v>
          </cell>
          <cell r="AK375">
            <v>1</v>
          </cell>
          <cell r="AL375">
            <v>1</v>
          </cell>
          <cell r="AM375">
            <v>1</v>
          </cell>
          <cell r="AN375">
            <v>1</v>
          </cell>
          <cell r="AO375" t="e">
            <v>#N/A</v>
          </cell>
        </row>
        <row r="376">
          <cell r="A376">
            <v>0</v>
          </cell>
          <cell r="B376" t="str">
            <v>2.2.5.2.1</v>
          </cell>
          <cell r="C376" t="str">
            <v>Fencing</v>
          </cell>
          <cell r="D376">
            <v>367</v>
          </cell>
          <cell r="E376">
            <v>6290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0.16995230524642288</v>
          </cell>
          <cell r="U376">
            <v>0.95993640699523053</v>
          </cell>
          <cell r="V376">
            <v>1</v>
          </cell>
          <cell r="W376">
            <v>1</v>
          </cell>
          <cell r="X376">
            <v>1</v>
          </cell>
          <cell r="Y376">
            <v>1</v>
          </cell>
          <cell r="Z376">
            <v>1</v>
          </cell>
          <cell r="AA376">
            <v>1</v>
          </cell>
          <cell r="AB376">
            <v>1</v>
          </cell>
          <cell r="AC376">
            <v>1</v>
          </cell>
          <cell r="AD376">
            <v>1</v>
          </cell>
          <cell r="AE376">
            <v>1</v>
          </cell>
          <cell r="AF376">
            <v>1</v>
          </cell>
          <cell r="AG376">
            <v>1</v>
          </cell>
          <cell r="AH376">
            <v>1</v>
          </cell>
          <cell r="AI376">
            <v>1</v>
          </cell>
          <cell r="AJ376">
            <v>1</v>
          </cell>
          <cell r="AK376">
            <v>1</v>
          </cell>
          <cell r="AL376">
            <v>1</v>
          </cell>
          <cell r="AM376">
            <v>1</v>
          </cell>
          <cell r="AN376">
            <v>1</v>
          </cell>
          <cell r="AO376" t="e">
            <v>#N/A</v>
          </cell>
        </row>
        <row r="377">
          <cell r="A377">
            <v>0</v>
          </cell>
          <cell r="B377" t="str">
            <v>2.2.5.3</v>
          </cell>
          <cell r="C377" t="str">
            <v>Zone-3</v>
          </cell>
          <cell r="D377">
            <v>368</v>
          </cell>
          <cell r="E377">
            <v>6290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2.0031796502384739E-2</v>
          </cell>
          <cell r="W377">
            <v>0.73004769475357711</v>
          </cell>
          <cell r="X377">
            <v>1</v>
          </cell>
          <cell r="Y377">
            <v>1</v>
          </cell>
          <cell r="Z377">
            <v>1</v>
          </cell>
          <cell r="AA377">
            <v>1</v>
          </cell>
          <cell r="AB377">
            <v>1</v>
          </cell>
          <cell r="AC377">
            <v>1</v>
          </cell>
          <cell r="AD377">
            <v>1</v>
          </cell>
          <cell r="AE377">
            <v>1</v>
          </cell>
          <cell r="AF377">
            <v>1</v>
          </cell>
          <cell r="AG377">
            <v>1</v>
          </cell>
          <cell r="AH377">
            <v>1</v>
          </cell>
          <cell r="AI377">
            <v>1</v>
          </cell>
          <cell r="AJ377">
            <v>1</v>
          </cell>
          <cell r="AK377">
            <v>1</v>
          </cell>
          <cell r="AL377">
            <v>1</v>
          </cell>
          <cell r="AM377">
            <v>1</v>
          </cell>
          <cell r="AN377">
            <v>1</v>
          </cell>
          <cell r="AO377" t="e">
            <v>#N/A</v>
          </cell>
        </row>
        <row r="378">
          <cell r="A378">
            <v>0</v>
          </cell>
          <cell r="B378" t="str">
            <v>2.2.5.3.1</v>
          </cell>
          <cell r="C378" t="str">
            <v>Fencing</v>
          </cell>
          <cell r="D378">
            <v>369</v>
          </cell>
          <cell r="E378">
            <v>6290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2.0031796502384739E-2</v>
          </cell>
          <cell r="W378">
            <v>0.73004769475357711</v>
          </cell>
          <cell r="X378">
            <v>1</v>
          </cell>
          <cell r="Y378">
            <v>1</v>
          </cell>
          <cell r="Z378">
            <v>1</v>
          </cell>
          <cell r="AA378">
            <v>1</v>
          </cell>
          <cell r="AB378">
            <v>1</v>
          </cell>
          <cell r="AC378">
            <v>1</v>
          </cell>
          <cell r="AD378">
            <v>1</v>
          </cell>
          <cell r="AE378">
            <v>1</v>
          </cell>
          <cell r="AF378">
            <v>1</v>
          </cell>
          <cell r="AG378">
            <v>1</v>
          </cell>
          <cell r="AH378">
            <v>1</v>
          </cell>
          <cell r="AI378">
            <v>1</v>
          </cell>
          <cell r="AJ378">
            <v>1</v>
          </cell>
          <cell r="AK378">
            <v>1</v>
          </cell>
          <cell r="AL378">
            <v>1</v>
          </cell>
          <cell r="AM378">
            <v>1</v>
          </cell>
          <cell r="AN378">
            <v>1</v>
          </cell>
          <cell r="AO378" t="e">
            <v>#N/A</v>
          </cell>
        </row>
        <row r="379">
          <cell r="A379">
            <v>0</v>
          </cell>
          <cell r="B379" t="str">
            <v>2.2.6</v>
          </cell>
          <cell r="C379" t="str">
            <v>Final Documentation</v>
          </cell>
          <cell r="D379">
            <v>370</v>
          </cell>
          <cell r="E379">
            <v>2059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0.70082564351627008</v>
          </cell>
          <cell r="AN379">
            <v>1</v>
          </cell>
          <cell r="AO379" t="e">
            <v>#N/A</v>
          </cell>
        </row>
        <row r="380">
          <cell r="A380">
            <v>0</v>
          </cell>
          <cell r="B380" t="str">
            <v>2.2.6.1</v>
          </cell>
          <cell r="C380" t="str">
            <v>Commissioning and Handover Procedure</v>
          </cell>
          <cell r="D380">
            <v>371</v>
          </cell>
          <cell r="E380">
            <v>686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0.73032069970845481</v>
          </cell>
          <cell r="AN380">
            <v>1</v>
          </cell>
          <cell r="AO380" t="e">
            <v>#N/A</v>
          </cell>
        </row>
        <row r="381">
          <cell r="A381">
            <v>0</v>
          </cell>
          <cell r="B381" t="str">
            <v>2.2.6.1.1</v>
          </cell>
          <cell r="C381" t="str">
            <v>Commissioning and Handover Procedure</v>
          </cell>
          <cell r="D381">
            <v>372</v>
          </cell>
          <cell r="E381">
            <v>686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0.73032069970845481</v>
          </cell>
          <cell r="AN381">
            <v>1</v>
          </cell>
          <cell r="AO381" t="e">
            <v>#N/A</v>
          </cell>
        </row>
        <row r="382">
          <cell r="A382">
            <v>0</v>
          </cell>
          <cell r="B382" t="str">
            <v>2.2.6.2</v>
          </cell>
          <cell r="C382" t="str">
            <v>Test Certificates for Concrete, Fine and Coarse</v>
          </cell>
          <cell r="D382">
            <v>373</v>
          </cell>
          <cell r="E382">
            <v>1201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0.73255813953488369</v>
          </cell>
          <cell r="AN382">
            <v>1</v>
          </cell>
          <cell r="AO382" t="e">
            <v>#N/A</v>
          </cell>
        </row>
        <row r="383">
          <cell r="A383">
            <v>0</v>
          </cell>
          <cell r="B383" t="str">
            <v>2.2.6.2.1</v>
          </cell>
          <cell r="C383" t="str">
            <v>Test Certificates for Soil</v>
          </cell>
          <cell r="D383">
            <v>374</v>
          </cell>
          <cell r="E383">
            <v>515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0.73255813953488369</v>
          </cell>
          <cell r="AN383">
            <v>1</v>
          </cell>
          <cell r="AO383" t="e">
            <v>#N/A</v>
          </cell>
        </row>
        <row r="384">
          <cell r="A384">
            <v>0</v>
          </cell>
          <cell r="B384" t="str">
            <v>2.2.6.3</v>
          </cell>
          <cell r="C384" t="str">
            <v>As-built</v>
          </cell>
          <cell r="D384">
            <v>375</v>
          </cell>
          <cell r="E384">
            <v>686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0.68026644462947539</v>
          </cell>
          <cell r="AN384">
            <v>1</v>
          </cell>
          <cell r="AO384" t="e">
            <v>#N/A</v>
          </cell>
        </row>
        <row r="385">
          <cell r="A385">
            <v>0</v>
          </cell>
          <cell r="B385" t="str">
            <v>2.2.6.3.1</v>
          </cell>
          <cell r="C385" t="str">
            <v>As-built</v>
          </cell>
          <cell r="D385">
            <v>376</v>
          </cell>
          <cell r="E385">
            <v>172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0.92038834951456305</v>
          </cell>
          <cell r="AN385">
            <v>1</v>
          </cell>
          <cell r="AO385" t="e">
            <v>#N/A</v>
          </cell>
        </row>
        <row r="386">
          <cell r="A386">
            <v>0</v>
          </cell>
          <cell r="B386" t="str">
            <v>2.2.6.3.2</v>
          </cell>
          <cell r="C386" t="str">
            <v>Final Engineering Dossier</v>
          </cell>
          <cell r="D386">
            <v>377</v>
          </cell>
          <cell r="E386">
            <v>172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0.5</v>
          </cell>
          <cell r="AN386">
            <v>1</v>
          </cell>
          <cell r="AO386" t="e">
            <v>#N/A</v>
          </cell>
        </row>
        <row r="387">
          <cell r="B387">
            <v>0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</row>
        <row r="390">
          <cell r="F390">
            <v>41539</v>
          </cell>
          <cell r="G390">
            <v>41546</v>
          </cell>
          <cell r="H390">
            <v>41553</v>
          </cell>
          <cell r="I390">
            <v>41560</v>
          </cell>
          <cell r="J390">
            <v>41567</v>
          </cell>
          <cell r="K390">
            <v>41574</v>
          </cell>
          <cell r="L390">
            <v>41581</v>
          </cell>
          <cell r="M390">
            <v>41588</v>
          </cell>
          <cell r="N390">
            <v>41595</v>
          </cell>
          <cell r="O390">
            <v>41602</v>
          </cell>
          <cell r="P390">
            <v>41609</v>
          </cell>
          <cell r="Q390">
            <v>41616</v>
          </cell>
          <cell r="R390">
            <v>41623</v>
          </cell>
          <cell r="S390">
            <v>41630</v>
          </cell>
          <cell r="T390">
            <v>41637</v>
          </cell>
          <cell r="U390">
            <v>41644</v>
          </cell>
          <cell r="V390">
            <v>41651</v>
          </cell>
          <cell r="W390">
            <v>41658</v>
          </cell>
          <cell r="X390">
            <v>41665</v>
          </cell>
          <cell r="Y390">
            <v>41672</v>
          </cell>
          <cell r="Z390">
            <v>41679</v>
          </cell>
          <cell r="AA390">
            <v>41686</v>
          </cell>
          <cell r="AB390">
            <v>41693</v>
          </cell>
          <cell r="AC390">
            <v>41700</v>
          </cell>
          <cell r="AD390">
            <v>41707</v>
          </cell>
          <cell r="AE390">
            <v>41714</v>
          </cell>
          <cell r="AF390">
            <v>41721</v>
          </cell>
          <cell r="AG390">
            <v>41728</v>
          </cell>
          <cell r="AH390">
            <v>41735</v>
          </cell>
          <cell r="AI390">
            <v>41742</v>
          </cell>
          <cell r="AJ390">
            <v>41749</v>
          </cell>
          <cell r="AK390">
            <v>41756</v>
          </cell>
          <cell r="AL390">
            <v>41763</v>
          </cell>
          <cell r="AM390">
            <v>41770</v>
          </cell>
          <cell r="AN390">
            <v>41777</v>
          </cell>
          <cell r="AO390">
            <v>41784</v>
          </cell>
        </row>
        <row r="391">
          <cell r="E391">
            <v>0</v>
          </cell>
        </row>
      </sheetData>
      <sheetData sheetId="3"/>
      <sheetData sheetId="4"/>
      <sheetData sheetId="5"/>
      <sheetData sheetId="6"/>
      <sheetData sheetId="7"/>
      <sheetData sheetId="8">
        <row r="2">
          <cell r="T2" t="str">
            <v>ZONE_3</v>
          </cell>
        </row>
      </sheetData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تجهيز کارگاه"/>
      <sheetName val="ويلاهاي يک طبقه"/>
      <sheetName val="ويلاهاي دو طبقه"/>
      <sheetName val="مهمانسرا"/>
      <sheetName val="پست برق"/>
      <sheetName val="Daily Report"/>
      <sheetName val="نمودار نفر روز"/>
      <sheetName val="کارگاه ساخت"/>
      <sheetName val="Original"/>
      <sheetName val="Sub-Total"/>
      <sheetName val="Weight Factor"/>
      <sheetName val="تجهيز_کارگاه"/>
      <sheetName val="ويلاهاي_يک_طبقه"/>
      <sheetName val="ويلاهاي_دو_طبقه"/>
      <sheetName val="پست_برق"/>
      <sheetName val="Daily_Report"/>
      <sheetName val="نمودار_نفر_روز"/>
      <sheetName val="کارگاه_ساخت"/>
      <sheetName val="Weight_Fac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C 2-3-100-600"/>
      <sheetName val="ST-ST- 100-600-2-1-2"/>
      <sheetName val="ST-ST- 100-600-2-1-2-"/>
      <sheetName val="REFF-STST"/>
      <sheetName val="ST-ST- 100-600-2-1-1"/>
      <sheetName val="St-ST 100-600"/>
      <sheetName val="Mechanical Erection-Offsite"/>
      <sheetName val="Mechanical Erection-700-900"/>
      <sheetName val="Mechanical Erection-100-600"/>
      <sheetName val="Mechanical Erection-All"/>
      <sheetName val="All"/>
      <sheetName val="Cover Sheet"/>
      <sheetName val="Sheet3"/>
      <sheetName val="Sheet2"/>
      <sheetName val="Sheet1"/>
      <sheetName val="Mechanical Erection-Offsite (3)"/>
      <sheetName val="Mechanical Erection-700-900 (3)"/>
      <sheetName val="Mechanical Erection-Offsite (2)"/>
      <sheetName val="Mechanical Erection-700-900 (2)"/>
      <sheetName val="Instrument 700-900 -1-Tray "/>
      <sheetName val="Instrument-700-900"/>
      <sheetName val="Instrument Offsite-7-2"/>
      <sheetName val="Instrument Offsite-7-3"/>
      <sheetName val="Instrument Offsite-7-1distribut"/>
      <sheetName val="Instrument Offsite -1-Tray "/>
      <sheetName val="Instrument-Offsite"/>
      <sheetName val="Equ. fire proof 700 ~ 900"/>
      <sheetName val="steel fire proof 700 ~ 900"/>
      <sheetName val="steel fire proof Offsite"/>
      <sheetName val="Fireproofing  Summary700~900"/>
      <sheetName val="Fireproofing  SummaryOffsite"/>
      <sheetName val="Electrical Offsite -9-Battery"/>
      <sheetName val="Electrical Offsite -8-BusDuct"/>
      <sheetName val="Electrical Offsite -7-Switch g"/>
      <sheetName val="Electrical Offsite -6-Trans"/>
      <sheetName val="Electrical Offsite -1-Tray"/>
      <sheetName val="Electrical Offsite -11-Cables"/>
      <sheetName val="Electrical Offsite -12"/>
      <sheetName val="Electrical Offsite -16"/>
      <sheetName val="Electrical Offsite -15Lighting"/>
      <sheetName val="Electrical Offsite-14-Equipment"/>
      <sheetName val="Electrical Offsite"/>
      <sheetName val="Electrical 700 ~ 900 -22-teleph"/>
      <sheetName val="Electrical 700 ~ 900 -14-Juncti"/>
      <sheetName val="Electrical 700 ~ 900 -15-light"/>
      <sheetName val="Electrical 700 ~ 900 -2-5-7 swi"/>
      <sheetName val="Electrical 700 ~ 900 -1-Trays"/>
      <sheetName val="Electrical 700 ~ 900"/>
      <sheetName val="Rotary-2-2offsite"/>
      <sheetName val="Comp-700~900"/>
      <sheetName val="Rotary-2-2700~900"/>
      <sheetName val="Crane-700~900"/>
      <sheetName val="Pump-Offsite"/>
      <sheetName val="Pump-700~900"/>
      <sheetName val="T-2-3-9-700-900 - (2)"/>
      <sheetName val="T-3-3-9-700-900 "/>
      <sheetName val="R-3-3-8-700-900"/>
      <sheetName val="FT-3-3-5-700-900"/>
      <sheetName val="E-3-3-4-700-900 "/>
      <sheetName val="E-4-3-4-Offsite-Drum"/>
      <sheetName val="D-3-3-3-700~900"/>
      <sheetName val="D-2-3-3-offsite"/>
      <sheetName val="AE-3-3-2-700-900"/>
      <sheetName val="STATIC-4-3offsite"/>
      <sheetName val="D-2-3-1-offsite "/>
      <sheetName val="STATIC 3-3-700-900"/>
      <sheetName val="ST-ST- offsite-2-1-1"/>
      <sheetName val="ST-ST- 700-900-2-1-1"/>
      <sheetName val="4-4-Piping-offsite"/>
      <sheetName val="3-4-Piping-700-900"/>
      <sheetName val="ST-ST- Offsite"/>
      <sheetName val="ST-ST- 700-900"/>
      <sheetName val="MOBILIZATION DETAIL"/>
      <sheetName val="Mobilization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GenNot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 (2)"/>
      <sheetName val="شرح"/>
      <sheetName val="فهرست ابنیه 87"/>
      <sheetName val="خلاصه مالی"/>
      <sheetName val="خلاصه ابنیه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41"/>
    </sheetNames>
    <sheetDataSet>
      <sheetData sheetId="0"/>
      <sheetData sheetId="1"/>
      <sheetData sheetId="2">
        <row r="2">
          <cell r="A2" t="str">
            <v>010101</v>
          </cell>
          <cell r="B2" t="str">
            <v>بوته كني در زمينهاي پوشيده شده از بوته و خارج ‏كردن ريشه‌هاي آن از محل عمليات.‏</v>
          </cell>
          <cell r="C2" t="str">
            <v>مترمربع</v>
          </cell>
          <cell r="D2">
            <v>42</v>
          </cell>
        </row>
        <row r="3">
          <cell r="A3" t="str">
            <v>010102</v>
          </cell>
          <cell r="B3" t="str">
            <v>کندن و يا بريدن و در صورت لزوم ريشه كن كردن ‏درخت از هر نوع، در صورتي كه محيط تنه درخت ‏در سطح زمين تا 15 سانتي متر باشد، به ازاي هر 5 ‏سانتي متر محيط تنه (کسر 5 سانتي متر به تناسب ‏محاسبه مي‌شود) و حمل آن به خارج محل عمليات.‏</v>
          </cell>
          <cell r="C3" t="str">
            <v>اصله</v>
          </cell>
          <cell r="D3">
            <v>1390</v>
          </cell>
        </row>
        <row r="4">
          <cell r="A4" t="str">
            <v>010103</v>
          </cell>
          <cell r="B4" t="str">
            <v>بريدن درخت از هر نوع، در صورتي كه محيط تنه ‏درخت در سطح زمين بيش از 15 تا 30 سانتي متر ‏باشد و حمل آن به خارج محل عمليات.‏</v>
          </cell>
          <cell r="C4" t="str">
            <v>اصله</v>
          </cell>
          <cell r="D4">
            <v>4620</v>
          </cell>
        </row>
        <row r="5">
          <cell r="A5" t="str">
            <v>010104</v>
          </cell>
          <cell r="B5" t="str">
            <v>بريدن درخت از هر نوع، در صورتي كه محيط تنه ‏درخت در سطح زمين بيش از 30 تا 60 سانتي متر ‏باشد و حمل آن به خارج محل عمليات.‏</v>
          </cell>
          <cell r="C5" t="str">
            <v>اصله</v>
          </cell>
          <cell r="D5">
            <v>8130</v>
          </cell>
        </row>
        <row r="6">
          <cell r="A6" t="str">
            <v>010105</v>
          </cell>
          <cell r="B6" t="str">
            <v>بريدن درخت از هر نوع، در صورتي كه محيط تنه ‏درخت در سطح زمين بيش از 60 تا 90 سانتي متر ‏باشد و حمل آن به خارج محل عمليات.‏</v>
          </cell>
          <cell r="C6" t="str">
            <v>اصله</v>
          </cell>
          <cell r="D6">
            <v>12800</v>
          </cell>
        </row>
        <row r="7">
          <cell r="A7" t="str">
            <v>010106</v>
          </cell>
          <cell r="B7" t="str">
            <v>اضافه بها به رديف 010105، به ازاي هر 10 سانتي ‏متر كه به محيط تنه درخت اضافه شود (كسر 10 ‏سانتي متر، به تناسـب محاسبه مي‌شود).‏</v>
          </cell>
          <cell r="C7" t="str">
            <v>اصله</v>
          </cell>
          <cell r="D7">
            <v>1730</v>
          </cell>
        </row>
        <row r="8">
          <cell r="A8" t="str">
            <v>010107</v>
          </cell>
          <cell r="B8" t="str">
            <v>ريشه كن كردن درخت‌ها و حمل ريشه‌ها به خارج از ‏محل عمليات در صورتي كه محيط تنه درخت ‏درسطح زمين بيش از 15 تا 30 سانتي متر باشد.‏</v>
          </cell>
          <cell r="C8" t="str">
            <v>اصله</v>
          </cell>
          <cell r="D8">
            <v>8240</v>
          </cell>
        </row>
        <row r="9">
          <cell r="A9" t="str">
            <v>010108</v>
          </cell>
          <cell r="B9" t="str">
            <v>ريشه كن كردن درخت‌ها و حمل ريشه‌ها به خارج از ‏محل عمليات در صورتي كه محيط تنه درخت ‏درسطح زمين بيش از 30 تا 60 سانتي متر باشد.‏</v>
          </cell>
          <cell r="C9" t="str">
            <v>اصله</v>
          </cell>
          <cell r="D9">
            <v>22800</v>
          </cell>
        </row>
        <row r="10">
          <cell r="A10" t="str">
            <v>010109</v>
          </cell>
          <cell r="B10" t="str">
            <v>ريشه كن كردن درخت‌ها و حمل ريشه‌ها به خارج از ‏محل عمليات در صورتي كه محيط تنه درخت ‏درسطح زمين بيش از 60 تا 90 سانتي متر باشد.‏</v>
          </cell>
          <cell r="C10" t="str">
            <v>اصله</v>
          </cell>
          <cell r="D10">
            <v>38200</v>
          </cell>
        </row>
        <row r="11">
          <cell r="A11" t="str">
            <v>010110</v>
          </cell>
          <cell r="B11" t="str">
            <v>اضافه بها به رديـف 010109، به ازاي هر 10 ‏سانتيمتر كه به محيط تنه درخـت اضافه شود (كسر10 ‏سانتيمتر، به تناسـب محاسبه مي شود.).‏</v>
          </cell>
          <cell r="C11" t="str">
            <v>اصله</v>
          </cell>
          <cell r="D11">
            <v>4580</v>
          </cell>
        </row>
        <row r="12">
          <cell r="A12" t="str">
            <v>010111</v>
          </cell>
          <cell r="B12" t="str">
            <v>پر کردن و کوبيدن جاي ريشه با خاک مناسب در ‏صورتي که محيط تنه درخت در سطح زمين تا 15 ‏سانتي متر باشد به ازاي هر 5 سانتي متر محيط تنه ‏‏(كسر 5 سانتيمتر، به تناسـب محاسبه مي شود.).‏</v>
          </cell>
          <cell r="C12" t="str">
            <v>اصله</v>
          </cell>
          <cell r="D12">
            <v>1370</v>
          </cell>
        </row>
        <row r="13">
          <cell r="A13" t="str">
            <v>010112</v>
          </cell>
          <cell r="B13" t="str">
            <v>پر کردن و کوبيدن جاي ريشه با خاک مناسب در ‏صورتي که محيط تنه درخت در سطح زمين بيش از ‏‏15 تا 30 سانتي متر باشد.‏</v>
          </cell>
          <cell r="C13" t="str">
            <v>اصله</v>
          </cell>
          <cell r="D13">
            <v>6820</v>
          </cell>
        </row>
        <row r="14">
          <cell r="A14" t="str">
            <v>010113</v>
          </cell>
          <cell r="B14" t="str">
            <v>پر کردن و کوبيدن جاي ريشه با خاک مناسب در ‏صورتي که محيط تنه درخت در سطح زمين بيش از ‏‏30 تا 60 سانتي متر باشد.‏</v>
          </cell>
          <cell r="C14" t="str">
            <v>اصله</v>
          </cell>
          <cell r="D14">
            <v>22600</v>
          </cell>
        </row>
        <row r="15">
          <cell r="A15" t="str">
            <v>010114</v>
          </cell>
          <cell r="B15" t="str">
            <v>پر کردن و کوبيدن جاي ريشه با خاک مناسب در ‏صورتي که محيط تنه درخت در سطح زمين بيش از ‏‏60 تا 90 سانتي متر باشد.‏</v>
          </cell>
          <cell r="C15" t="str">
            <v>اصله</v>
          </cell>
          <cell r="D15">
            <v>36100</v>
          </cell>
        </row>
        <row r="16">
          <cell r="A16" t="str">
            <v>010115</v>
          </cell>
          <cell r="B16" t="str">
            <v>اضافه بها به رديـف 010114، به ازاي هر 10 ‏سانتيمتر كه به محيط تنه درخـت اضافه شود (كسر ‏‏10 سانتيمتر، به تناسـب محاسبه مي شود).‏</v>
          </cell>
          <cell r="C16" t="str">
            <v>اصله</v>
          </cell>
          <cell r="D16">
            <v>4380</v>
          </cell>
        </row>
        <row r="17">
          <cell r="A17" t="str">
            <v>010201</v>
          </cell>
          <cell r="B17" t="str">
            <v>سوراخ كردن سقف يا ديوارهاي آجري يا بلوكي با هر ‏نوع ملات، به‌سطح مقطع تا 0.005 مترمربع.‏</v>
          </cell>
          <cell r="C17" t="str">
            <v>مترطول</v>
          </cell>
          <cell r="D17">
            <v>27800</v>
          </cell>
        </row>
        <row r="18">
          <cell r="A18" t="str">
            <v>010202</v>
          </cell>
          <cell r="B18" t="str">
            <v>سوراخ كردن سقف يا ديوارهاي آجري يا بلوكي با هر ‏نوع ملات، به‌سطح مقطع بيش از 0.005 تا 0.1 ‏مترمربع.‏</v>
          </cell>
          <cell r="C18" t="str">
            <v>مترطول</v>
          </cell>
          <cell r="D18">
            <v>49900</v>
          </cell>
        </row>
        <row r="19">
          <cell r="A19" t="str">
            <v>010203</v>
          </cell>
          <cell r="B19" t="str">
            <v>سوراخ كردن سقف يا ديوارهاي آجري يا بلوكي با هر ‏نوع ملات، به‌سطح مقطع بيش از 0.1 تا 0.3 مترمربع.‏</v>
          </cell>
          <cell r="C19" t="str">
            <v>مترطول</v>
          </cell>
          <cell r="D19">
            <v>116000</v>
          </cell>
        </row>
        <row r="20">
          <cell r="A20" t="str">
            <v>010204</v>
          </cell>
          <cell r="B20" t="str">
            <v>سوراخ كردن سقف ياديوارهاي بتني و بتن مسلح، ‏به‌سطح مقطع تا 0.005 مترمربع به انضمام بريدن ‏ميل‌گردها.‏</v>
          </cell>
          <cell r="C20" t="str">
            <v>مترطول</v>
          </cell>
          <cell r="D20">
            <v>62400</v>
          </cell>
        </row>
        <row r="21">
          <cell r="A21" t="str">
            <v>010205</v>
          </cell>
          <cell r="B21" t="str">
            <v>سوراخ كردن سقف يا ديوارهاي بتني و بتن مسلح، ‏به‌سطح مقطع بيش از 0.005 تا 0.05 مترمربع به ‏انضمام بريدن ميل‌گردها.‏</v>
          </cell>
          <cell r="C21" t="str">
            <v>مترطول</v>
          </cell>
          <cell r="D21">
            <v>156000</v>
          </cell>
        </row>
        <row r="22">
          <cell r="A22" t="str">
            <v>010206</v>
          </cell>
          <cell r="B22" t="str">
            <v>اضافه بهابه رديف 010205، براي هر 0.05 مترمربع ‏كه به‌سطح مقطع اضافه شود.‏</v>
          </cell>
          <cell r="C22" t="str">
            <v>مترطول</v>
          </cell>
          <cell r="D22">
            <v>114000</v>
          </cell>
        </row>
        <row r="23">
          <cell r="A23" t="str">
            <v>010207</v>
          </cell>
          <cell r="B23" t="str">
            <v>ايجاد شيار، براي عبور لوله آب و گاز تا سطح مقطع، ‏‏20 سانتيمتر مربع در سطوح بنايي غيربتني .‏</v>
          </cell>
          <cell r="C23" t="str">
            <v>مترطول</v>
          </cell>
          <cell r="D23">
            <v>5210</v>
          </cell>
        </row>
        <row r="24">
          <cell r="A24" t="str">
            <v>010208</v>
          </cell>
          <cell r="B24" t="str">
            <v>ايجاد شيار، براي عبور لوله آب و گاز، با سطح مقطع، ‏بيش از20 تا40 سانتيمترمربع در سطوح بنايي غير ‏بتني.‏</v>
          </cell>
          <cell r="C24" t="str">
            <v>مترطول</v>
          </cell>
          <cell r="D24">
            <v>9450</v>
          </cell>
        </row>
        <row r="25">
          <cell r="A25" t="str">
            <v>010209</v>
          </cell>
          <cell r="B25" t="str">
            <v>اضافه بها به رديف 010208، به ازاي هريك ‏سانتيمترمربع كه به سطح اضافه شود.‏</v>
          </cell>
          <cell r="C25" t="str">
            <v>مترطول</v>
          </cell>
          <cell r="D25">
            <v>290</v>
          </cell>
        </row>
        <row r="26">
          <cell r="A26" t="str">
            <v>010210</v>
          </cell>
          <cell r="B26" t="str">
            <v>ايجاد شيار، براي عبور لوله آب و گاز، تا سطح مقطع، ‏‏20 سانتيمتر مربع در سطوح بتني.‏</v>
          </cell>
          <cell r="C26" t="str">
            <v>مترطول</v>
          </cell>
          <cell r="D26">
            <v>26500</v>
          </cell>
        </row>
        <row r="27">
          <cell r="A27" t="str">
            <v>010211</v>
          </cell>
          <cell r="B27" t="str">
            <v>ايجاد شيار، براي عبور لوله آب و گاز، با سطح مقطع، ‏بيش از20 تا40 سانتيمتر مربع در سطوح بتني.‏</v>
          </cell>
          <cell r="C27" t="str">
            <v>مترطول</v>
          </cell>
          <cell r="D27">
            <v>34800</v>
          </cell>
        </row>
        <row r="28">
          <cell r="A28" t="str">
            <v>010212</v>
          </cell>
          <cell r="B28" t="str">
            <v>اضافه بها به‌رديف 010211، براي هر يك سانتيمتر ‏مربع كه به سطح مقطع اضافه شود.‏</v>
          </cell>
          <cell r="C28" t="str">
            <v>مترطول</v>
          </cell>
          <cell r="D28">
            <v>1550</v>
          </cell>
        </row>
        <row r="29">
          <cell r="A29" t="str">
            <v>010301</v>
          </cell>
          <cell r="B29" t="str">
            <v>تخريب كلي ساختمانهاي خشتي، گلي و چينه‌اي، ‏شامل تمام عمليات تخريب.‏</v>
          </cell>
          <cell r="C29" t="str">
            <v>مترمربع</v>
          </cell>
          <cell r="D29">
            <v>40600</v>
          </cell>
        </row>
        <row r="30">
          <cell r="A30" t="str">
            <v>010302</v>
          </cell>
          <cell r="B30" t="str">
            <v>تخريب كلي ساختمانهاي آجري، سنگي و بلوكي با ‏ملاتهاي مختلف، شامل تمام عمليات تخريب.‏</v>
          </cell>
          <cell r="C30" t="str">
            <v>مترمربع</v>
          </cell>
          <cell r="D30">
            <v>45900</v>
          </cell>
        </row>
        <row r="31">
          <cell r="A31" t="str">
            <v>010401</v>
          </cell>
          <cell r="B31" t="str">
            <v>تخريب بناييهاي خشتي يا چينه‌هاي گلي (چينه باغي).‏</v>
          </cell>
          <cell r="C31" t="str">
            <v>مترمكعب</v>
          </cell>
          <cell r="D31">
            <v>13700</v>
          </cell>
        </row>
        <row r="32">
          <cell r="A32" t="str">
            <v>010402</v>
          </cell>
          <cell r="B32" t="str">
            <v>تخريب بناييهاي آجري، بلوكي و سنگي كه باملات ‏ماسه و سيمان، يا باتارد چيده شده باشد.‏</v>
          </cell>
          <cell r="C32" t="str">
            <v>مترمكعب</v>
          </cell>
          <cell r="D32">
            <v>22400</v>
          </cell>
        </row>
        <row r="33">
          <cell r="A33" t="str">
            <v>010403</v>
          </cell>
          <cell r="B33" t="str">
            <v>تخريب بناييهاي آجري، بلوكي و سنگي كه با ملات ‏گل آهك، ماسه آهك يا گچ و خاك چيده شده باشد.‏</v>
          </cell>
          <cell r="C33" t="str">
            <v>مترمكعب</v>
          </cell>
          <cell r="D33">
            <v>19400</v>
          </cell>
        </row>
        <row r="34">
          <cell r="A34" t="str">
            <v>010404</v>
          </cell>
          <cell r="B34" t="str">
            <v>تخريب سقف آجري با تيرآهن يا بدون تيرآهن، ‏به‌هرضخامت، با برداشتن تيرآهن‌هاي مربوط.‏</v>
          </cell>
          <cell r="C34" t="str">
            <v>مترمكعب</v>
          </cell>
          <cell r="D34">
            <v>15000</v>
          </cell>
        </row>
        <row r="35">
          <cell r="A35" t="str">
            <v>010405</v>
          </cell>
          <cell r="B35" t="str">
            <v>تخريب انواع بتن غيرمسلح، باهر عيار سيمان.‏</v>
          </cell>
          <cell r="C35" t="str">
            <v>مترمكعب</v>
          </cell>
          <cell r="D35">
            <v>252000</v>
          </cell>
        </row>
        <row r="36">
          <cell r="A36" t="str">
            <v>010406</v>
          </cell>
          <cell r="B36" t="str">
            <v>تخريب بتن مسلح، با هرعيار سيمان و بريدن ميل‌گرد.‏</v>
          </cell>
          <cell r="C36" t="str">
            <v>مترمكعب</v>
          </cell>
          <cell r="D36">
            <v>302000</v>
          </cell>
        </row>
        <row r="37">
          <cell r="A37" t="str">
            <v>010407</v>
          </cell>
          <cell r="B37" t="str">
            <v>تخريب شفته با هرعيار.‏</v>
          </cell>
          <cell r="C37" t="str">
            <v>مترمكعب</v>
          </cell>
          <cell r="D37">
            <v>41800</v>
          </cell>
        </row>
        <row r="38">
          <cell r="A38" t="str">
            <v>010408</v>
          </cell>
          <cell r="B38" t="str">
            <v>تفكيك، دسته‌بندي و يا چيدن آجرها، بلوك‌ها، ‏سنگ‌ها و مصالح مشابه حاصل از تخريب، برحسب ‏حجم ظاهري مصالح چيده شده.‏</v>
          </cell>
          <cell r="C38" t="str">
            <v>مترمكعب</v>
          </cell>
          <cell r="D38">
            <v>27200</v>
          </cell>
        </row>
        <row r="39">
          <cell r="A39" t="str">
            <v>010501</v>
          </cell>
          <cell r="B39" t="str">
            <v>برچيدن پله موزاييكي يا سنگي ريشه‌دار، به ‌هر عرض ‏و ارتفاع.‏</v>
          </cell>
          <cell r="C39" t="str">
            <v>مترطول</v>
          </cell>
          <cell r="D39">
            <v>12700</v>
          </cell>
        </row>
        <row r="40">
          <cell r="A40" t="str">
            <v>010502</v>
          </cell>
          <cell r="B40" t="str">
            <v>برچيدن فرش كف آجري يا موزاييكي با هر نوع ‏ملات.‏</v>
          </cell>
          <cell r="C40" t="str">
            <v>مترمربع</v>
          </cell>
          <cell r="D40">
            <v>3940</v>
          </cell>
        </row>
        <row r="41">
          <cell r="A41" t="str">
            <v>010503</v>
          </cell>
          <cell r="B41" t="str">
            <v>برچيدن سنگ پله‌ها، يا فرش كف، يا ديوار كه با ‏سنگ پلاك اجرا شده‌اند همراه با ملات مربوط.‏</v>
          </cell>
          <cell r="C41" t="str">
            <v>مترمربع</v>
          </cell>
          <cell r="D41">
            <v>7510</v>
          </cell>
        </row>
        <row r="42">
          <cell r="A42" t="str">
            <v>010504</v>
          </cell>
          <cell r="B42" t="str">
            <v>برچيدن فرش كف از سنگهاي ريشه دار يا قلوه، ‏همراه با ملات مربوط.‏</v>
          </cell>
          <cell r="C42" t="str">
            <v>مترمربع</v>
          </cell>
          <cell r="D42">
            <v>6480</v>
          </cell>
        </row>
        <row r="43">
          <cell r="A43" t="str">
            <v>010505</v>
          </cell>
          <cell r="B43" t="str">
            <v>برچيدن سراميك يا كاشي لعابي با ملات مربوط و ‏تراشيدن ملات باقي مانده روي ديوار يا كف.‏</v>
          </cell>
          <cell r="C43" t="str">
            <v>مترمربع</v>
          </cell>
          <cell r="D43">
            <v>6780</v>
          </cell>
        </row>
        <row r="44">
          <cell r="A44" t="str">
            <v>010506</v>
          </cell>
          <cell r="B44" t="str">
            <v>تراشيدن كاهگل پشت بام به‌هر ضخامت.‏</v>
          </cell>
          <cell r="C44" t="str">
            <v>مترمربع</v>
          </cell>
          <cell r="D44">
            <v>2420</v>
          </cell>
        </row>
        <row r="45">
          <cell r="A45" t="str">
            <v>010507</v>
          </cell>
          <cell r="B45" t="str">
            <v>تراشيدن اندود كاهگل ديوارها يا سقفها همراه با اندود ‏گچ روي آن، به‌هر ضخامت.‏</v>
          </cell>
          <cell r="C45" t="str">
            <v>مترمربع</v>
          </cell>
          <cell r="D45">
            <v>2660</v>
          </cell>
        </row>
        <row r="46">
          <cell r="A46" t="str">
            <v>010508</v>
          </cell>
          <cell r="B46" t="str">
            <v>تراشيدن اندود گچ و خاك ديوارها يا سقفها همراه با ‏اندود گچ روي آن، به‌هر ضخامت.‏</v>
          </cell>
          <cell r="C46" t="str">
            <v>مترمربع</v>
          </cell>
          <cell r="D46">
            <v>5450</v>
          </cell>
        </row>
        <row r="47">
          <cell r="A47" t="str">
            <v>010509</v>
          </cell>
          <cell r="B47" t="str">
            <v>تراشيدن اندودهاي ماسه سيمان، يا باتارد، يا ماسه ‏آهك، به‌هر ضخامت.‏</v>
          </cell>
          <cell r="C47" t="str">
            <v>مترمربع</v>
          </cell>
          <cell r="D47">
            <v>15100</v>
          </cell>
        </row>
        <row r="48">
          <cell r="A48" t="str">
            <v>010510</v>
          </cell>
          <cell r="B48" t="str">
            <v>درآوردن بند كهنه گچي، يا گچ و خاكستر و خاك و ‏مانند آن، و پاك كردن درزها برحسب سطح ديوار.‏</v>
          </cell>
          <cell r="C48" t="str">
            <v>مترمربع</v>
          </cell>
          <cell r="D48">
            <v>3450</v>
          </cell>
        </row>
        <row r="49">
          <cell r="A49" t="str">
            <v>010511</v>
          </cell>
          <cell r="B49" t="str">
            <v>درآوردن بندهاي با ملات ماسه سيمان يا ماسه آهك و ‏مانندآن، و پاك كردن و شستن درزها برحسب سطح ‏ديوار.‏</v>
          </cell>
          <cell r="C49" t="str">
            <v>مترمربع</v>
          </cell>
          <cell r="D49">
            <v>5090</v>
          </cell>
        </row>
        <row r="50">
          <cell r="A50" t="str">
            <v>010512</v>
          </cell>
          <cell r="B50" t="str">
            <v>برچيدن سقف اطاقهايي كه با تير چوبي و حصير و ‏توفال و كاه گل پوشيده شده است.‏</v>
          </cell>
          <cell r="C50" t="str">
            <v>مترمربع</v>
          </cell>
          <cell r="D50">
            <v>37900</v>
          </cell>
        </row>
        <row r="51">
          <cell r="A51" t="str">
            <v>010513</v>
          </cell>
          <cell r="B51" t="str">
            <v>برچيدن هر نوع سفال بام.‏</v>
          </cell>
          <cell r="C51" t="str">
            <v>مترمربع</v>
          </cell>
          <cell r="D51">
            <v>2510</v>
          </cell>
        </row>
        <row r="52">
          <cell r="A52" t="str">
            <v>010514</v>
          </cell>
          <cell r="B52" t="str">
            <v>برچيدن عايقكاري، اعم از قيرگوني مشمع قيراندود و ‏يا مشابه آن، هر چند لا كه باشد.‏</v>
          </cell>
          <cell r="C52" t="str">
            <v>مترمربع</v>
          </cell>
          <cell r="D52">
            <v>2220</v>
          </cell>
        </row>
        <row r="53">
          <cell r="A53" t="str">
            <v>010515</v>
          </cell>
          <cell r="B53" t="str">
            <v>برچيدن (تخريب) جدول‌هاي بتني پيش ساخته.‏</v>
          </cell>
          <cell r="C53" t="str">
            <v>مترطول</v>
          </cell>
          <cell r="D53">
            <v>8600</v>
          </cell>
        </row>
        <row r="54">
          <cell r="A54" t="str">
            <v>010601</v>
          </cell>
          <cell r="B54" t="str">
            <v>برچيدن تخته زير شيرواني يا توفال سقف.‏</v>
          </cell>
          <cell r="C54" t="str">
            <v>مترمربع</v>
          </cell>
          <cell r="D54">
            <v>3360</v>
          </cell>
        </row>
        <row r="55">
          <cell r="A55" t="str">
            <v>010602</v>
          </cell>
          <cell r="B55" t="str">
            <v>برچيدن لاپه چوبي به‌طور كامل، بر حسب سطح ‏تصوير افقي سقف.‏</v>
          </cell>
          <cell r="C55" t="str">
            <v>مترمربع</v>
          </cell>
          <cell r="D55">
            <v>19700</v>
          </cell>
        </row>
        <row r="56">
          <cell r="A56" t="str">
            <v>010603</v>
          </cell>
          <cell r="B56" t="str">
            <v>برچيدن خرپاي چوبي، به‌انضمام اتصالات و تير ‏ريزيهاي چوبي بين خرپاها، برحسب سطح تصوير ‏افقي سقف.‏</v>
          </cell>
          <cell r="C56" t="str">
            <v>مترمربع</v>
          </cell>
          <cell r="D56">
            <v>22400</v>
          </cell>
        </row>
        <row r="57">
          <cell r="A57" t="str">
            <v>010604</v>
          </cell>
          <cell r="B57" t="str">
            <v>برچيدن در و پنجره چوبي، همراه با چهار چوب ‏مربوط.‏</v>
          </cell>
          <cell r="C57" t="str">
            <v>عدد</v>
          </cell>
          <cell r="D57">
            <v>11900</v>
          </cell>
        </row>
        <row r="58">
          <cell r="A58" t="str">
            <v>010605</v>
          </cell>
          <cell r="B58" t="str">
            <v>برچيدن پاراوان چوبي يا فلزي.‏</v>
          </cell>
          <cell r="C58" t="str">
            <v>مترمربع</v>
          </cell>
          <cell r="D58">
            <v>10100</v>
          </cell>
        </row>
        <row r="59">
          <cell r="A59" t="str">
            <v>010606</v>
          </cell>
          <cell r="B59" t="str">
            <v>باز كردن قفل و يراق آلات در و پنجره لولا، چفت، ‏دستگيره و مانند آن، برحسب هر در يا پنجره.‏</v>
          </cell>
          <cell r="C59" t="str">
            <v>عدد</v>
          </cell>
          <cell r="D59">
            <v>3230</v>
          </cell>
        </row>
        <row r="60">
          <cell r="A60" t="str">
            <v>010701</v>
          </cell>
          <cell r="B60" t="str">
            <v>برچيدن پنجره يا درهاي فلزي، همراه با قاب مربوط.‏</v>
          </cell>
          <cell r="C60" t="str">
            <v>عدد</v>
          </cell>
          <cell r="D60">
            <v>16800</v>
          </cell>
        </row>
        <row r="61">
          <cell r="A61" t="str">
            <v>010702</v>
          </cell>
          <cell r="B61" t="str">
            <v>برچيدن و صاف كردن (در حد امكان)، و دور چين ‏كردن آهن ورق صاف يا کرکره‌اي از روي شيرواني، ‏سايه‌بان، جان‌پناه، كف پنجره و مانند آن، برحسب ‏سطح برچيده شده.‏</v>
          </cell>
          <cell r="C61" t="str">
            <v>مترمربع</v>
          </cell>
          <cell r="D61">
            <v>4970</v>
          </cell>
        </row>
        <row r="62">
          <cell r="A62" t="str">
            <v>010704</v>
          </cell>
          <cell r="B62" t="str">
            <v>برچيدن ورق‌هاي صاف يا موجدار آزبست سيمان، ‏برحسب سطح برچيده شده.‏</v>
          </cell>
          <cell r="C62" t="str">
            <v>مترمربع</v>
          </cell>
          <cell r="D62">
            <v>5300</v>
          </cell>
        </row>
        <row r="63">
          <cell r="A63" t="str">
            <v>010705</v>
          </cell>
          <cell r="B63" t="str">
            <v>برچيدن هرنوع اسكلت فلزي ساختمان، برج آب ‏فلزي و مانند آن، با هر نوع تيرآهن، ناوداني، نبشي، ‏لوله و ورق و ساير پروفيلهاي فلزي، با هرگونه ‏اتصال.‏</v>
          </cell>
          <cell r="C63" t="str">
            <v>كيلوگرم</v>
          </cell>
          <cell r="D63">
            <v>350</v>
          </cell>
        </row>
        <row r="64">
          <cell r="A64" t="str">
            <v>010706</v>
          </cell>
          <cell r="B64" t="str">
            <v>برچيدن هر نوع فنس از توري سيمي يا سيم خاردار، ‏با پايه‌هاي مربوط.‏</v>
          </cell>
          <cell r="C64" t="str">
            <v>مترطول</v>
          </cell>
          <cell r="D64">
            <v>7570</v>
          </cell>
        </row>
        <row r="65">
          <cell r="A65" t="str">
            <v>010801</v>
          </cell>
          <cell r="B65" t="str">
            <v>برچيدن كاسه ظرفشويي، روشويي پيسوار، بيده، ‏توالت فرنگي، دوش يا فلاش تانك.‏</v>
          </cell>
          <cell r="C65" t="str">
            <v>دستگاه</v>
          </cell>
          <cell r="D65">
            <v>11500</v>
          </cell>
        </row>
        <row r="66">
          <cell r="A66" t="str">
            <v>010802</v>
          </cell>
          <cell r="B66" t="str">
            <v>بر چيدن مستراح شرقي و وان حمام.‏</v>
          </cell>
          <cell r="C66" t="str">
            <v>دستگاه</v>
          </cell>
          <cell r="D66">
            <v>10900</v>
          </cell>
        </row>
        <row r="67">
          <cell r="A67" t="str">
            <v>010803</v>
          </cell>
          <cell r="B67" t="str">
            <v>برچيدن لوله فلزي روكار، با قطر تا 2 اينچ.‏</v>
          </cell>
          <cell r="C67" t="str">
            <v>مترطول</v>
          </cell>
          <cell r="D67">
            <v>2710</v>
          </cell>
        </row>
        <row r="68">
          <cell r="A68" t="str">
            <v>010804</v>
          </cell>
          <cell r="B68" t="str">
            <v>برچيدن لوله فلزي توكار، با قطر تا 2 اينچ.‏</v>
          </cell>
          <cell r="C68" t="str">
            <v>مترطول</v>
          </cell>
          <cell r="D68">
            <v>3140</v>
          </cell>
        </row>
        <row r="69">
          <cell r="A69" t="str">
            <v>010805</v>
          </cell>
          <cell r="B69" t="str">
            <v>بر چيدن لوله فلزي روكار، با قطر بيش از 2 اينچ.‏</v>
          </cell>
          <cell r="C69" t="str">
            <v>مترطول</v>
          </cell>
          <cell r="D69">
            <v>4340</v>
          </cell>
        </row>
        <row r="70">
          <cell r="A70" t="str">
            <v>010806</v>
          </cell>
          <cell r="B70" t="str">
            <v>برچيدن لوله فلزي توكار، با قطر بيش از 2 اينچ.‏</v>
          </cell>
          <cell r="C70" t="str">
            <v>مترطول</v>
          </cell>
          <cell r="D70">
            <v>4990</v>
          </cell>
        </row>
        <row r="71">
          <cell r="A71" t="str">
            <v>010807</v>
          </cell>
          <cell r="B71" t="str">
            <v>برچيدن لوله‌هاي آزبست سيمان يا چدني فاضلاب.‏</v>
          </cell>
          <cell r="C71" t="str">
            <v>مترطول</v>
          </cell>
          <cell r="D71">
            <v>12500</v>
          </cell>
        </row>
        <row r="72">
          <cell r="A72" t="str">
            <v>010808</v>
          </cell>
          <cell r="B72" t="str">
            <v>برچيدن سيمهاي برق، تلفن، زنگ اخبار و مانند آن، ‏اعم از روكار و توكار (سيمهايي كه داخل يك لوله ‏باشند، يك رشته محسوب مي‌شوند).‏</v>
          </cell>
          <cell r="C72" t="str">
            <v>مترطول</v>
          </cell>
          <cell r="D72">
            <v>260</v>
          </cell>
        </row>
        <row r="73">
          <cell r="A73" t="str">
            <v>010809</v>
          </cell>
          <cell r="B73" t="str">
            <v>برچيدن هرنوع چراغهاي سقفي و پنكه سقفي، يا ‏كارهاي مشابه آن.‏</v>
          </cell>
          <cell r="C73" t="str">
            <v>عدد</v>
          </cell>
          <cell r="D73">
            <v>3940</v>
          </cell>
        </row>
        <row r="74">
          <cell r="A74" t="str">
            <v>010810</v>
          </cell>
          <cell r="B74" t="str">
            <v>برچيدن هرنوع كليد و پريز معمولي و كارهاي مشابه، ‏توكار يا روكار.‏</v>
          </cell>
          <cell r="C74" t="str">
            <v>عدد</v>
          </cell>
          <cell r="D74">
            <v>2340</v>
          </cell>
        </row>
        <row r="75">
          <cell r="A75" t="str">
            <v>010811</v>
          </cell>
          <cell r="B75" t="str">
            <v>برچيدن هر نوع كابل روي سطوح ديوار، سقف و ‏کف.‏</v>
          </cell>
          <cell r="C75" t="str">
            <v>مترطول</v>
          </cell>
          <cell r="D75">
            <v>685</v>
          </cell>
        </row>
        <row r="76">
          <cell r="A76" t="str">
            <v>010901</v>
          </cell>
          <cell r="B76" t="str">
            <v>كندن آسفالت پشت بام به‌هر ضخامت تا 3 سانتيمتر.‏</v>
          </cell>
          <cell r="C76" t="str">
            <v>مترمربع</v>
          </cell>
          <cell r="D76">
            <v>7960</v>
          </cell>
        </row>
        <row r="77">
          <cell r="A77" t="str">
            <v>010902</v>
          </cell>
          <cell r="B77" t="str">
            <v>اضافه بها نسبت به رديف 010901 به ازاي هر ‏سانتيمتر اضافه ضخامت نسبت به مازاد 3 سانتيمتر ‏‏(کسر سانتيمتر به تناسب محاسبه مي شود).‏</v>
          </cell>
          <cell r="C77" t="str">
            <v>مترمربع</v>
          </cell>
          <cell r="D77">
            <v>2510</v>
          </cell>
        </row>
        <row r="78">
          <cell r="A78" t="str">
            <v>010903</v>
          </cell>
          <cell r="B78" t="str">
            <v>کندن آسفالت جاده‌ها و خيابانها براي لکه گيري به ‏ضخامت تا 5 سانتيمتر به ازاي سطح کنده شده.‏</v>
          </cell>
          <cell r="C78" t="str">
            <v>مترمربع</v>
          </cell>
          <cell r="D78">
            <v>11700</v>
          </cell>
        </row>
        <row r="79">
          <cell r="A79" t="str">
            <v>010904</v>
          </cell>
          <cell r="B79" t="str">
            <v>اضافه بها نسبت به رديف 010903 به ازاي هر ‏سانتيمتر اضافه ضخامت نسبت به مازاد 5 سانتيمتر ‏‏(کسر سانتيمتر به تناسب محاسبه مي‌شود).‏</v>
          </cell>
          <cell r="C79" t="str">
            <v>مترمربع</v>
          </cell>
          <cell r="D79">
            <v>2340</v>
          </cell>
        </row>
        <row r="80">
          <cell r="A80" t="str">
            <v>010905</v>
          </cell>
          <cell r="B80" t="str">
            <v>شيار انداختن و کندن آسفالت به عرض تا 8 سانتيمتر ‏و عمق تا 10 سانتيمتر براي اجراي کارهاي تاسيساتي ‏با ماشين شيار زن.‏</v>
          </cell>
          <cell r="C80" t="str">
            <v>مترطول</v>
          </cell>
          <cell r="D80">
            <v>7940</v>
          </cell>
        </row>
        <row r="81">
          <cell r="A81" t="str">
            <v>010906</v>
          </cell>
          <cell r="B81" t="str">
            <v>اضافه بها نسبت به رديف 010905، به ‌ازاي هر ‏سانتيمتر اضافه عمق مازاد بر 10 سانتيمتر (کسر ‏سانتيمتر به تناسب محاسبه مي‌شود).‏</v>
          </cell>
          <cell r="C81" t="str">
            <v>مترطول</v>
          </cell>
          <cell r="D81">
            <v>705</v>
          </cell>
        </row>
        <row r="82">
          <cell r="A82" t="str">
            <v>010907</v>
          </cell>
          <cell r="B82" t="str">
            <v>برش آسفالت با کاتر به عمق تا 7 سانتيمتر (اندازه ‏گيري برحسب طول هر خط برش).‏</v>
          </cell>
          <cell r="C82" t="str">
            <v>مترطول</v>
          </cell>
          <cell r="D82">
            <v>4120</v>
          </cell>
        </row>
        <row r="83">
          <cell r="A83" t="str">
            <v>010908</v>
          </cell>
          <cell r="B83" t="str">
            <v>اضافه بها نسبت به رديف 010907، به‌ازاي هر ‏سانتيمتر اضافه عمق مازاد بر 7 سانتيمتر، اندازه‌گيري ‏برحسب طول هر خط برش (كسر سانتي‌متر‏ به تناسب ‏محاسبه مي‌شود).‏</v>
          </cell>
          <cell r="C83" t="str">
            <v>مترطول</v>
          </cell>
          <cell r="D83">
            <v>505</v>
          </cell>
        </row>
        <row r="84">
          <cell r="A84" t="str">
            <v>010909</v>
          </cell>
          <cell r="B84" t="str">
            <v>تخريب هر نوع آسفالت و اساس قيري به ضخامت تا ‏‏5 سانتيمتر.‏</v>
          </cell>
          <cell r="C84" t="str">
            <v>مترمربع</v>
          </cell>
          <cell r="D84">
            <v>3710</v>
          </cell>
        </row>
        <row r="85">
          <cell r="A85" t="str">
            <v>010910</v>
          </cell>
          <cell r="B85" t="str">
            <v>اضافه بها نسبت به‌ رديف 010909، به‌ازاي هر ‏سانتيمتر اضافه ضخامت مازاد بر 5 سانتيمتر (کسر ‏سانتيمتر به تناسب محاسبه مي‌شود).‏</v>
          </cell>
          <cell r="C85" t="str">
            <v>مترمربع</v>
          </cell>
          <cell r="D85">
            <v>675</v>
          </cell>
        </row>
        <row r="86">
          <cell r="A86" t="str">
            <v>010911</v>
          </cell>
          <cell r="B86" t="str">
            <v>تراشيدن هر نوع آسفالت و اساس قيري با ماشين ‏مخصوص آسفالت تراش، به ضخامت تا 5 سانتي‌متر.‏</v>
          </cell>
          <cell r="C86" t="str">
            <v>مترمربع</v>
          </cell>
          <cell r="D86">
            <v>7690</v>
          </cell>
        </row>
        <row r="87">
          <cell r="A87" t="str">
            <v>010912</v>
          </cell>
          <cell r="B87" t="str">
            <v>اضافه بها به رديف 010911 به ازاي هر سانتي‌متر ‏اضافه ضخامت مازاد بر  5 سانتي‌متر (کسر سانتي‌متر ‏به تناسب محاسبه مي‌شود).‏</v>
          </cell>
          <cell r="C87" t="str">
            <v>مترمربع</v>
          </cell>
          <cell r="D87">
            <v>1380</v>
          </cell>
        </row>
        <row r="88">
          <cell r="A88" t="str">
            <v>010913</v>
          </cell>
          <cell r="B88" t="str">
            <v>تخريب آسفالت بين دو خط برش به ضخامت تا 7 ‏سانتيمتر و برداشتن آن.‏</v>
          </cell>
          <cell r="C88" t="str">
            <v>مترمربع</v>
          </cell>
          <cell r="D88">
            <v>1690</v>
          </cell>
        </row>
        <row r="89">
          <cell r="A89" t="str">
            <v>010914</v>
          </cell>
          <cell r="B89" t="str">
            <v>اضافه بها به رديف 010913 به ازاي هر سانتي‌متر ‏اضافه ضخامت مازاد بر  7 سانتي‌متر (کسر سانتي‌متر ‏به تناسب محاسبه مي‌شود).‏</v>
          </cell>
          <cell r="C89" t="str">
            <v>مترمربع</v>
          </cell>
          <cell r="D89">
            <v>280</v>
          </cell>
        </row>
        <row r="90">
          <cell r="A90" t="str">
            <v>010915</v>
          </cell>
          <cell r="B90" t="str">
            <v>اضافه بها به رديف 010911 در صورتی که از ماشین مخصوص آسفالت تراش برای لکه گیری غیر پیوسته و پراکنده استفاده شود.</v>
          </cell>
          <cell r="C90" t="str">
            <v>مترمربع</v>
          </cell>
          <cell r="D90">
            <v>2310</v>
          </cell>
        </row>
        <row r="91">
          <cell r="A91" t="str">
            <v>020101</v>
          </cell>
          <cell r="B91" t="str">
            <v>لجن برداري، حمل با چرخ دستي يا وسايل مشابه آن، ‏تا فاصله 50 متري و تخليه آنها‏‎.‎</v>
          </cell>
          <cell r="C91" t="str">
            <v>مترمكعب</v>
          </cell>
          <cell r="D91">
            <v>21200</v>
          </cell>
        </row>
        <row r="92">
          <cell r="A92" t="str">
            <v>020102</v>
          </cell>
          <cell r="B92" t="str">
            <v>خاك‌برداري، پي‌كني، گودبرداري و كانال‌كني در ‏زمينهاي نرم، تا عمق 2 متر و ريختن خاكهاي كنده ‏شده به‌كنار محلهاي مربوط.‏</v>
          </cell>
          <cell r="C92" t="str">
            <v>مترمكعب</v>
          </cell>
          <cell r="D92">
            <v>9140</v>
          </cell>
        </row>
        <row r="93">
          <cell r="A93" t="str">
            <v>020103</v>
          </cell>
          <cell r="B93" t="str">
            <v>خاك‌برداري، پي‌كني، گودبرداري و كانال‌كني در ‏زمينهاي سخت، تا عمق 2 متر و ريختن خاكهاي كنده ‏شده به‌كنارمحلهاي مربوط.‏</v>
          </cell>
          <cell r="C93" t="str">
            <v>مترمكعب</v>
          </cell>
          <cell r="D93">
            <v>22500</v>
          </cell>
        </row>
        <row r="94">
          <cell r="A94" t="str">
            <v>020104</v>
          </cell>
          <cell r="B94" t="str">
            <v>خاك‌برداري، پي‌كني، گودبرداري و كانال‌كني در ‏زمينهاي سنگي، تا عمق 2 متر و ريختن مواد كنده ‏شده به كنار محلهاي مربوط.‏</v>
          </cell>
          <cell r="C94" t="str">
            <v>مترمكعب</v>
          </cell>
          <cell r="D94">
            <v>229500</v>
          </cell>
        </row>
        <row r="95">
          <cell r="A95" t="str">
            <v>020201</v>
          </cell>
          <cell r="B95" t="str">
            <v>اضافه بها، به رديف‌هاي 020102 تا 020104، هرگاه ‏عمق، پي‌كني، گودبرداري و كانال‌كني بيش از 2 متر ‏باشد، براي حجم واقع بين 2 تا 4 متر، يك بار و براي ‏حجم واقع بين 4 تا 6 متر، دو بار و به همين ترتيب ‏براي عمقهاي بيشتر.‏</v>
          </cell>
          <cell r="C95" t="str">
            <v>مترمكعب</v>
          </cell>
          <cell r="D95">
            <v>7950</v>
          </cell>
        </row>
        <row r="96">
          <cell r="A96" t="str">
            <v>020202</v>
          </cell>
          <cell r="B96" t="str">
            <v>اضافه بها، به رديف‌هاي 020102 تا 020104، در ‏صورتي كه، عمليات پايين تراز سطح آب زيرزميني ‏صورت گيرد و براي آبكشي حين انجام كار، كاربردن ‏تلمبه موتوري ضروري باشد.‏</v>
          </cell>
          <cell r="C96" t="str">
            <v>مترمكعب</v>
          </cell>
          <cell r="D96">
            <v>23100</v>
          </cell>
        </row>
        <row r="97">
          <cell r="A97" t="str">
            <v>020301</v>
          </cell>
          <cell r="B97" t="str">
            <v>حفرميله چاه به قطرتا 1.2 متر و كوره و مخزن با ‏مقاطع مورد نياز در زمينهاي نرم و سخت، تا عمق 20 ‏متر از دهانه چاه و حمل خاكهاي حاصله تا فاصله 10 ‏متري دهانه چاه.‏</v>
          </cell>
          <cell r="C97" t="str">
            <v>مترمكعب</v>
          </cell>
          <cell r="D97">
            <v>101500</v>
          </cell>
        </row>
        <row r="98">
          <cell r="A98" t="str">
            <v>020302</v>
          </cell>
          <cell r="B98" t="str">
            <v>اضافه بها نسبت به رديف 020301، هرگاه عمق چاه ‏بيش از20 متر باشد، براي حجم واقع در 5 متر اول ‏مازاد بر20 متر، يك بار، و براي حجم واقع در 5 متر ‏دوم، دو بار، و براي حجم واقع در 5 متر سوم، سه بار ‏و به همين ترتيب براي عمقهاي بيشتر.‏</v>
          </cell>
          <cell r="C98" t="str">
            <v>مترمكعب</v>
          </cell>
          <cell r="D98">
            <v>13900</v>
          </cell>
        </row>
        <row r="99">
          <cell r="A99" t="str">
            <v>020401</v>
          </cell>
          <cell r="B99" t="str">
            <v>بارگيري مواد حاصله از هر نوع عمليات خاكي، غير ‏لجني، و حمل با هر نوع وسيله دستي تا50 متر و ‏تخليه آن در مواردي كه استفاده از ماشين براي حمل ‏ممكن نباشد.‏</v>
          </cell>
          <cell r="C99" t="str">
            <v>مترمكعب</v>
          </cell>
          <cell r="D99">
            <v>20800</v>
          </cell>
        </row>
        <row r="100">
          <cell r="A100" t="str">
            <v>020402</v>
          </cell>
          <cell r="B100" t="str">
            <v>اضافه بهابه رديف‌هاي 020101 و020401، براي 50 ‏متر حمل اضافي با وسايل دستي، كسر50 متر به ‏تناسب محاسبه مي‌شود.‏</v>
          </cell>
          <cell r="C100" t="str">
            <v>مترمكعب</v>
          </cell>
          <cell r="D100">
            <v>14700</v>
          </cell>
        </row>
        <row r="101">
          <cell r="A101" t="str">
            <v>020501</v>
          </cell>
          <cell r="B101" t="str">
            <v>تسطيح و رگلاژ سطوح خاكريزي و خاكبرداري پي‌ها، ‏گودها و كانالها كه با ماشين انجام شده باشد.‏</v>
          </cell>
          <cell r="C101" t="str">
            <v>مترمربع</v>
          </cell>
          <cell r="D101">
            <v>695</v>
          </cell>
        </row>
        <row r="102">
          <cell r="A102" t="str">
            <v>020502</v>
          </cell>
          <cell r="B102" t="str">
            <v>سرند كردن خاك، شن يا ماسه، برحسب حجم مواد ‏سرند و مصرف شده در محل.‏</v>
          </cell>
          <cell r="C102" t="str">
            <v>مترمكعب</v>
          </cell>
          <cell r="D102">
            <v>10300</v>
          </cell>
        </row>
        <row r="103">
          <cell r="A103" t="str">
            <v>020503</v>
          </cell>
          <cell r="B103" t="str">
            <v>تهيه، حمل، ريختن، پخش و تسطيح هر نوع خاك ‏زراعتي به هرضخامت.‏</v>
          </cell>
          <cell r="C103" t="str">
            <v>مترمكعب</v>
          </cell>
          <cell r="D103">
            <v>83600</v>
          </cell>
        </row>
        <row r="104">
          <cell r="A104" t="str">
            <v>020504</v>
          </cell>
          <cell r="B104" t="str">
            <v>ريختن خاكها يا مصالح سنگي موجود در كنار پي‌ها، ‏گودها و كانالها، به‌درون پي‌ها، گودها و كانالها در ‏قشرهاي حداكثر 15 سانتيمتر در هر عمق و پخش و ‏تسطيح لازم.‏</v>
          </cell>
          <cell r="C104" t="str">
            <v>مترمكعب</v>
          </cell>
          <cell r="D104">
            <v>5460</v>
          </cell>
        </row>
        <row r="105">
          <cell r="A105" t="str">
            <v>020505</v>
          </cell>
          <cell r="B105" t="str">
            <v>پخش و تسطيح خاكهاي ريخته شده در خاكريزها در ‏قشرهاي حداكثر 15 سانتيمتر، در هر عمق و ارتفاع ‏به‌غير از پي‌ها، گودها و كانالها.‏</v>
          </cell>
          <cell r="C105" t="str">
            <v>مترمكعب</v>
          </cell>
          <cell r="D105">
            <v>5270</v>
          </cell>
        </row>
        <row r="106">
          <cell r="A106" t="str">
            <v>020601</v>
          </cell>
          <cell r="B106" t="str">
            <v>آب پاشي و كوبيدن سطوح خاك‌برداري شده يا سطح ‏زمين طبيعي، با تراكم 95 درصد به‌روش پروكتور ‏استاندارد.‏</v>
          </cell>
          <cell r="C106" t="str">
            <v>مترمربع</v>
          </cell>
          <cell r="D106">
            <v>1260</v>
          </cell>
        </row>
        <row r="107">
          <cell r="A107" t="str">
            <v>020602</v>
          </cell>
          <cell r="B107" t="str">
            <v>آب پاشي و كوبيدن خاكهاي پخش شده در قشرهاي ‏حداكثر 15 سانتيمتر، با تراكم 95 درصد به‌روش ‏پروكتور استاندارد.‏</v>
          </cell>
          <cell r="C107" t="str">
            <v>مترمكعب</v>
          </cell>
          <cell r="D107">
            <v>11400</v>
          </cell>
        </row>
        <row r="108">
          <cell r="A108" t="str">
            <v>030101</v>
          </cell>
          <cell r="B108" t="str">
            <v>شخم زدن هرنوع زمين غيرسنگي با وسيله مكانيكي، ‏به‌عمق تا 15 سانتيمتر‏‎.‎</v>
          </cell>
          <cell r="C108" t="str">
            <v>مترمربع</v>
          </cell>
          <cell r="D108">
            <v>105</v>
          </cell>
        </row>
        <row r="109">
          <cell r="A109" t="str">
            <v>030102</v>
          </cell>
          <cell r="B109" t="str">
            <v>لجن برداري در زمينهاي لجني با هر وسيله مكانيكي، ‏حمل مواد تا فاصله 20 متر از مركز ثقل برداشت و ‏تخليه آن.‏</v>
          </cell>
          <cell r="C109" t="str">
            <v>مترمكعب</v>
          </cell>
          <cell r="D109">
            <v>8640</v>
          </cell>
        </row>
        <row r="110">
          <cell r="A110" t="str">
            <v>030103</v>
          </cell>
          <cell r="B110" t="str">
            <v>خاك‌برداري در زمينهاي نرم باهر وسيله مكانيكي، ‏حمل مواد حاصل از خاك‌برداري تا فاصله 20 متر از ‏مركز ثقل برداشت و توده كردن آن.‏</v>
          </cell>
          <cell r="C110" t="str">
            <v>مترمكعب</v>
          </cell>
          <cell r="D110">
            <v>1360</v>
          </cell>
        </row>
        <row r="111">
          <cell r="A111" t="str">
            <v>030104</v>
          </cell>
          <cell r="B111" t="str">
            <v>خاك‌برداري در زمينهاي سخت با هر وسيله مكانيكي، ‏حمل مواد حاصل از خاك‌برداري تا فاصله 20 متر از ‏مركز ثقل برداشت و توده كردن آن.‏</v>
          </cell>
          <cell r="C111" t="str">
            <v>مترمكعب</v>
          </cell>
          <cell r="D111">
            <v>2890</v>
          </cell>
        </row>
        <row r="112">
          <cell r="A112" t="str">
            <v>030105</v>
          </cell>
          <cell r="B112" t="str">
            <v>خاك‌برداري در زمينهاي سنگي باهر وسيله مكانيكي، ‏حمل مواد حاصل از خاك‌برداري تا فاصله 20 متر از ‏مركز ثقل برداشت و توده كردن آن.‏</v>
          </cell>
          <cell r="C112" t="str">
            <v>مترمكعب</v>
          </cell>
          <cell r="D112">
            <v>13600</v>
          </cell>
        </row>
        <row r="113">
          <cell r="A113" t="str">
            <v>030201</v>
          </cell>
          <cell r="B113" t="str">
            <v>خاك‌برداري در زمين‌هاي سنگي با هر وسيله مكانيكي ‏و با استفاده از مواد سوزا، حمل مواد حاصل از ‏خاك‌برداري تا فاصله 20 متر از مركز ثقل برداشت و ‏توده كردن آن.‏</v>
          </cell>
          <cell r="C113" t="str">
            <v>مترمكعب</v>
          </cell>
          <cell r="D113">
            <v>23900</v>
          </cell>
        </row>
        <row r="114">
          <cell r="A114" t="str">
            <v>030202</v>
          </cell>
          <cell r="B114" t="str">
            <v>خاك‌برداري در زمين‌هاي سنگي با استفاده از چکش هیدرولیکی، حمل مواد حاصل از خاک برداری تا فاصله 20 متر از مرکز ثقل، برداشت و ‏توده كردن آن.‏</v>
          </cell>
          <cell r="C114" t="str">
            <v>مترمكعب</v>
          </cell>
          <cell r="D114">
            <v>29200</v>
          </cell>
        </row>
        <row r="115">
          <cell r="A115" t="str">
            <v>030203</v>
          </cell>
          <cell r="B115" t="str">
            <v>خاك‌برداري در زمين‌هاي سنگي بدون استفاده از مواد ‏سوزا، ولي با استفاده از مواد منبسط شونده.‏</v>
          </cell>
          <cell r="C115" t="str">
            <v>مترمكعب</v>
          </cell>
          <cell r="D115">
            <v>0</v>
          </cell>
        </row>
        <row r="116">
          <cell r="A116" t="str">
            <v>030301</v>
          </cell>
          <cell r="B116" t="str">
            <v>رگلاژ و پروفيله كردن سطح شيرواني و كف ‏ترانشه‌ها.‏</v>
          </cell>
          <cell r="C116" t="str">
            <v>مترمربع</v>
          </cell>
          <cell r="D116">
            <v>625</v>
          </cell>
        </row>
        <row r="117">
          <cell r="A117" t="str">
            <v>030401</v>
          </cell>
          <cell r="B117" t="str">
            <v>اضافه‌بها به‌رديف‌هاي 030103 تا 030105 و ‏‏030201، در صورتي كه خاك‌برداري در گود انجام ‏شود و نسبت ارتفاع متوسط گود به‌كوچكترين بعد ‏گود، كوچكتر يا مساوي عدد 0.02 و بزرگتر يا ‏مساوي عدد 0.01 باشد.‏</v>
          </cell>
          <cell r="C117" t="str">
            <v>مترمكعب</v>
          </cell>
          <cell r="D117">
            <v>555</v>
          </cell>
        </row>
        <row r="118">
          <cell r="A118" t="str">
            <v>030402</v>
          </cell>
          <cell r="B118" t="str">
            <v>اضافه‌بها به‌رديف‌هاي 030103 تا 030105 و ‏‏030201، در صورتي كه خاكبرداري در گود انجام ‏شود و نسبت ارتفاع متوسط گود به‌كوچكترين بعد ‏گود، بزرگتر از عدد 0.02 باشد.‏</v>
          </cell>
          <cell r="C118" t="str">
            <v>مترمكعب</v>
          </cell>
          <cell r="D118">
            <v>920</v>
          </cell>
        </row>
        <row r="119">
          <cell r="A119" t="str">
            <v>030403</v>
          </cell>
          <cell r="B119" t="str">
            <v>اضافه بها به‌رديف 030102، هرگاه فاصله حمل بيش ‏از20 متر و حداكثر 50 متر باشد.‏</v>
          </cell>
          <cell r="C119" t="str">
            <v>مترمكعب</v>
          </cell>
          <cell r="D119">
            <v>2640</v>
          </cell>
        </row>
        <row r="120">
          <cell r="A120" t="str">
            <v>030404</v>
          </cell>
          <cell r="B120" t="str">
            <v>اضافه‌بها به‌رديف‌هاي 030103 تا 030105 و ‏‏030201، هرگاه فاصله حمل بيش از 20 متر و ‏حداكثر50 متر باشد.‏</v>
          </cell>
          <cell r="C120" t="str">
            <v>مترمكعب</v>
          </cell>
          <cell r="D120">
            <v>925</v>
          </cell>
        </row>
        <row r="121">
          <cell r="A121" t="str">
            <v>030501</v>
          </cell>
          <cell r="B121" t="str">
            <v>پي‌كني، كانال‌كني و گودبرداري با وسيله مكانيكي در ‏زمينهاي نرم، تا عمق 2 متر و ريختن خاك كنده شده ‏در كنارمحلهاي مربوط.‏</v>
          </cell>
          <cell r="C121" t="str">
            <v>مترمكعب</v>
          </cell>
          <cell r="D121">
            <v>4030</v>
          </cell>
        </row>
        <row r="122">
          <cell r="A122" t="str">
            <v>030502</v>
          </cell>
          <cell r="B122" t="str">
            <v>پي‌كني، كانال‌كني و گودبرداري با وسيله مكانيكي در ‏زمينهاي سخت، تاعمق 2 متر و ريختن خاك كنده ‏شده در كنارمحلهاي مربوط.‏</v>
          </cell>
          <cell r="C122" t="str">
            <v>مترمكعب</v>
          </cell>
          <cell r="D122">
            <v>6300</v>
          </cell>
        </row>
        <row r="123">
          <cell r="A123" t="str">
            <v>030503</v>
          </cell>
          <cell r="B123" t="str">
            <v>پي‌كني، كانال‌كني و گودبرداري با وسيله مكانيكي در ‏زمينهاي لجني تا عمق 2 متر و حمل و تخليه مواد ‏كنده شده تا فاصله 20 متر از مركز ثقل برداشت.‏</v>
          </cell>
          <cell r="C123" t="str">
            <v>مترمكعب</v>
          </cell>
          <cell r="D123">
            <v>12100</v>
          </cell>
        </row>
        <row r="124">
          <cell r="A124" t="str">
            <v>030504</v>
          </cell>
          <cell r="B124" t="str">
            <v>پي‌كني، كانال‌كني و گودبرداري با چکش هيدروليکي ‏در زمينهاي سنگي تا عمق 2 متر و حمل و تخليه مواد ‏كنده شده تا فاصله 20 متر از مركز ثقل برداشت.‏</v>
          </cell>
          <cell r="C124" t="str">
            <v>مترمكعب</v>
          </cell>
          <cell r="D124">
            <v>58000</v>
          </cell>
        </row>
        <row r="125">
          <cell r="A125" t="str">
            <v>030601</v>
          </cell>
          <cell r="B125" t="str">
            <v>اضافه بها به‌رديف‌هاي 030501 تا 030504، هرگاه ‏عمق پي، كانال يا گود بيش از 2 متر باشد، براي حجم ‏خاك واقع شده در عمق 2 تا 3 متر، يك بار 3 تا 4 ‏متر، دوبار، 4 تا 5 متر، سه بار و به‌همين ترتيب براي ‏عمقهاي بيشتر.‏</v>
          </cell>
          <cell r="C125" t="str">
            <v>مترمكعب</v>
          </cell>
          <cell r="D125">
            <v>840</v>
          </cell>
        </row>
        <row r="126">
          <cell r="A126" t="str">
            <v>030602</v>
          </cell>
          <cell r="B126" t="str">
            <v>اضافه بها به ‌رديف‌هاي 030501، 030502 و ‏‏030504، هرگاه پي‌كني، كانال‌كني و گودبرداري زير ‏تراز آب زيرزميني انجام شود وآبكشي با تلمبه ‏موتوري الزامي باشد.‏</v>
          </cell>
          <cell r="C126" t="str">
            <v>مترمكعب</v>
          </cell>
          <cell r="D126">
            <v>6780</v>
          </cell>
        </row>
        <row r="127">
          <cell r="A127" t="str">
            <v>030701</v>
          </cell>
          <cell r="B127" t="str">
            <v>بارگيري مواد حاصل از عمليات خاكي يا خاكهاي ‏توده شده و حمل آن با كاميون يا هرنوع وسيله ‏مكانيكي ديگر تا فاصله 100 متري مركز ثقل برداشت ‏و تخليه آن.‏</v>
          </cell>
          <cell r="C127" t="str">
            <v>مترمكعب</v>
          </cell>
          <cell r="D127">
            <v>3010</v>
          </cell>
        </row>
        <row r="128">
          <cell r="A128" t="str">
            <v>030702</v>
          </cell>
          <cell r="B128" t="str">
            <v>حمل مواد حاصل از عمليات خاكي يا خاكهاي توده ‏شده، وقتي كه فاصله حمل بيش از 100 متر تا 500 ‏متر باشد، به ازاي هر 100 متر مازاد بر100 متر اول. ‏كسر 100 متر به تناسب محاسبه مي شود.‏</v>
          </cell>
          <cell r="C128" t="str">
            <v>مترمكعب</v>
          </cell>
          <cell r="D128">
            <v>260</v>
          </cell>
        </row>
        <row r="129">
          <cell r="A129" t="str">
            <v>030703</v>
          </cell>
          <cell r="B129" t="str">
            <v>حمل مواد حاصل از عمليات خاكي يا خاكهاي توده ‏شده، وقتي كه فاصله حمل بيش از500 متر تا10 ‏كيلومتر باشد، براي هر كيلومتر مازاد بر500 متر اول، ‏براي راههاي ساخته نشده، مانند راههاي انحرافي، ‏ارتباطي و سرويس (كسر كيلومتر به‌نسبت قيمت يك ‏كيلومتر محاسبه مي‌شود)</v>
          </cell>
          <cell r="C129" t="str">
            <v>مترمكعب - كيلومتر‏</v>
          </cell>
          <cell r="D129">
            <v>1270</v>
          </cell>
        </row>
        <row r="130">
          <cell r="A130" t="str">
            <v>030704</v>
          </cell>
          <cell r="B130" t="str">
            <v>حمل مواد حاصل از عمليات خاكي ياخاكهاي توده ‏شده، وقتي كه فاصله حمل بيش از10 كيلومتر تا30 ‏كيلومتر باشد، براي هر كيلومتر مازاد بر10 كيلومتر، ‏براي راههاي ساخته نشده (كسر كيلومتر، به‌نسبت ‏قيمت يك كيلومتر محاسبه مي‌شود).‏</v>
          </cell>
          <cell r="C130" t="str">
            <v>مترمكعب - كيلومتر‏</v>
          </cell>
          <cell r="D130">
            <v>1160</v>
          </cell>
        </row>
        <row r="131">
          <cell r="A131" t="str">
            <v>030705</v>
          </cell>
          <cell r="B131" t="str">
            <v>حمل مواد حاصل از عمليات خاكي يا خاكهاي توده ‏شده، وقتي كه فاصله حمل بيش از30 كيلومتر باشد، ‏براي هر كيلومترمازاد بر30 كيلومتر، براي راههاي ‏ساخته نشده (كسر كيلومتر، به‌نسبت قيمت يك ‏كيلومتر محاسبه مي‌شود).‏</v>
          </cell>
          <cell r="C131" t="str">
            <v>مترمكعب - كيلومتر‏</v>
          </cell>
          <cell r="D131">
            <v>945</v>
          </cell>
        </row>
        <row r="132">
          <cell r="A132" t="str">
            <v>030801</v>
          </cell>
          <cell r="B132" t="str">
            <v>تسطيح بسترخاكريزها با گريدر.‏</v>
          </cell>
          <cell r="C132" t="str">
            <v>مترمربع</v>
          </cell>
          <cell r="D132">
            <v>80</v>
          </cell>
        </row>
        <row r="133">
          <cell r="A133" t="str">
            <v>030802</v>
          </cell>
          <cell r="B133" t="str">
            <v>آب پاشي و كوبيدن بستر خاكريزها يا كف ترانشه ها ‏و مانند آنها، تاعمق 15 سانتيمتر با تراكم 85 درصد ‏به‌روش آشو اصلاحي.‏</v>
          </cell>
          <cell r="C133" t="str">
            <v>مترمربع</v>
          </cell>
          <cell r="D133">
            <v>315</v>
          </cell>
        </row>
        <row r="134">
          <cell r="A134" t="str">
            <v>030803</v>
          </cell>
          <cell r="B134" t="str">
            <v>آب پاشي و كوبيدن بستر خاكريزها يا كف ترانشه ها ‏و مانند آنها، تا عمق 15 سانتيمتر با تراكم 90 درصد ‏به‌روش آشو اصلاحي.‏</v>
          </cell>
          <cell r="C134" t="str">
            <v>مترمربع</v>
          </cell>
          <cell r="D134">
            <v>400</v>
          </cell>
        </row>
        <row r="135">
          <cell r="A135" t="str">
            <v>030804</v>
          </cell>
          <cell r="B135" t="str">
            <v>آب پاشي و كوبيدن بستر خاكريزها ياكف ترانشه ها و ‏مانند آنها، تا عمق 15 سانتيمتر با تراكم 95 درصد ‏به‌روش آشو اصلاحي.‏</v>
          </cell>
          <cell r="C135" t="str">
            <v>مترمربع</v>
          </cell>
          <cell r="D135">
            <v>480</v>
          </cell>
        </row>
        <row r="136">
          <cell r="A136" t="str">
            <v>030805</v>
          </cell>
          <cell r="B136" t="str">
            <v>آب پاشي و كوبيدن بستر خاكريزها يا كف ترانشه و ‏مانند آنها، تاعمق 15 سانتيمتر با تراكم 100 ‏درصدبه‌روش آشو اصلاحي.‏</v>
          </cell>
          <cell r="C136" t="str">
            <v>مترمربع</v>
          </cell>
          <cell r="D136">
            <v>690</v>
          </cell>
        </row>
        <row r="137">
          <cell r="A137" t="str">
            <v>030901</v>
          </cell>
          <cell r="B137" t="str">
            <v>پخش، آب پاشي، تسطيح، پروفيله كردن، رگلاژ و ‏كوبيدن قشرهاي خاكريزي و توونان، با 85 درصد ‏كوبيدگي به‌روش آشو اصلاحي، وقتي كه ضخامت ‏قشرهاي خاكريزي پس از كوبيده شدن حداكثر 15 ‏سانتيمتر باشد.‏</v>
          </cell>
          <cell r="C137" t="str">
            <v>مترمكعب</v>
          </cell>
          <cell r="D137">
            <v>3680</v>
          </cell>
        </row>
        <row r="138">
          <cell r="A138" t="str">
            <v>030902</v>
          </cell>
          <cell r="B138" t="str">
            <v>پخش، آب پاشي، تسطيح، پروفيله كردن، رگلاژ و ‏كوبيدن قشرهاي خاكريزي و توونان، با 90 درصد ‏كوبيدگي به‌روش آشو اصلاحي، وقتي كه ضخامت ‏قشرهاي خاكريزي پس از كوبيده شدن حداكثر 15 ‏سانتيمتر باشد.‏</v>
          </cell>
          <cell r="C138" t="str">
            <v>مترمكعب</v>
          </cell>
          <cell r="D138">
            <v>4230</v>
          </cell>
        </row>
        <row r="139">
          <cell r="A139" t="str">
            <v>030903</v>
          </cell>
          <cell r="B139" t="str">
            <v>پخش، آب پاشي، تسطيح، پروفيله كردن، رگلاژ و ‏كوبيدن قشرهاي خاكريزي و توونان، با 95 درصد ‏كوبيدگي به‌روش آشو اصلاحي، وقتي كه ضخامت ‏قشرهاي خاكريزي پس از كوبيده شدن حداكثر 15 ‏سانتيمتر باشد.‏</v>
          </cell>
          <cell r="C139" t="str">
            <v>مترمكعب</v>
          </cell>
          <cell r="D139">
            <v>4780</v>
          </cell>
        </row>
        <row r="140">
          <cell r="A140" t="str">
            <v>030904</v>
          </cell>
          <cell r="B140" t="str">
            <v>پخش، آب پاشي، تسطيح، پروفيله كردن، رگلاژ و ‏كوبيدن قشرهاي خاكريزي و توونان، با100 درصد ‏كوبيدگي به‌روش آشو اصلاحي، وقتي كه ضخامت ‏قشرهاي خاكريزي پس از كوبيده شدن حداكثر 15 ‏سانتيمتر باشد.‏</v>
          </cell>
          <cell r="C140" t="str">
            <v>مترمكعب</v>
          </cell>
          <cell r="D140">
            <v>6190</v>
          </cell>
        </row>
        <row r="141">
          <cell r="A141" t="str">
            <v>030905</v>
          </cell>
          <cell r="B141" t="str">
            <v>تحکيم زمين‌هاي ماسه‌اي به روش تراکم ديناميکي ‏Dynamic Compaction)‎‏)، همراه با افزودن خاک ‏مناسب.‏</v>
          </cell>
          <cell r="D141">
            <v>0</v>
          </cell>
        </row>
        <row r="142">
          <cell r="A142" t="str">
            <v>031001</v>
          </cell>
          <cell r="B142" t="str">
            <v>ريختن خاكها يا مصالح سنگي موجود كنار پي‌ها، ‏گودها و كانالها، به‌درون پي‌ها، گودها و كانالها.‏</v>
          </cell>
          <cell r="C142" t="str">
            <v>مترمكعب</v>
          </cell>
          <cell r="D142">
            <v>790</v>
          </cell>
        </row>
        <row r="143">
          <cell r="A143" t="str">
            <v>031002</v>
          </cell>
          <cell r="B143" t="str">
            <v>تهيه خاك مناسب، از درون يا خارج كارگاه، براي ‏خاكريزها شامل كندن، بارگيري و حمل، تا فاصله ‏‏500 متر و باراندازي درمحل مصرف.‏</v>
          </cell>
          <cell r="C143" t="str">
            <v>مترمكعب</v>
          </cell>
          <cell r="D143">
            <v>6830</v>
          </cell>
        </row>
        <row r="144">
          <cell r="A144" t="str">
            <v>031003</v>
          </cell>
          <cell r="B144" t="str">
            <v>اختلاط دو ياچند نوع مصالح، به‌منظور ساختن بدنه ‏راه و ساير كارهاي مشابه آن.‏</v>
          </cell>
          <cell r="C144" t="str">
            <v>مترمكعب</v>
          </cell>
          <cell r="D144">
            <v>1080</v>
          </cell>
        </row>
        <row r="145">
          <cell r="A145" t="str">
            <v>031004</v>
          </cell>
          <cell r="B145" t="str">
            <v>پخش خاكهاي نباتي ريسه شده، تنظيم و رگلاژ آن در ‏محلهاي مورد نظر.‏</v>
          </cell>
          <cell r="C145" t="str">
            <v>مترمكعب</v>
          </cell>
          <cell r="D145">
            <v>655</v>
          </cell>
        </row>
        <row r="146">
          <cell r="A146" t="str">
            <v>031005</v>
          </cell>
          <cell r="B146" t="str">
            <v>پخش مصالح حاصل از خاكبرداري، كه در محلهاي ‏تعيين شده با هرضخامت دپو شود.‏</v>
          </cell>
          <cell r="C146" t="str">
            <v>مترمكعب</v>
          </cell>
          <cell r="D146">
            <v>470</v>
          </cell>
        </row>
        <row r="147">
          <cell r="A147" t="str">
            <v>031101</v>
          </cell>
          <cell r="B147" t="str">
            <v>تهيه ماسه بادي، شامل كندن بارگيري و حمل تا ‏فاصله 500 متر و باراندازي درمحل مصرف.‏</v>
          </cell>
          <cell r="C147" t="str">
            <v>مترمكعب</v>
          </cell>
          <cell r="D147">
            <v>6920</v>
          </cell>
        </row>
        <row r="148">
          <cell r="A148" t="str">
            <v>031102</v>
          </cell>
          <cell r="B148" t="str">
            <v>پخش، تسطيح، غرقاب كردن و كوبيدن ماسه بادي ‏براي ساختمان بدنه راه و محوطه.‏</v>
          </cell>
          <cell r="C148" t="str">
            <v>مترمكعب</v>
          </cell>
          <cell r="D148">
            <v>8040</v>
          </cell>
        </row>
        <row r="149">
          <cell r="A149" t="str">
            <v>031103</v>
          </cell>
          <cell r="B149" t="str">
            <v>پخش، تسطيح و كوبيدن ماسه بادي براي تحكيم بستر ‏راه و محوطه.‏</v>
          </cell>
          <cell r="C149" t="str">
            <v>مترمكعب</v>
          </cell>
          <cell r="D149">
            <v>5350</v>
          </cell>
        </row>
        <row r="150">
          <cell r="A150" t="str">
            <v>040101</v>
          </cell>
          <cell r="B150" t="str">
            <v>سنگ چيني دركف ساختمان (بلوكاژ) با سنگ قلوه‎.‎</v>
          </cell>
          <cell r="C150" t="str">
            <v>مترمكعب</v>
          </cell>
          <cell r="D150">
            <v>78300</v>
          </cell>
        </row>
        <row r="151">
          <cell r="A151" t="str">
            <v>040102</v>
          </cell>
          <cell r="B151" t="str">
            <v>سنگ چيني دركف ساختمان (بلوكاژ) با سنگ لاشه.‏</v>
          </cell>
          <cell r="C151" t="str">
            <v>مترمكعب</v>
          </cell>
          <cell r="D151">
            <v>92700</v>
          </cell>
        </row>
        <row r="152">
          <cell r="A152" t="str">
            <v>040103</v>
          </cell>
          <cell r="B152" t="str">
            <v>سنگ ريزي پشت ديوارها و پي‌ها(درناژ) با سنگ ‏قلوه.‏</v>
          </cell>
          <cell r="C152" t="str">
            <v>مترمكعب</v>
          </cell>
          <cell r="D152">
            <v>68000</v>
          </cell>
        </row>
        <row r="153">
          <cell r="A153" t="str">
            <v>040104</v>
          </cell>
          <cell r="B153" t="str">
            <v>سنگ ريزي پشت ديوارها و پي‌ها (درناژ) با سنگ ‏لاشه.‏</v>
          </cell>
          <cell r="C153" t="str">
            <v>مترمكعب</v>
          </cell>
          <cell r="D153">
            <v>75800</v>
          </cell>
        </row>
        <row r="154">
          <cell r="A154" t="str">
            <v>040105</v>
          </cell>
          <cell r="B154" t="str">
            <v>تهيه، ساخت و نصب تورسنگ (گابيون) با توري ‏گالوانيزه و سنگ قلوه.‏</v>
          </cell>
          <cell r="C154" t="str">
            <v>مترمكعب</v>
          </cell>
          <cell r="D154">
            <v>301500</v>
          </cell>
        </row>
        <row r="155">
          <cell r="A155" t="str">
            <v>040106</v>
          </cell>
          <cell r="B155" t="str">
            <v>تهيه، ساخت و نصب تورسنگ (گابيون) با توري ‏گالوانيزه و سنگ لاشه.‏</v>
          </cell>
          <cell r="C155" t="str">
            <v>مترمكعب</v>
          </cell>
          <cell r="D155">
            <v>317000</v>
          </cell>
        </row>
        <row r="156">
          <cell r="A156" t="str">
            <v>040201</v>
          </cell>
          <cell r="B156" t="str">
            <v>بنايي با سنگ لاشه و ملات ماسه آهك 1:3 در پي.‏</v>
          </cell>
          <cell r="C156" t="str">
            <v>مترمكعب</v>
          </cell>
          <cell r="D156">
            <v>200000</v>
          </cell>
        </row>
        <row r="157">
          <cell r="A157" t="str">
            <v>040202</v>
          </cell>
          <cell r="B157" t="str">
            <v>بنايي با سنگ لاشه و ملات باتارد 1:2:8 در پي.‏</v>
          </cell>
          <cell r="C157" t="str">
            <v>مترمكعب</v>
          </cell>
          <cell r="D157">
            <v>214000</v>
          </cell>
        </row>
        <row r="158">
          <cell r="A158" t="str">
            <v>040203</v>
          </cell>
          <cell r="B158" t="str">
            <v>بنايي با سنگ لاشه و ملات ماسه سيمان 1:6 در پي.‏</v>
          </cell>
          <cell r="C158" t="str">
            <v>مترمكعب</v>
          </cell>
          <cell r="D158">
            <v>207000</v>
          </cell>
        </row>
        <row r="159">
          <cell r="A159" t="str">
            <v>040204</v>
          </cell>
          <cell r="B159" t="str">
            <v>بنايي با سنگ لاشه و ملات ماسه آهك 1:3 در ‏ديوارها و ساير محلهايي كه بالاتر از پي قرار دارند.‏</v>
          </cell>
          <cell r="C159" t="str">
            <v>مترمكعب</v>
          </cell>
          <cell r="D159">
            <v>228500</v>
          </cell>
        </row>
        <row r="160">
          <cell r="A160" t="str">
            <v>040205</v>
          </cell>
          <cell r="B160" t="str">
            <v>بنايي با سنگ لاشه و ملات باتارد 1:2:8، در ديوارها و ‏ساير محلهايي كه بالاتر از پي قرار دارند.‏</v>
          </cell>
          <cell r="C160" t="str">
            <v>مترمكعب</v>
          </cell>
          <cell r="D160">
            <v>242500</v>
          </cell>
        </row>
        <row r="161">
          <cell r="A161" t="str">
            <v>040206</v>
          </cell>
          <cell r="B161" t="str">
            <v>بنايي با سنگ لاشه و ملات ماسه سيمان 1:6 در ‏ديوارها و ساير محلهايي كه بالاتر از پي قرار دارند.‏</v>
          </cell>
          <cell r="C161" t="str">
            <v>مترمكعب</v>
          </cell>
          <cell r="D161">
            <v>235500</v>
          </cell>
        </row>
        <row r="162">
          <cell r="A162" t="str">
            <v>040207</v>
          </cell>
          <cell r="B162" t="str">
            <v>سنگ قلوه غرقاب در ملات ماسه سيمان 1:6.‏</v>
          </cell>
          <cell r="C162" t="str">
            <v>مترمكعب</v>
          </cell>
          <cell r="D162">
            <v>151000</v>
          </cell>
        </row>
        <row r="163">
          <cell r="A163" t="str">
            <v>040208</v>
          </cell>
          <cell r="B163" t="str">
            <v>سنگ لاشه غرقاب در ملات ماسه سيمان 1:6.‏</v>
          </cell>
          <cell r="C163" t="str">
            <v>مترمكعب</v>
          </cell>
          <cell r="D163">
            <v>165500</v>
          </cell>
        </row>
        <row r="164">
          <cell r="A164" t="str">
            <v>040301</v>
          </cell>
          <cell r="B164" t="str">
            <v>نماسازي باسنگ قلوه رودخانه، با ملات ماسه سيمان ‏‏1:6 به انضمام بندكشي.‏</v>
          </cell>
          <cell r="C164" t="str">
            <v>مترمربع</v>
          </cell>
          <cell r="D164">
            <v>73700</v>
          </cell>
        </row>
        <row r="165">
          <cell r="A165" t="str">
            <v>040302</v>
          </cell>
          <cell r="B165" t="str">
            <v>اضافه بهاي نماسازي به‌رديف‌هاي بنايي با سنگ لاشه، ‏در صورتي كه، سنگ لاشه به‌صورت نما و به‌شكل ‏موزاييكي اجرا شود.‏</v>
          </cell>
          <cell r="C165" t="str">
            <v>مترمربع</v>
          </cell>
          <cell r="D165">
            <v>22800</v>
          </cell>
        </row>
        <row r="166">
          <cell r="A166" t="str">
            <v>040303</v>
          </cell>
          <cell r="B166" t="str">
            <v>اضافه بهاي نماسازي به‌رديف‌هاي بنايي با سنگ لاشه، ‏در صورتي كه، سنگ لاشه به‌صورت نما و به‌شكل ‏موزاييكي درز شده اجرا شود.‏</v>
          </cell>
          <cell r="C166" t="str">
            <v>مترمربع</v>
          </cell>
          <cell r="D166">
            <v>27600</v>
          </cell>
        </row>
        <row r="167">
          <cell r="A167" t="str">
            <v>040304</v>
          </cell>
          <cell r="B167" t="str">
            <v>اضافه بها به‌رديف‌هاي بنايي با سنگ لاشه، براي ‏نماسازي با سنگ بادبر.‏</v>
          </cell>
          <cell r="C167" t="str">
            <v>مترمربع</v>
          </cell>
          <cell r="D167">
            <v>37000</v>
          </cell>
        </row>
        <row r="168">
          <cell r="A168" t="str">
            <v>040305</v>
          </cell>
          <cell r="B168" t="str">
            <v>اضافه بها به‌رديف‌هاي بنايي با سنگ لاشه، براي ‏نماسازي با سنگ بادبر، با ارتفاع مساوي در هر رگ.‏</v>
          </cell>
          <cell r="C168" t="str">
            <v>مترمربع</v>
          </cell>
          <cell r="D168">
            <v>48700</v>
          </cell>
        </row>
        <row r="169">
          <cell r="A169" t="str">
            <v>040306</v>
          </cell>
          <cell r="B169" t="str">
            <v>اضافه بها به‌رديف‌هاي بنايي با سنگ لاشه، براي ‏نماسازي باسنگ بادبر، با ارتفاع مساوي در تمام رگها.‏</v>
          </cell>
          <cell r="C169" t="str">
            <v>مترمربع</v>
          </cell>
          <cell r="D169">
            <v>57600</v>
          </cell>
        </row>
        <row r="170">
          <cell r="A170" t="str">
            <v>040307</v>
          </cell>
          <cell r="B170" t="str">
            <v>اضافه بها به‌بناييهاي سنگي، هرگاه عمليات بنايي پايين ‏تر از تراز آب زيرزميني انجام شود و تخليه آب با ‏تلمبه موتوري در حين اجراي عمليات الزامي باشد.‏</v>
          </cell>
          <cell r="C170" t="str">
            <v>مترمكعب</v>
          </cell>
          <cell r="D170">
            <v>19600</v>
          </cell>
        </row>
        <row r="171">
          <cell r="A171" t="str">
            <v>040308</v>
          </cell>
          <cell r="B171" t="str">
            <v>اضافه بها به‌هرنوع عمليات بنايي سنگي خارج از پي، ‏درصورتي كه در انحنا، انجام شود.‏</v>
          </cell>
          <cell r="C171" t="str">
            <v>مترمكعب</v>
          </cell>
          <cell r="D171">
            <v>29300</v>
          </cell>
        </row>
        <row r="172">
          <cell r="A172" t="str">
            <v>040309</v>
          </cell>
          <cell r="B172" t="str">
            <v>تعبيه درز انقطاع در بنايي‌هاي سنگي با تمام عمليات ‏لازم و به‌هر شكل.‏</v>
          </cell>
          <cell r="C172" t="str">
            <v>مترمربع</v>
          </cell>
          <cell r="D172">
            <v>28300</v>
          </cell>
        </row>
        <row r="173">
          <cell r="A173" t="str">
            <v>040401</v>
          </cell>
          <cell r="B173" t="str">
            <v>تهيه و نصب سنگ دو تيشه ريشه دار لاشتر يا مشابه ‏آن در ازاره ساختمان، باملات ماسه سيمان 1:6.‏</v>
          </cell>
          <cell r="C173" t="str">
            <v>مترمربع</v>
          </cell>
          <cell r="D173">
            <v>134500</v>
          </cell>
        </row>
        <row r="174">
          <cell r="A174" t="str">
            <v>040402</v>
          </cell>
          <cell r="B174" t="str">
            <v>بنايي فرش کف با سنگ لاشه، با ضخامت متوسط 10 ‏سانتي‌متر با ملات ماسه سيمان  1:6.‏</v>
          </cell>
          <cell r="C174" t="str">
            <v>مترمربع</v>
          </cell>
          <cell r="D174">
            <v>57300</v>
          </cell>
        </row>
        <row r="175">
          <cell r="A175" t="str">
            <v>040501</v>
          </cell>
          <cell r="B175" t="str">
            <v>تهيه مصالح زهكشي طبق مشخصات و به‌كاربردن آن ‏در زهكشيها.‏</v>
          </cell>
          <cell r="C175" t="str">
            <v>مترمكعب</v>
          </cell>
          <cell r="D175">
            <v>88900</v>
          </cell>
        </row>
        <row r="176">
          <cell r="A176" t="str">
            <v>040502</v>
          </cell>
          <cell r="B176" t="str">
            <v>تهيه و ريختن ماسه شسته رودخانه در داخل كانالها، ‏اطراف پي‌ها و لوله‌ها، كف ساختمانها، روي بامها ‏معابر، محوطه‌ها و يا هر محل ديگري كه لازم باشد، ‏به‌انضمام پخش و تسطيح آنها در ضخامتهاي لازم.‏</v>
          </cell>
          <cell r="C176" t="str">
            <v>مترمكعب</v>
          </cell>
          <cell r="D176">
            <v>120500</v>
          </cell>
        </row>
        <row r="177">
          <cell r="A177" t="str">
            <v>040503</v>
          </cell>
          <cell r="B177" t="str">
            <v>تهيه و ريختن ماسه كفي (خاكدار) در داخل كانالها، ‏اطراف پي‌ها و لوله‌ها، كف ساختمانها، معابر، ‏محوطه‌ها و يا هر محل ديگري كه لازم باشد، ‏به‌انضمام پخش و تسطيح آنها در ضخامتهاي لازم.‏</v>
          </cell>
          <cell r="C177" t="str">
            <v>مترمكعب</v>
          </cell>
          <cell r="D177">
            <v>106500</v>
          </cell>
        </row>
        <row r="178">
          <cell r="A178" t="str">
            <v>040504</v>
          </cell>
          <cell r="B178" t="str">
            <v>تهيه و ريختن شن طبيعي در داخل كانالها، اطراف ‏پي‌ها و لوله‌ها، كف ساختمانها، معابر محوطه‌ها يا هر ‏محل ديگري كه لازم باشد، به‌انضمام پخش و تسطيح ‏آنها در ضخامتهاي لازم.‏</v>
          </cell>
          <cell r="C178" t="str">
            <v>مترمكعب</v>
          </cell>
          <cell r="D178">
            <v>86600</v>
          </cell>
        </row>
        <row r="179">
          <cell r="A179" t="str">
            <v>040505</v>
          </cell>
          <cell r="B179" t="str">
            <v>تهيه و ريختن شن نقلي در معابر، محوطه‌ها و يا هر ‏محل ديگري كه لازم باشد، به‌انضمام پخش و تسطيح ‏آنها در ضخامتهاي لازم.‏</v>
          </cell>
          <cell r="C179" t="str">
            <v>مترمكعب</v>
          </cell>
          <cell r="D179">
            <v>91000</v>
          </cell>
        </row>
        <row r="180">
          <cell r="A180" t="str">
            <v>040506</v>
          </cell>
          <cell r="B180" t="str">
            <v>تهيه و ريختن ماسه بادي، در داخل كانالها، اطراف ‏پي‌ها و لوله‌ها كف ساختمانها، روي بامها، معابر، ‏محوطه‌ها و ياهر محل ديگري كه لازم باشد، به‌انضمام ‏پخش و تسطيح آنها در ضخامتهاي لازم.‏</v>
          </cell>
          <cell r="C180" t="str">
            <v>مترمكعب</v>
          </cell>
          <cell r="D180">
            <v>85500</v>
          </cell>
        </row>
        <row r="181">
          <cell r="A181" t="str">
            <v>050101</v>
          </cell>
          <cell r="B181" t="str">
            <v>تهيه وسايل و قالب‌بندي با استفاده از تخته نراد ‏خارجي، درپي‌ها و شناژهاي مربوط به آن‎.‎</v>
          </cell>
          <cell r="C181" t="str">
            <v>مترمربع</v>
          </cell>
          <cell r="D181">
            <v>41400</v>
          </cell>
        </row>
        <row r="182">
          <cell r="A182" t="str">
            <v>050201</v>
          </cell>
          <cell r="B182" t="str">
            <v>تهيه وسايل و قالب‌بندي با استفاده تخته نراد خارجي، ‏در ديوارهاي بتني كه ارتفاع ديوار حداكثر 3.5 متر ‏باشد.‏</v>
          </cell>
          <cell r="C182" t="str">
            <v>مترمربع</v>
          </cell>
          <cell r="D182">
            <v>63100</v>
          </cell>
        </row>
        <row r="183">
          <cell r="A183" t="str">
            <v>050202</v>
          </cell>
          <cell r="B183" t="str">
            <v>تهيه وسايل و قالب‌بندي با استفاده از تخته نراد ‏خارجي در ديوارهاي بتني كه ارتفاع ديوار بيش از ‏‏3.5 متر و حداكثر 5.5 متر باشد.‏</v>
          </cell>
          <cell r="C183" t="str">
            <v>مترمربع</v>
          </cell>
          <cell r="D183">
            <v>71400</v>
          </cell>
        </row>
        <row r="184">
          <cell r="A184" t="str">
            <v>050203</v>
          </cell>
          <cell r="B184" t="str">
            <v>تهيه وسايل و قالب‌بندي با استفاده از تخته نراد ‏خارجي در ديوار‌هاي بتني كه ارتفاع ديوار بيش از ‏‏5.5 متر و حداكثر 7.5 متر باشد.‏</v>
          </cell>
          <cell r="C184" t="str">
            <v>مترمربع</v>
          </cell>
          <cell r="D184">
            <v>75700</v>
          </cell>
        </row>
        <row r="185">
          <cell r="A185" t="str">
            <v>050204</v>
          </cell>
          <cell r="B185" t="str">
            <v>تهيه وسايل و قالب‌بندي با استفاده از تخته نراد ‏خارجي در ديوار‌هاي بتني كه ارتفاع ديوار بيش از ‏‏7.5 متر و حداكثر10 متر باشد.‏</v>
          </cell>
          <cell r="C185" t="str">
            <v>مترمربع</v>
          </cell>
          <cell r="D185">
            <v>81500</v>
          </cell>
        </row>
        <row r="186">
          <cell r="A186" t="str">
            <v>050301</v>
          </cell>
          <cell r="B186" t="str">
            <v>تهيه وسايل و قالب‌بندي با استفاده از تخته نراد ‏خارجي، در ستونها و شناژهاي قايم با مقطع چهار ‏ضلعي تا ارتفاع حداكثر 3.5 متر.‏</v>
          </cell>
          <cell r="C186" t="str">
            <v>مترمربع</v>
          </cell>
          <cell r="D186">
            <v>62900</v>
          </cell>
        </row>
        <row r="187">
          <cell r="A187" t="str">
            <v>050302</v>
          </cell>
          <cell r="B187" t="str">
            <v>تهيه وسايل و قالب‌بندي با استفاده از تخته نراد ‏خارجي، در ستونها و شناژهاي قايم با مقطع چهار ‏ضلعي كه ارتفاع آن بيش از 3.5 متر و حداكثر 5.5 ‏متر باشد.‏</v>
          </cell>
          <cell r="C187" t="str">
            <v>مترمربع</v>
          </cell>
          <cell r="D187">
            <v>70500</v>
          </cell>
        </row>
        <row r="188">
          <cell r="A188" t="str">
            <v>050303</v>
          </cell>
          <cell r="B188" t="str">
            <v>تهيه وسايل و قالب‌بندي با استفاده از تخته نراد ‏خارجي، در ستونها و شناژهاي قايم با مقطع چهار ‏ضلعي كه ارتفاع آن بيش از 5.5 متر و حداكثر 7.5 ‏متر باشد.‏</v>
          </cell>
          <cell r="C188" t="str">
            <v>مترمربع</v>
          </cell>
          <cell r="D188">
            <v>77400</v>
          </cell>
        </row>
        <row r="189">
          <cell r="A189" t="str">
            <v>050304</v>
          </cell>
          <cell r="B189" t="str">
            <v>تهيه وسايل و قالب‌بندي با استفاده از تخته نراد ‏خارجي، در ستونها و شناژهاي قايم با مقطع چهار ‏ضلعي كه ارتفاع آن بيش از 7.5 متر و حداكثر10 متر ‏باشد.‏</v>
          </cell>
          <cell r="C189" t="str">
            <v>مترمربع</v>
          </cell>
          <cell r="D189">
            <v>80100</v>
          </cell>
        </row>
        <row r="190">
          <cell r="A190" t="str">
            <v>050401</v>
          </cell>
          <cell r="B190" t="str">
            <v>تهيه وسايل و قالب‌بندي با استفاده از تخته نراد ‏خارجي، در تاوه‌ها (دالها) تا ارتفاع حداكثر 3.5 متر.‏</v>
          </cell>
          <cell r="C190" t="str">
            <v>مترمربع</v>
          </cell>
          <cell r="D190">
            <v>62900</v>
          </cell>
        </row>
        <row r="191">
          <cell r="A191" t="str">
            <v>050402</v>
          </cell>
          <cell r="B191" t="str">
            <v>تهيه وسايل و قالب‌بندي با استفاده از تخته نراد ‏خارجي، در تاوه‌ها (دالها) در صورتي كه ارتفاع بيش ‏از 3.5 متر و حداكثر 5.5 متر باشد.‏</v>
          </cell>
          <cell r="C191" t="str">
            <v>مترمربع</v>
          </cell>
          <cell r="D191">
            <v>77700</v>
          </cell>
        </row>
        <row r="192">
          <cell r="A192" t="str">
            <v>050403</v>
          </cell>
          <cell r="B192" t="str">
            <v>تهيه وسايل و قالب‌بندي با استفاده از تخته نراد ‏خارجي، در تاوه‌ها (دالها) در صورتي كه ارتفاع بيش ‏از 5.5 متر و حداكثر 7.5 متر باشد.‏</v>
          </cell>
          <cell r="C192" t="str">
            <v>مترمربع</v>
          </cell>
          <cell r="D192">
            <v>88700</v>
          </cell>
        </row>
        <row r="193">
          <cell r="A193" t="str">
            <v>050404</v>
          </cell>
          <cell r="B193" t="str">
            <v>تهيه وسايل و قالب‌بندي با استفاده از تخته نراد ‏خارجي، در تاوه‌ها (دالها) در صورتي كه ارتفاع بيش ‏از 7.5 متر و حداكثر10 متر باشد.‏</v>
          </cell>
          <cell r="C193" t="str">
            <v>مترمربع</v>
          </cell>
          <cell r="D193">
            <v>108000</v>
          </cell>
        </row>
        <row r="194">
          <cell r="A194" t="str">
            <v>050405</v>
          </cell>
          <cell r="B194" t="str">
            <v>تهيه وسايل و جاگذاري قالب‌هاي قابلمه‌اي (وافل) و ‏برداشت آن‌ها پس از بتن‌ريزي در سقف‌هاي بتني با ‏تيرچه‌هاي دو طرفه بر حسب مترمربع تصوير افقي آن ‏قسمت از سقف که در آن وافل به کار رفته باشد.‏</v>
          </cell>
          <cell r="C194" t="str">
            <v>مترمربع</v>
          </cell>
          <cell r="D194">
            <v>43800</v>
          </cell>
        </row>
        <row r="195">
          <cell r="A195" t="str">
            <v>050406</v>
          </cell>
          <cell r="B195" t="str">
            <v>تهيه وسايل و قالب‌بندي با استفاده از تخته نراد ‏خارجي براي سقف‌هاي مركب (‏composite‏).‏</v>
          </cell>
          <cell r="C195" t="str">
            <v>مترمربع</v>
          </cell>
          <cell r="D195">
            <v>47200</v>
          </cell>
        </row>
        <row r="196">
          <cell r="A196" t="str">
            <v>050501</v>
          </cell>
          <cell r="B196" t="str">
            <v>تهيه وسايل و قالب‌بندي با استفاده از تخته نراد ‏خارجي، در تيرهاي بتني تا ارتفاع حداكثر 3.5 متر.‏</v>
          </cell>
          <cell r="C196" t="str">
            <v>مترمربع</v>
          </cell>
          <cell r="D196">
            <v>79500</v>
          </cell>
        </row>
        <row r="197">
          <cell r="A197" t="str">
            <v>050502</v>
          </cell>
          <cell r="B197" t="str">
            <v>تهيه وسايل و قالب‌بندي با استفاده از تخته نراد ‏خارجي، در تيرهاي بتني در صورتي كه ارتفاع بيش از ‏‏3.5 متر و حداكثر 5.5 متر باشد.‏</v>
          </cell>
          <cell r="C197" t="str">
            <v>مترمربع</v>
          </cell>
          <cell r="D197">
            <v>93100</v>
          </cell>
        </row>
        <row r="198">
          <cell r="A198" t="str">
            <v>050503</v>
          </cell>
          <cell r="B198" t="str">
            <v>تهيه وسايل و قالب‌بندي با استفاده از تخته نراد ‏خارجي، در تيرهاي بتني در صورتي كه ارتفاع بيش از ‏‏5.5 متر و حداكثر 7.5 متر باشد.‏</v>
          </cell>
          <cell r="C198" t="str">
            <v>مترمربع</v>
          </cell>
          <cell r="D198">
            <v>113500</v>
          </cell>
        </row>
        <row r="199">
          <cell r="A199" t="str">
            <v>050504</v>
          </cell>
          <cell r="B199" t="str">
            <v>تهيه وسايل و قالب‌بندي با استفاده از تخته نراد ‏خارجي، در تيرهاي بتني در صورتي كه ارتفاع بيش از ‏‏7.5 متر و حداكثر10 متر باشد.‏</v>
          </cell>
          <cell r="C199" t="str">
            <v>مترمربع</v>
          </cell>
          <cell r="D199">
            <v>135500</v>
          </cell>
        </row>
        <row r="200">
          <cell r="A200" t="str">
            <v>050601</v>
          </cell>
          <cell r="B200" t="str">
            <v>تهيه وسايل و قالب‌بندي با استفاده از تخته نراد ‏خارجي، در شناژهاي افقي روي ديوار، در هر ارتفاع.‏</v>
          </cell>
          <cell r="C200" t="str">
            <v>مترمربع</v>
          </cell>
          <cell r="D200">
            <v>73100</v>
          </cell>
        </row>
        <row r="201">
          <cell r="A201" t="str">
            <v>050701</v>
          </cell>
          <cell r="B201" t="str">
            <v>تهيه وسايل و قالب‌بندي با استفاده از تخته نراد ‏خارجي، در پله هاي بتني شامل تير، دال، دست انداز، ‏كف پله و مانندآن به طور كامل در هر ارتفاع و به ‏هرشكل.‏</v>
          </cell>
          <cell r="C201" t="str">
            <v>مترمربع</v>
          </cell>
          <cell r="D201">
            <v>77900</v>
          </cell>
        </row>
        <row r="202">
          <cell r="A202" t="str">
            <v>050801</v>
          </cell>
          <cell r="B202" t="str">
            <v>اضافه بها براي قالب‌بندي جدار خارجي ديوارها، ‏تيرها و ستونها، با استفاده از تخته نراد خارجي .‏</v>
          </cell>
          <cell r="C202" t="str">
            <v>مترمربع</v>
          </cell>
          <cell r="D202">
            <v>16000</v>
          </cell>
        </row>
        <row r="203">
          <cell r="A203" t="str">
            <v>050802</v>
          </cell>
          <cell r="B203" t="str">
            <v>اضافه بها به رديف‌هاي 050201 تا 050204، در ‏صورتي كه به‌جاي بولت از فاصله نگهدارهاي ‏مخصوص با صفحه آب بند استفاده شود.‏</v>
          </cell>
          <cell r="C203" t="str">
            <v>مترمربع</v>
          </cell>
          <cell r="D203">
            <v>1220</v>
          </cell>
        </row>
        <row r="204">
          <cell r="A204" t="str">
            <v>050803</v>
          </cell>
          <cell r="B204" t="str">
            <v>اضافه بها به رديف‌هاي قالب‌بندي با استفاده از تخته ‏نراد خارجي براي سطوح منحني، به استثناي ستونها.‏</v>
          </cell>
          <cell r="C204" t="str">
            <v>مترمربع</v>
          </cell>
          <cell r="D204">
            <v>18300</v>
          </cell>
        </row>
        <row r="205">
          <cell r="A205" t="str">
            <v>050804</v>
          </cell>
          <cell r="B205" t="str">
            <v>اضافه بها به رديف‌هاي 050301 تا 050304، ولي با ‏مقطع منحني و غير چهار ضلعي.‏</v>
          </cell>
          <cell r="C205" t="str">
            <v>مترمربع</v>
          </cell>
          <cell r="D205">
            <v>38600</v>
          </cell>
        </row>
        <row r="206">
          <cell r="A206" t="str">
            <v>050805</v>
          </cell>
          <cell r="B206" t="str">
            <v>اضافه بهاي قالب‌بندي در سطوح شيبدار با استفاده از ‏تخته نراد خارجي در صورتيكه شيب بيش از 5 درصد ‏باشد.‏</v>
          </cell>
          <cell r="C206" t="str">
            <v>مترمربع</v>
          </cell>
          <cell r="D206">
            <v>2830</v>
          </cell>
        </row>
        <row r="207">
          <cell r="A207" t="str">
            <v>050806</v>
          </cell>
          <cell r="B207" t="str">
            <v>اضافه بها براي حكمي بودن قالب‌بندي، با استفاده از ‏تخته نراد خارجي، براي بتن نمايان (اكسپوز).‏</v>
          </cell>
          <cell r="C207" t="str">
            <v>مترمربع</v>
          </cell>
          <cell r="D207">
            <v>27000</v>
          </cell>
        </row>
        <row r="208">
          <cell r="A208" t="str">
            <v>050807</v>
          </cell>
          <cell r="B208" t="str">
            <v>اضافه بها به رديف‌هاي قالب‌بندي با استفاده از تخته ‏نراد خارجي، در صورتي كه عمليات قالب‌بندي زير ‏تراز آبهاي زيرزميني انجام شود و آبكشي با تلمبه ‏موتوري در حين اجراي كار، ضروري باشد.‏</v>
          </cell>
          <cell r="C208" t="str">
            <v>مترمربع</v>
          </cell>
          <cell r="D208">
            <v>12300</v>
          </cell>
        </row>
        <row r="209">
          <cell r="A209" t="str">
            <v>050808</v>
          </cell>
          <cell r="B209" t="str">
            <v>اضافه بهاي قالب‌بندي، با استفاده از تخته نراد ‏خارجي، در صورتي كه قالب الزاما در كار باقي بماند ‏‏(قالب گم شده).‏</v>
          </cell>
          <cell r="C209" t="str">
            <v>مترمربع</v>
          </cell>
          <cell r="D209">
            <v>14800</v>
          </cell>
        </row>
        <row r="210">
          <cell r="A210" t="str">
            <v>050901</v>
          </cell>
          <cell r="B210" t="str">
            <v>قالب‌بندي درز انبساط در بتن با استفاده از تخته ‏نرادخارجي، با تمام وسايل لازم به استثناي ‏كف‌سازي‌هاي بتني برحسب حجم درز.‏</v>
          </cell>
          <cell r="C210" t="str">
            <v>دسيمتر مكعب</v>
          </cell>
          <cell r="D210">
            <v>4930</v>
          </cell>
        </row>
        <row r="211">
          <cell r="A211" t="str">
            <v>050902</v>
          </cell>
          <cell r="B211" t="str">
            <v>تعبيه انواع درز در كف سازي هاي بتني درموقع اجرا ‏با استفاده از تخته نرادخارجي، با تمام وسايل لازم ‏بدون پركردن آن برحسب حجم درز.‏</v>
          </cell>
          <cell r="C211" t="str">
            <v>دسيمتر مكعب</v>
          </cell>
          <cell r="D211">
            <v>2770</v>
          </cell>
        </row>
        <row r="212">
          <cell r="A212" t="str">
            <v>050903</v>
          </cell>
          <cell r="B212" t="str">
            <v>تهيه وسايل، ساخت قالب چوبي به منظور تعبيه بازشو  ‏‎ (openning)‎و جايگذاري آن براي بتن‌ريزي و ‏خارج کردن آن. اندازه‌گيري بر حسب سطح جانبي ‏بتن محل باز شو.‏</v>
          </cell>
          <cell r="C212" t="str">
            <v>مترمربع</v>
          </cell>
          <cell r="D212">
            <v>53500</v>
          </cell>
        </row>
        <row r="213">
          <cell r="A213" t="str">
            <v>051001</v>
          </cell>
          <cell r="B213" t="str">
            <v>تهيه وسايل، چوب‌بست و تخته‌كوبي براي جلوگيري ‏از ريزش خاك در پي‌ها، گودها و كانالها در هر عمق.‏</v>
          </cell>
          <cell r="C213" t="str">
            <v>مترمربع</v>
          </cell>
          <cell r="D213">
            <v>52300</v>
          </cell>
        </row>
        <row r="214">
          <cell r="A214" t="str">
            <v>060101</v>
          </cell>
          <cell r="B214" t="str">
            <v>تهيه وسايل و قالب‌بندي با استفاده از قالب فلزي ‏درپي‌ها و شناژهاي پي‏‎.‎</v>
          </cell>
          <cell r="C214" t="str">
            <v>مترمربع</v>
          </cell>
          <cell r="D214">
            <v>59300</v>
          </cell>
        </row>
        <row r="215">
          <cell r="A215" t="str">
            <v>060102</v>
          </cell>
          <cell r="B215" t="str">
            <v>تهيه وسايل و قالب‌بندي جداول به هر ارتفاع براي ‏بتن‌ريزي درجا.‏</v>
          </cell>
          <cell r="C215" t="str">
            <v>مترمربع</v>
          </cell>
          <cell r="D215">
            <v>27400</v>
          </cell>
        </row>
        <row r="216">
          <cell r="A216" t="str">
            <v>060201</v>
          </cell>
          <cell r="B216" t="str">
            <v>تهيه وسايل و قالب‌بندي با استفاده از قالب فلزي در ‏ديوارهاي بتني كه ارتفاع ديوار حداكثر 3.5 متر باشد.‏</v>
          </cell>
          <cell r="C216" t="str">
            <v>مترمربع</v>
          </cell>
          <cell r="D216">
            <v>80200</v>
          </cell>
        </row>
        <row r="217">
          <cell r="A217" t="str">
            <v>060202</v>
          </cell>
          <cell r="B217" t="str">
            <v>تهيه وسايل و قالب‌بندي با استفاده از قالب فلزي در ‏ديوارهاي بتني كه ارتفاع ديوار بيش از 3.5 متر و ‏حداكثر 5.5 متر باشد.‏</v>
          </cell>
          <cell r="C217" t="str">
            <v>مترمربع</v>
          </cell>
          <cell r="D217">
            <v>88800</v>
          </cell>
        </row>
        <row r="218">
          <cell r="A218" t="str">
            <v>060203</v>
          </cell>
          <cell r="B218" t="str">
            <v>تهيه وسايل و قالب‌بندي با استفاده از قالب فلزي در ‏ديوارهاي بتني كه ارتفاع ديوار بيش از 5.5 متر و ‏حداكثر 7.5 متر باشد.‏</v>
          </cell>
          <cell r="C218" t="str">
            <v>مترمربع</v>
          </cell>
          <cell r="D218">
            <v>102000</v>
          </cell>
        </row>
        <row r="219">
          <cell r="A219" t="str">
            <v>060204</v>
          </cell>
          <cell r="B219" t="str">
            <v>تهيه وسايل و قالب‌بندي با استفاده از قالب فلزي در ‏ديوارهاي بتني كه ارتفاع ديوار بيش از 7.5 متر و ‏حداكثر10 متر باشد.‏</v>
          </cell>
          <cell r="C219" t="str">
            <v>مترمربع</v>
          </cell>
          <cell r="D219">
            <v>117000</v>
          </cell>
        </row>
        <row r="220">
          <cell r="A220" t="str">
            <v>060301</v>
          </cell>
          <cell r="B220" t="str">
            <v>تهيه وسايل و قالب‌بندي با استفاده از قالب فلزي در ‏ستونها و شناژهاي قايم با مقطع چهار ضلعي تا ارتفاع ‏حداكثر 3.5 متر.‏</v>
          </cell>
          <cell r="C220" t="str">
            <v>مترمربع</v>
          </cell>
          <cell r="D220">
            <v>73700</v>
          </cell>
        </row>
        <row r="221">
          <cell r="A221" t="str">
            <v>060302</v>
          </cell>
          <cell r="B221" t="str">
            <v>تهيه وسايل و قالب‌بندي با استفاده از قالب فلزي در ‏ستونها و شناژهاي قايم با مقطع چهار ضلعي كه ‏ارتفاع بيش از 3.5 متر و حداكثر 5.5 متر باشد.‏</v>
          </cell>
          <cell r="C221" t="str">
            <v>مترمربع</v>
          </cell>
          <cell r="D221">
            <v>81200</v>
          </cell>
        </row>
        <row r="222">
          <cell r="A222" t="str">
            <v>060303</v>
          </cell>
          <cell r="B222" t="str">
            <v>تهيه وسايل و قالب‌بندي با استفاده از قالب فلزي در ‏ستونها و شناژهاي قايم با مقطع چهار ضلعي كه ‏ارتفاع بيش از 5.5 متر و حداكثر 7.5 متر باشد.‏</v>
          </cell>
          <cell r="C222" t="str">
            <v>مترمربع</v>
          </cell>
          <cell r="D222">
            <v>93500</v>
          </cell>
        </row>
        <row r="223">
          <cell r="A223" t="str">
            <v>060304</v>
          </cell>
          <cell r="B223" t="str">
            <v>تهيه وسايل و قالب‌بندي با استفاده از قالب فلزي در ‏ستونها و شناژهاي قايم با مقطع چهار ضلعي كه ‏ارتفاع بيش از 7.5 متر و حداكثر 10 متر باشد.‏</v>
          </cell>
          <cell r="C223" t="str">
            <v>مترمربع</v>
          </cell>
          <cell r="D223">
            <v>107500</v>
          </cell>
        </row>
        <row r="224">
          <cell r="A224" t="str">
            <v>060401</v>
          </cell>
          <cell r="B224" t="str">
            <v>تهيه وسايل و قالب‌بندي با استفاده از قالب فلزي در ‏تاوه‌ها (دالها) تا ارتفاع حداكثر 3.5 متر.‏</v>
          </cell>
          <cell r="C224" t="str">
            <v>مترمربع</v>
          </cell>
          <cell r="D224">
            <v>81600</v>
          </cell>
        </row>
        <row r="225">
          <cell r="A225" t="str">
            <v>060402</v>
          </cell>
          <cell r="B225" t="str">
            <v>تهيه وسايل و قالب‌بندي با استفاده از قالب فلزي در ‏تاوه‌ها (دالها) كه ارتفاع بيش از 3.5 متر و حداكثر 5.5 ‏متر باشد.‏</v>
          </cell>
          <cell r="C225" t="str">
            <v>مترمربع</v>
          </cell>
          <cell r="D225">
            <v>92600</v>
          </cell>
        </row>
        <row r="226">
          <cell r="A226" t="str">
            <v>060403</v>
          </cell>
          <cell r="B226" t="str">
            <v>تهيه وسايل و قالب‌بندي با استفاده از قالب فلزي در ‏تاوه‌ها (دالها) كه ارتفاع بيش از 5.5 متر و حداكثر 7.5 ‏متر باشد.‏</v>
          </cell>
          <cell r="C226" t="str">
            <v>مترمربع</v>
          </cell>
          <cell r="D226">
            <v>111000</v>
          </cell>
        </row>
        <row r="227">
          <cell r="A227" t="str">
            <v>060404</v>
          </cell>
          <cell r="B227" t="str">
            <v>تهيه وسايل و قالب‌بندي با استفاده از قالب فلزي در ‏تاوه‌ها (دالها) كه ارتفاع بيش از 7.5 متر و حداكثر10 ‏متر باشد.‏</v>
          </cell>
          <cell r="C227" t="str">
            <v>مترمربع</v>
          </cell>
          <cell r="D227">
            <v>139000</v>
          </cell>
        </row>
        <row r="228">
          <cell r="A228" t="str">
            <v>060405</v>
          </cell>
          <cell r="B228" t="str">
            <v>تهيه وسايل و قالب‌بندي با استفاده از قالب فلزي براي ‏سقفهاي مركب(‏composite‏).‏</v>
          </cell>
          <cell r="C228" t="str">
            <v>مترمربع</v>
          </cell>
          <cell r="D228">
            <v>60000</v>
          </cell>
        </row>
        <row r="229">
          <cell r="A229" t="str">
            <v>060501</v>
          </cell>
          <cell r="B229" t="str">
            <v>تهيه وسايل و قالب‌بندي با استفاده از قالب فلزي در ‏تيرهاي بتني تا ارتفاع حداكثر 3.5 متر.‏</v>
          </cell>
          <cell r="C229" t="str">
            <v>مترمربع</v>
          </cell>
          <cell r="D229">
            <v>103000</v>
          </cell>
        </row>
        <row r="230">
          <cell r="A230" t="str">
            <v>060502</v>
          </cell>
          <cell r="B230" t="str">
            <v>تهيه وسايل و قالب‌بندي با استفاده از قالب فلزي در ‏تيرهاي بتني كه ارتفاع بيش از 3.5 متر و حداكثر 5.5 ‏متر باشد.‏</v>
          </cell>
          <cell r="C230" t="str">
            <v>مترمربع</v>
          </cell>
          <cell r="D230">
            <v>111000</v>
          </cell>
        </row>
        <row r="231">
          <cell r="A231" t="str">
            <v>060503</v>
          </cell>
          <cell r="B231" t="str">
            <v>تهيه وسايل و قالب‌بندي با استفاده از قالب فلزي در ‏تيرهاي بتني كه ارتفاع بيش از 5.5 متر و حداكثر 7.5 ‏متر باشد.‏</v>
          </cell>
          <cell r="C231" t="str">
            <v>مترمربع</v>
          </cell>
          <cell r="D231">
            <v>135000</v>
          </cell>
        </row>
        <row r="232">
          <cell r="A232" t="str">
            <v>060504</v>
          </cell>
          <cell r="B232" t="str">
            <v>تهيه وسايل و قالب‌بندي با استفاده از قالب فلزي در ‏تيرهاي بتني كه ارتفاع بيش از 7.5 متر و حداكثر 10 ‏متر باشد.‏</v>
          </cell>
          <cell r="C232" t="str">
            <v>مترمربع</v>
          </cell>
          <cell r="D232">
            <v>171500</v>
          </cell>
        </row>
        <row r="233">
          <cell r="A233" t="str">
            <v>060601</v>
          </cell>
          <cell r="B233" t="str">
            <v>تهيه وسايل و قالب‌بندي با استفاده از قالب فلزي در ‏شناژهاي افقي روي ديوار در هر ارتفاع.‏</v>
          </cell>
          <cell r="C233" t="str">
            <v>مترمربع</v>
          </cell>
          <cell r="D233">
            <v>94700</v>
          </cell>
        </row>
        <row r="234">
          <cell r="A234" t="str">
            <v>060701</v>
          </cell>
          <cell r="B234" t="str">
            <v>تهيه وسايل و قالب‌بندي با استفاده از قالب فلزي در ‏پله هاي بتني شامل تير، تاوه، دست انداز، كف پله و ‏مانند آن به طور كامل در هر ارتفاع و به هرشكل.‏</v>
          </cell>
          <cell r="C234" t="str">
            <v>مترمربع</v>
          </cell>
          <cell r="D234">
            <v>99700</v>
          </cell>
        </row>
        <row r="235">
          <cell r="A235" t="str">
            <v>060801</v>
          </cell>
          <cell r="B235" t="str">
            <v>اضافه بها براي قالب‌بندي جدار خارجي ديوارها، ‏تيرها و ستونها، با استفاده از قالب فلزي.‏</v>
          </cell>
          <cell r="C235" t="str">
            <v>مترمربع</v>
          </cell>
          <cell r="D235">
            <v>19800</v>
          </cell>
        </row>
        <row r="236">
          <cell r="A236" t="str">
            <v>060802</v>
          </cell>
          <cell r="B236" t="str">
            <v>اضافه بها به رديف‌هاي 060201 تا 060204، در ‏صورتي كه به جاي بولت از فاصله نگهدارهاي ‏مخصوص با صفحه آب بند استفاده شود.‏</v>
          </cell>
          <cell r="C236" t="str">
            <v>مترمربع</v>
          </cell>
          <cell r="D236">
            <v>1460</v>
          </cell>
        </row>
        <row r="237">
          <cell r="A237" t="str">
            <v>060803</v>
          </cell>
          <cell r="B237" t="str">
            <v>اضافه بها به رديف‌هاي قالب‌بندي با استفاده از قالب ‏فلزي، براي سطوح منحني به استثناي ستونها.‏</v>
          </cell>
          <cell r="C237" t="str">
            <v>مترمربع</v>
          </cell>
          <cell r="D237">
            <v>25900</v>
          </cell>
        </row>
        <row r="238">
          <cell r="A238" t="str">
            <v>060804</v>
          </cell>
          <cell r="B238" t="str">
            <v>اضافه بها به رديف هاي 060301 تا 060304، ولي با ‏مقاطع منحني و غير چهار ضلعي.‏</v>
          </cell>
          <cell r="C238" t="str">
            <v>مترمربع</v>
          </cell>
          <cell r="D238">
            <v>47500</v>
          </cell>
        </row>
        <row r="239">
          <cell r="A239" t="str">
            <v>060805</v>
          </cell>
          <cell r="B239" t="str">
            <v>اضافه بها قالب‌بندي براي سطوح شيبدار با استفاده از ‏قالب فلزي درصورتيكه شيب بيش از 5 درصد باشد.‏</v>
          </cell>
          <cell r="C239" t="str">
            <v>مترمربع</v>
          </cell>
          <cell r="D239">
            <v>2250</v>
          </cell>
        </row>
        <row r="240">
          <cell r="A240" t="str">
            <v>060806</v>
          </cell>
          <cell r="B240" t="str">
            <v>اضافه بهابه رديف‌هاي قالب‌بندي با استفاده ازقالب ‏فلزي درصورتي كه عمليات قالب‌بندي زير تراز آبهاي ‏زيرزميني انجام شود وآبكشي با تلمبه موتوري درحين ‏اجراي كار ضروري باشد.‏</v>
          </cell>
          <cell r="C240" t="str">
            <v>مترمربع</v>
          </cell>
          <cell r="D240">
            <v>11900</v>
          </cell>
        </row>
        <row r="241">
          <cell r="A241" t="str">
            <v>060901</v>
          </cell>
          <cell r="B241" t="str">
            <v>قالب‌بندي درز انبساط دربتن با قالب فلزي، با تمام ‏وسايل لازم به استثناي كف‌سازي‌هاي بتني برحسب ‏حجم درز.‏</v>
          </cell>
          <cell r="C241" t="str">
            <v>دسيمتر مكعب</v>
          </cell>
          <cell r="D241">
            <v>5610</v>
          </cell>
        </row>
        <row r="242">
          <cell r="A242" t="str">
            <v>060902</v>
          </cell>
          <cell r="B242" t="str">
            <v>تعبيه انواع درزكف سازي هاي بتني درموقع اجرا با ‏قالب فلزي، با تمام وسايل لازم بدون پركردن آن ‏برحسب حجم درز.‏</v>
          </cell>
          <cell r="C242" t="str">
            <v>دسيمتر مكعب</v>
          </cell>
          <cell r="D242">
            <v>4040</v>
          </cell>
        </row>
        <row r="243">
          <cell r="A243" t="str">
            <v>060903</v>
          </cell>
          <cell r="B243" t="str">
            <v>تهيه وسايل، ساخت قالب به منظور تعبيه بازشو ‏‏(‏openning‏) و جايگذاري آن براي بتن‌ريزي و خارج ‏کردن آن. اندازه‌گيري بر حسب سطح جانبي بتن محل ‏باز شو.‏</v>
          </cell>
          <cell r="C243" t="str">
            <v>مترمربع</v>
          </cell>
          <cell r="D243">
            <v>64200</v>
          </cell>
        </row>
        <row r="244">
          <cell r="A244" t="str">
            <v>060904</v>
          </cell>
          <cell r="B244" t="str">
            <v>نصب نازل در قطعات بتني پيش‌ساخته براي کارهاي ‏تصفيه آب.‏</v>
          </cell>
          <cell r="C244" t="str">
            <v>عدد</v>
          </cell>
          <cell r="D244">
            <v>795</v>
          </cell>
        </row>
        <row r="245">
          <cell r="A245" t="str">
            <v>061001</v>
          </cell>
          <cell r="B245" t="str">
            <v>قالب‌بندي با استفاده از قالب فلزي، پشت بند، ‏چوب‌بست، داربست، سکوها و تمام تجهيزات لازم ‏براي قالب‌هاي لغزنده قايم، با سطح مقطع ثابت.‏</v>
          </cell>
          <cell r="C245" t="str">
            <v>مترمربع</v>
          </cell>
          <cell r="D245">
            <v>45600</v>
          </cell>
        </row>
        <row r="246">
          <cell r="A246" t="str">
            <v>061002</v>
          </cell>
          <cell r="B246" t="str">
            <v>قالب‌بندي با استفاده از قالب فلزي، پشت بند، ‏چوب‌بست و داربست و سكوها و تمام تجهيزات ‏لازم براي قالب لغزنده قايم در صورتي كه سطح ‏مقطع سازه متغير باشد.‏</v>
          </cell>
          <cell r="C246" t="str">
            <v>مترمربع</v>
          </cell>
          <cell r="D246">
            <v>0</v>
          </cell>
        </row>
        <row r="247">
          <cell r="A247" t="str">
            <v>061003</v>
          </cell>
          <cell r="B247" t="str">
            <v>اضافه بها به رديف‌هاي قالب‌بندي ديوارها در ‏صورتي‌که قالب به شکل هرمي يا مخروطي در ‏سيلوها، تصفيه‌خانه‌ها و مانند آن‌ها اجرا شود.‏</v>
          </cell>
          <cell r="C247" t="str">
            <v>مترمربع</v>
          </cell>
          <cell r="D247">
            <v>25700</v>
          </cell>
        </row>
        <row r="248">
          <cell r="A248" t="str">
            <v>070101</v>
          </cell>
          <cell r="B248" t="str">
            <v>تهيه، بريدن، خم كردن و كار گذاشتن ميل گرد ساده ‏به قطر تا 10 ميليمتر، براي بتن مسلح با سيم پيچي ‏لازم‎.‎</v>
          </cell>
          <cell r="C248" t="str">
            <v>كيلوگرم</v>
          </cell>
          <cell r="D248">
            <v>12200</v>
          </cell>
        </row>
        <row r="249">
          <cell r="A249" t="str">
            <v>070102</v>
          </cell>
          <cell r="B249" t="str">
            <v>تهيه، بريدن، خم كردن و كار گذاشتن ميل گرد ساده ‏به قطر 12 تا 18 ميليمتر براي بتن مسلح با سيم پيچي ‏لازم.‏</v>
          </cell>
          <cell r="C249" t="str">
            <v>كيلوگرم</v>
          </cell>
          <cell r="D249">
            <v>9220</v>
          </cell>
        </row>
        <row r="250">
          <cell r="A250" t="str">
            <v>070103</v>
          </cell>
          <cell r="B250" t="str">
            <v>تهيه، بريدن، خم كردن و كار گذاشتن ميل گرد ساده ‏به قطر20 و بيش از 20 ميليمتر براي بتن مسلح با سيم ‏پيچي لازم.‏</v>
          </cell>
          <cell r="C250" t="str">
            <v>كيلوگرم</v>
          </cell>
          <cell r="D250">
            <v>9700</v>
          </cell>
        </row>
        <row r="251">
          <cell r="A251" t="str">
            <v>070201</v>
          </cell>
          <cell r="B251" t="str">
            <v>تهيه، بريدن، خم كردن و كار گذاشتن ميل گرد آجدار ‏از نوع ‏AII‏ به قطر تا 10 ميليمتر، براي بتن مسلح با ‏سيم پيچي لازم .‏</v>
          </cell>
          <cell r="C251" t="str">
            <v>كيلوگرم</v>
          </cell>
          <cell r="D251">
            <v>10800</v>
          </cell>
        </row>
        <row r="252">
          <cell r="A252" t="str">
            <v>070202</v>
          </cell>
          <cell r="B252" t="str">
            <v>تهيه، بريدن، خم كردن و كار گذاشتن ميل گرد آجدار ‏از نوع ‏AII‏ به قطر 12 تا 18 ميليمتر، براي بتن مسلح ‏با سيم پيچي لازم.‏</v>
          </cell>
          <cell r="C252" t="str">
            <v>كيلوگرم</v>
          </cell>
          <cell r="D252">
            <v>9510</v>
          </cell>
        </row>
        <row r="253">
          <cell r="A253" t="str">
            <v>070203</v>
          </cell>
          <cell r="B253" t="str">
            <v>تهيه، بريدن، خم كردن و كار گذاشتن ميل گرد آجدار ‏از نوع ‏AII‏ به قطر20 و بيش از20 ميليمتر، براي بتن ‏مسلح با سيم پيچي لازم.‏</v>
          </cell>
          <cell r="C253" t="str">
            <v>كيلوگرم</v>
          </cell>
          <cell r="D253">
            <v>9280</v>
          </cell>
        </row>
        <row r="254">
          <cell r="A254" t="str">
            <v>070204</v>
          </cell>
          <cell r="B254" t="str">
            <v>تهيه، بريدن، خم كردن و كار گذاشتن ميل گردآجدار ‏از نوع ‏AIII‏ به قطر تا10 ميليمتر، براي بتن مسلح با ‏سيم پيچي لازم .‏</v>
          </cell>
          <cell r="C254" t="str">
            <v>كيلوگرم</v>
          </cell>
          <cell r="D254">
            <v>10800</v>
          </cell>
        </row>
        <row r="255">
          <cell r="A255" t="str">
            <v>070205</v>
          </cell>
          <cell r="B255" t="str">
            <v>تهيه، بريدن، خم كردن و كار گذاشتن ميل گردآجدار ‏از نوع ‏AIII‏ به قطر 12 تا 18 ميليمتر، براي بتن مسلح ‏با سيم پيچي لازم .‏</v>
          </cell>
          <cell r="C255" t="str">
            <v>كيلوگرم</v>
          </cell>
          <cell r="D255">
            <v>9560</v>
          </cell>
        </row>
        <row r="256">
          <cell r="A256" t="str">
            <v>070206</v>
          </cell>
          <cell r="B256" t="str">
            <v>تهيه، بريدن، خم كردن و كار گذاشتن ميل گردآجدار ‏از نوع ‏AIII‏ به قطر20 و بيش از20 ميليمتر، براي بتن ‏مسلح با سيم پيچي لازم .‏</v>
          </cell>
          <cell r="C256" t="str">
            <v>كيلوگرم</v>
          </cell>
          <cell r="D256">
            <v>9330</v>
          </cell>
        </row>
        <row r="257">
          <cell r="A257" t="str">
            <v>070301</v>
          </cell>
          <cell r="B257" t="str">
            <v>اضافه بهاي مصرف ميل گرد، وقتي به صورت خرپا ‏در تيرچه هاي پيش ساخته سقف سبك بتني مصرف ‏شود.‏</v>
          </cell>
          <cell r="C257" t="str">
            <v>كيلوگرم</v>
          </cell>
          <cell r="D257">
            <v>165</v>
          </cell>
        </row>
        <row r="258">
          <cell r="A258" t="str">
            <v>070302</v>
          </cell>
          <cell r="B258" t="str">
            <v>تهيه و اجراي ميل‌گرد در ديوارهاي بنايي براي مهار ‏ديوار به ستون‌ها.‏</v>
          </cell>
          <cell r="C258" t="str">
            <v>كيلوگرم</v>
          </cell>
          <cell r="D258">
            <v>9480</v>
          </cell>
        </row>
        <row r="259">
          <cell r="A259" t="str">
            <v>070501</v>
          </cell>
          <cell r="B259" t="str">
            <v>اضافه بها به رديف‌هاي ميلگرد، چنانچه عمليات پايين ‏تراز آبهاي زيرزميني انجام شود و آبكشي با تلمبه ‏موتوري در حين اجراي كار ضروري باشد.‏</v>
          </cell>
          <cell r="C259" t="str">
            <v>كيلوگرم</v>
          </cell>
          <cell r="D259">
            <v>285</v>
          </cell>
        </row>
        <row r="260">
          <cell r="A260" t="str">
            <v>070601</v>
          </cell>
          <cell r="B260" t="str">
            <v>تهيه و نصب ميل مهار با جوشكاري لازم.‏</v>
          </cell>
          <cell r="C260" t="str">
            <v>كيلوگرم</v>
          </cell>
          <cell r="D260">
            <v>11600</v>
          </cell>
        </row>
        <row r="261">
          <cell r="A261" t="str">
            <v>070602</v>
          </cell>
          <cell r="B261" t="str">
            <v>تهيه و نصب ميل مهار با پيچ و مهره.‏</v>
          </cell>
          <cell r="C261" t="str">
            <v>كيلوگرم</v>
          </cell>
          <cell r="D261">
            <v>13400</v>
          </cell>
        </row>
        <row r="262">
          <cell r="A262" t="str">
            <v>070603</v>
          </cell>
          <cell r="B262" t="str">
            <v>تهيه، ساخت و نصب، ميل مهار دنده شده (بولت) از ‏هر نوع ميل گرد، با پيچ و مهره مربوط و كارگذاري ‏در محلهاي لازم، قبل از بتن‌ريزي.‏</v>
          </cell>
          <cell r="C262" t="str">
            <v>كيلوگرم</v>
          </cell>
          <cell r="D262">
            <v>13200</v>
          </cell>
        </row>
        <row r="263">
          <cell r="A263" t="str">
            <v>070604</v>
          </cell>
          <cell r="B263" t="str">
            <v>تهيه مصالح و وسايل و اجرا ي بست به‌وسيله تپانچه.‏</v>
          </cell>
          <cell r="C263" t="str">
            <v>عدد</v>
          </cell>
          <cell r="D263">
            <v>3380</v>
          </cell>
        </row>
        <row r="264">
          <cell r="A264" t="str">
            <v>070605</v>
          </cell>
          <cell r="B264" t="str">
            <v>تهيه و نصب ميل مهار دو سر رزوه با مهره.‏</v>
          </cell>
          <cell r="C264" t="str">
            <v>كيلوگرم</v>
          </cell>
          <cell r="D264">
            <v>15400</v>
          </cell>
        </row>
        <row r="265">
          <cell r="A265" t="str">
            <v>070606</v>
          </cell>
          <cell r="B265" t="str">
            <v>تهيه و نصب انکربولت، ميل‌مهار و استاد (‏stud bolt‏) ‏با مهره مربوط از فولاد ‏ST45‎‏ تا ‏ST90‎‏.‏</v>
          </cell>
          <cell r="C265" t="str">
            <v>كيلوگرم</v>
          </cell>
          <cell r="D265">
            <v>14500</v>
          </cell>
        </row>
        <row r="266">
          <cell r="A266" t="str">
            <v>070607</v>
          </cell>
          <cell r="B266" t="str">
            <v>اضافه‌بها به رديف‌هاي 070605 و 070606 در ‏صورتي که قطر بولت بيش از 50 ميلي‌متر باشد.‏</v>
          </cell>
          <cell r="C266" t="str">
            <v>كيلوگرم</v>
          </cell>
          <cell r="D266">
            <v>405</v>
          </cell>
        </row>
        <row r="267">
          <cell r="A267" t="str">
            <v>080101</v>
          </cell>
          <cell r="B267" t="str">
            <v>تهيه و اجراي بتن با شن و ماسه شسته طبيعي يا ‏شكسته، با 100 كيلو گرم سيمان در متر مكعب بتن‏‎.‎</v>
          </cell>
          <cell r="C267" t="str">
            <v>مترمكعب</v>
          </cell>
          <cell r="D267">
            <v>232000</v>
          </cell>
        </row>
        <row r="268">
          <cell r="A268" t="str">
            <v>080102</v>
          </cell>
          <cell r="B268" t="str">
            <v>تهيه و اجراي بتن با شن و ماسه شسته طبيعي يا ‏شكسته، با 150 كيلو گرم سيمان در متر مكعب بتن.‏</v>
          </cell>
          <cell r="C268" t="str">
            <v>مترمكعب</v>
          </cell>
          <cell r="D268">
            <v>255500</v>
          </cell>
        </row>
        <row r="269">
          <cell r="A269" t="str">
            <v>080103</v>
          </cell>
          <cell r="B269" t="str">
            <v>تهيه و اجراي بتن باشن و ماسه شسته طبيعي يا ‏شكسته، با200 كيلو گرم سيمان در متر مكعب بتن.‏</v>
          </cell>
          <cell r="C269" t="str">
            <v>مترمكعب</v>
          </cell>
          <cell r="D269">
            <v>287500</v>
          </cell>
        </row>
        <row r="270">
          <cell r="A270" t="str">
            <v>080104</v>
          </cell>
          <cell r="B270" t="str">
            <v>تهيه و اجراي بتن با شن و ماسه شسته طبيعي يا ‏شكسته، با 250 كيلوگرم سيمان در متر مكعب بتن.‏</v>
          </cell>
          <cell r="C270" t="str">
            <v>مترمكعب</v>
          </cell>
          <cell r="D270">
            <v>313500</v>
          </cell>
        </row>
        <row r="271">
          <cell r="A271" t="str">
            <v>080105</v>
          </cell>
          <cell r="B271" t="str">
            <v>تهيه و اجراي بتن باشن و ماسه شسته طبيعي يا ‏شكسته، با300 كيلو گرم سيمان در متر مكعب بتن.‏</v>
          </cell>
          <cell r="C271" t="str">
            <v>مترمكعب</v>
          </cell>
          <cell r="D271">
            <v>337000</v>
          </cell>
        </row>
        <row r="272">
          <cell r="A272" t="str">
            <v>080106</v>
          </cell>
          <cell r="B272" t="str">
            <v>تهيه و اجراي بتن با شن و ماسه شسته طبيعي يا ‏شكسته، با 350 كيلو گرم سيمان در متر مكعب بتن.‏</v>
          </cell>
          <cell r="C272" t="str">
            <v>مترمكعب</v>
          </cell>
          <cell r="D272">
            <v>359000</v>
          </cell>
        </row>
        <row r="273">
          <cell r="A273" t="str">
            <v>080107</v>
          </cell>
          <cell r="B273" t="str">
            <v>تهيه و اجراي بتن با شن و ماسه شسته طبيعي يا ‏شكسته، با 400 كيلو گرم سيمان در متر مكعب بتن.‏</v>
          </cell>
          <cell r="C273" t="str">
            <v>مترمكعب</v>
          </cell>
          <cell r="D273">
            <v>382500</v>
          </cell>
        </row>
        <row r="274">
          <cell r="A274" t="str">
            <v>080201</v>
          </cell>
          <cell r="B274" t="str">
            <v>تهيه و اجراي بتن سبك با پوكه معدني و 150 كيلو ‏سيمان در متر مكعب بتن.‏</v>
          </cell>
          <cell r="C274" t="str">
            <v>مترمكعب</v>
          </cell>
          <cell r="D274">
            <v>311000</v>
          </cell>
        </row>
        <row r="275">
          <cell r="A275" t="str">
            <v>080202</v>
          </cell>
          <cell r="B275" t="str">
            <v>تهيه و اجراي بتن سبك با پوكه صنعتي و 150 كيلو ‏سيمان در متر مكعب بتن.‏</v>
          </cell>
          <cell r="C275" t="str">
            <v>مترمكعب</v>
          </cell>
          <cell r="D275">
            <v>479500</v>
          </cell>
        </row>
        <row r="276">
          <cell r="A276" t="str">
            <v>080203</v>
          </cell>
          <cell r="B276" t="str">
            <v>تهيه و اجراي بتن سبك با خرده آجر حاصل از آجر ‏چيني و150 كيلو سيمان در متر مكعب بتن.‏</v>
          </cell>
          <cell r="C276" t="str">
            <v>مترمكعب</v>
          </cell>
          <cell r="D276">
            <v>227000</v>
          </cell>
        </row>
        <row r="277">
          <cell r="A277" t="str">
            <v>080204</v>
          </cell>
          <cell r="B277" t="str">
            <v>تهيه و اجراي بتن سبك، با مواد شيميايي كف زا يا ‏مشابه آن، با 150 كيلو سيمان در مترمكعب بتن با وزن ‏مخصوص حداكثر800 كيلوگرم در متر مكعب (وزن ‏مخصوص بتن سخت شده ملاك است).‏</v>
          </cell>
          <cell r="C277" t="str">
            <v>مترمكعب</v>
          </cell>
          <cell r="D277">
            <v>256000</v>
          </cell>
        </row>
        <row r="278">
          <cell r="A278" t="str">
            <v>080205</v>
          </cell>
          <cell r="B278" t="str">
            <v>اضافه بها به رديف 080203 براي آن بخش از بتن ‏سبک که خرده آجر آن از خارج از کارگاه تهيه شود.‏</v>
          </cell>
          <cell r="C278" t="str">
            <v>مترمكعب</v>
          </cell>
          <cell r="D278">
            <v>370</v>
          </cell>
        </row>
        <row r="279">
          <cell r="A279" t="str">
            <v>080301</v>
          </cell>
          <cell r="B279" t="str">
            <v>اضافه بها براي بتن‌ريزي ستونها، ديوارها و همچنين ‏شناژها و تيرهايي كه جدا از سقف بتن‌ريزي شوند.‏</v>
          </cell>
          <cell r="C279" t="str">
            <v>مترمكعب</v>
          </cell>
          <cell r="D279">
            <v>32900</v>
          </cell>
        </row>
        <row r="280">
          <cell r="A280" t="str">
            <v>080302</v>
          </cell>
          <cell r="B280" t="str">
            <v>اضافه بها براي بتن‌ريزي سقفها و تيرها و شناژهايي ‏كه همراه سقف بتن‌ريزي شوند.‏</v>
          </cell>
          <cell r="C280" t="str">
            <v>مترمكعب</v>
          </cell>
          <cell r="D280">
            <v>23400</v>
          </cell>
        </row>
        <row r="281">
          <cell r="A281" t="str">
            <v>080303</v>
          </cell>
          <cell r="B281" t="str">
            <v>اضافه بها براي بتن‌ريزي سقفها، تير و شناژهايي كه ‏همراه سقف بتن‌ريزي مي‌شوند در سقفهاي شيبدار با ‏شيب بيش از20 درصد نسبت به افق، يا سقفهاي ‏قوسي كه سطح روي آنها نياز به قالب‌بندي نداشته ‏باشد.‏</v>
          </cell>
          <cell r="C281" t="str">
            <v>مترمكعب</v>
          </cell>
          <cell r="D281">
            <v>35500</v>
          </cell>
        </row>
        <row r="282">
          <cell r="A282" t="str">
            <v>080304</v>
          </cell>
          <cell r="B282" t="str">
            <v>اضافه بهابه رديف‌هاي بتن‌ريزي، هرگاه ضخامت، بتن ‏برابر 15 سانتيمتر يا كمتر باشد.‏</v>
          </cell>
          <cell r="C282" t="str">
            <v>مترمكعب</v>
          </cell>
          <cell r="D282">
            <v>9920</v>
          </cell>
        </row>
        <row r="283">
          <cell r="A283" t="str">
            <v>080305</v>
          </cell>
          <cell r="B283" t="str">
            <v>اضافه بها براي كرم‌بندي به منظور هدايت آب (حجم ‏كل بتن كه براي آن كرم‌بندي انجام شده ملاك ‏محاسبه است).‏</v>
          </cell>
          <cell r="C283" t="str">
            <v>مترمكعب</v>
          </cell>
          <cell r="D283">
            <v>3630</v>
          </cell>
        </row>
        <row r="284">
          <cell r="A284" t="str">
            <v>080306</v>
          </cell>
          <cell r="B284" t="str">
            <v>اضافه بها براي بتن كف‌سازي‌ها با هر وسيله و به هر ‏ضخامت.‏</v>
          </cell>
          <cell r="C284" t="str">
            <v>مترمكعب</v>
          </cell>
          <cell r="D284">
            <v>10800</v>
          </cell>
        </row>
        <row r="285">
          <cell r="A285" t="str">
            <v>080307</v>
          </cell>
          <cell r="B285" t="str">
            <v>اضافه بها براي هرنوع بتن‌ريزي كه پايين تراز آب ‏انجام شود و آبكشي حين انجام كار با تلمبه موتوري ‏الزامي باشد.‏</v>
          </cell>
          <cell r="C285" t="str">
            <v>مترمكعب</v>
          </cell>
          <cell r="D285">
            <v>17200</v>
          </cell>
        </row>
        <row r="286">
          <cell r="A286" t="str">
            <v>080308</v>
          </cell>
          <cell r="B286" t="str">
            <v>ليسه‌اي كردن و پرداخت سطوح بتني در صورت ‏لزوم.‏</v>
          </cell>
          <cell r="C286" t="str">
            <v>مترمربع</v>
          </cell>
          <cell r="D286">
            <v>5270</v>
          </cell>
        </row>
        <row r="287">
          <cell r="A287" t="str">
            <v>080309</v>
          </cell>
          <cell r="B287" t="str">
            <v>مضرس كردن، آجدار كردن يا راهراه كردن سطوح ‏بتني رامپها و موارد مشابه.‏</v>
          </cell>
          <cell r="C287" t="str">
            <v>مترمربع</v>
          </cell>
          <cell r="D287">
            <v>3770</v>
          </cell>
        </row>
        <row r="288">
          <cell r="A288" t="str">
            <v>080310</v>
          </cell>
          <cell r="B288" t="str">
            <v>اضافه بها به رديف‌هاي بتن‌ريزي، در صورت مصرف ‏بتن در بتن مسلح.‏</v>
          </cell>
          <cell r="C288" t="str">
            <v>مترمكعب</v>
          </cell>
          <cell r="D288">
            <v>4800</v>
          </cell>
        </row>
        <row r="289">
          <cell r="A289" t="str">
            <v>080311</v>
          </cell>
          <cell r="B289" t="str">
            <v>اضافه بها به رديف‌هاي بتن‌ريزي براي سختي ارتعاش ‏بتن، در صورتي که ميل‌گرد به کار رفته بيش از 180 ‏کيلو گرم در متر مکعب بتن باشد.‏</v>
          </cell>
          <cell r="C289" t="str">
            <v>مترمكعب</v>
          </cell>
          <cell r="D289">
            <v>6100</v>
          </cell>
        </row>
        <row r="290">
          <cell r="A290" t="str">
            <v>080312</v>
          </cell>
          <cell r="B290" t="str">
            <v>تهيه مصالح و اجراي ملات روي بتن کف به ضخامت ‏يک سانتي‌متر به منظور سخت سازي بتن براي ‏افزايش مقاومت در مقابل سايش.‏</v>
          </cell>
          <cell r="C290" t="str">
            <v>مترمربع</v>
          </cell>
          <cell r="D290">
            <v>46300</v>
          </cell>
        </row>
        <row r="291">
          <cell r="A291" t="str">
            <v>080313</v>
          </cell>
          <cell r="B291" t="str">
            <v>تهيه مصالح و اجراي ملات روي بتن کف به ضخامت ‏دو سانتي‌متر به منظور سخت سازي بتن براي افزايش ‏مقاومت در مقابل سايش.‏</v>
          </cell>
          <cell r="C291" t="str">
            <v>مترمربع</v>
          </cell>
          <cell r="D291">
            <v>83500</v>
          </cell>
        </row>
        <row r="292">
          <cell r="A292" t="str">
            <v>080314</v>
          </cell>
          <cell r="B292" t="str">
            <v>اضافه بها براي بتن‌ريزي پي‌ها با دقت پرداخت يک ‏ميليمتر بر متر (‏‎1 m/mm‏) و يا دقت بيشتر.‏</v>
          </cell>
          <cell r="C292" t="str">
            <v>مترمربع</v>
          </cell>
          <cell r="D292">
            <v>3620</v>
          </cell>
        </row>
        <row r="293">
          <cell r="A293" t="str">
            <v>080401</v>
          </cell>
          <cell r="B293" t="str">
            <v>اضافه بها براي مصرف سيمان نوع 5 ضدسولفات در ‏بتن و يا ملاتهاي بنايي به جاي سيمان نوع 1.‏</v>
          </cell>
          <cell r="C293" t="str">
            <v>كيلوگرم</v>
          </cell>
          <cell r="D293">
            <v>32</v>
          </cell>
        </row>
        <row r="294">
          <cell r="A294" t="str">
            <v>080402</v>
          </cell>
          <cell r="B294" t="str">
            <v>اضافه بها براي مصرف سيمان نوع 2 در بتن يا ‏ملاتهاي بنايي به جاي سيمان نوع 1.‏</v>
          </cell>
          <cell r="C294" t="str">
            <v>كيلوگرم</v>
          </cell>
          <cell r="D294">
            <v>16</v>
          </cell>
        </row>
        <row r="295">
          <cell r="A295" t="str">
            <v>080403</v>
          </cell>
          <cell r="B295" t="str">
            <v>اضافه بها براي مصرف سيمان اضافي، نسبت به عيار ‏درج شده در رديف‌هاي بتن‌ريزي، در صورتي كه از ‏سيمان نوع 1 استفاده شود.‏</v>
          </cell>
          <cell r="C295" t="str">
            <v>كيلوگرم</v>
          </cell>
          <cell r="D295">
            <v>460</v>
          </cell>
        </row>
        <row r="296">
          <cell r="A296" t="str">
            <v>080501</v>
          </cell>
          <cell r="B296" t="str">
            <v>تهيه و اجراي گروت براي زير بيس پليت و محل‌هاي ‏لازم.‏</v>
          </cell>
          <cell r="C296" t="str">
            <v>دسيمتر مكعب</v>
          </cell>
          <cell r="D296">
            <v>6250</v>
          </cell>
        </row>
        <row r="297">
          <cell r="A297" t="str">
            <v>080502</v>
          </cell>
          <cell r="B297" t="str">
            <v>تهيه و اجراي گروت اپوکسي براي زير بيس پليت و ‏محل‌هاي لازم.‏</v>
          </cell>
          <cell r="C297" t="str">
            <v>دسيمتر مكعب</v>
          </cell>
          <cell r="D297">
            <v>92700</v>
          </cell>
        </row>
        <row r="298">
          <cell r="A298" t="str">
            <v>090101</v>
          </cell>
          <cell r="B298" t="str">
            <v>تهيه، ساخت و نصب ستون از يك تيرآهن‎.‎</v>
          </cell>
          <cell r="C298" t="str">
            <v>كيلوگرم</v>
          </cell>
          <cell r="D298">
            <v>10500</v>
          </cell>
        </row>
        <row r="299">
          <cell r="A299" t="str">
            <v>090102</v>
          </cell>
          <cell r="B299" t="str">
            <v>تهيه، ساخت و نصب ستون از يك قوطي و يا لوله.‏</v>
          </cell>
          <cell r="C299" t="str">
            <v>كيلوگرم</v>
          </cell>
          <cell r="D299">
            <v>10500</v>
          </cell>
        </row>
        <row r="300">
          <cell r="A300" t="str">
            <v>090103</v>
          </cell>
          <cell r="B300" t="str">
            <v>تهيه و نصب ستون متشكل از دو يا چند تيرآهن يا ‏ناوداني، در صورتي كه تسمه و ورقهاي تقويتي و ‏وصله به كار نرفته باشد و به وسيله جوش مستقيما به ‏يكديگر متصل شوند.‏</v>
          </cell>
          <cell r="C300" t="str">
            <v>كيلوگرم</v>
          </cell>
          <cell r="D300">
            <v>11200</v>
          </cell>
        </row>
        <row r="301">
          <cell r="A301" t="str">
            <v>090104</v>
          </cell>
          <cell r="B301" t="str">
            <v>تهيه و نصب ستون متشكل از يك يا چند تيرآهن يا ‏ناوداني يا نبشي، كه وصله هاي اتصال و يا ورقهاي ‏تقويتي در آن به كار رفته باشد، به‌طور كامل.‏</v>
          </cell>
          <cell r="C301" t="str">
            <v>كيلوگرم</v>
          </cell>
          <cell r="D301">
            <v>11000</v>
          </cell>
        </row>
        <row r="302">
          <cell r="A302" t="str">
            <v>090105</v>
          </cell>
          <cell r="B302" t="str">
            <v>تهيه، ساخت و نصب ستونهاي مشبك از انواع ‏تيرآهن، ناوداني، نبشي و مانند آن، با جوشكاري، ‏ساييدن، وصله و اتصالهاي مربوط به‌ساخت آنها.‏</v>
          </cell>
          <cell r="C302" t="str">
            <v>كيلوگرم</v>
          </cell>
          <cell r="D302">
            <v>11900</v>
          </cell>
        </row>
        <row r="303">
          <cell r="A303" t="str">
            <v>090106</v>
          </cell>
          <cell r="B303" t="str">
            <v>تهيه و نصب ستون از ورق با مقطع چهارگوش، ‏H‏ و ‏شکل‌هاي ديگر.‏</v>
          </cell>
          <cell r="C303" t="str">
            <v>كيلوگرم</v>
          </cell>
          <cell r="D303">
            <v>11600</v>
          </cell>
        </row>
        <row r="304">
          <cell r="A304" t="str">
            <v>090201</v>
          </cell>
          <cell r="B304" t="str">
            <v>تهيه و كار گذاشتن تير ساده (تيرريزي ساده) از يك ‏تيرآهن.‏</v>
          </cell>
          <cell r="C304" t="str">
            <v>كيلوگرم</v>
          </cell>
          <cell r="D304">
            <v>9510</v>
          </cell>
        </row>
        <row r="305">
          <cell r="A305" t="str">
            <v>090202</v>
          </cell>
          <cell r="B305" t="str">
            <v>تهيه، ساخت و كار گذاشتن تير، ساده (تيرريزي ساده) ‏از دو يا چند تيرآهن با اتصالهاي مربوط و يا به طريق ‏جوشكاري مستقيم به يكديگر.‏</v>
          </cell>
          <cell r="C305" t="str">
            <v>كيلوگرم</v>
          </cell>
          <cell r="D305">
            <v>10600</v>
          </cell>
        </row>
        <row r="306">
          <cell r="A306" t="str">
            <v>090203</v>
          </cell>
          <cell r="B306" t="str">
            <v>تهيه و نصب پرلين روي سطوح شيبدار اسكلت فلزي ‏يا خرپا از پروفيل ‏Z‏ با وصله هاي طولي پرلين‌ها به ‏يكديگر و پيچ و مهره لازم، قطعات اتصالي به اسكلت ‏فلزي يا خرپا.‏</v>
          </cell>
          <cell r="C306" t="str">
            <v>كيلوگرم</v>
          </cell>
          <cell r="D306">
            <v>10800</v>
          </cell>
        </row>
        <row r="307">
          <cell r="A307" t="str">
            <v>090204</v>
          </cell>
          <cell r="B307" t="str">
            <v>تهيه و نصب پرلين روي سطوح شيبدار اسكلت فلزي ‏يا خرپا از ناوداني با وصله هاي طولي پرلين‌ها به ‏يكديگر و قطعات اتصالي به اسكلت فلزي يا خرپا.‏</v>
          </cell>
          <cell r="C307" t="str">
            <v>كيلوگرم</v>
          </cell>
          <cell r="D307">
            <v>11800</v>
          </cell>
        </row>
        <row r="308">
          <cell r="A308" t="str">
            <v>090205</v>
          </cell>
          <cell r="B308" t="str">
            <v>تهيه و نصب پرلين روي سطوح شيبدار اسكلت فلزي ‏يا خرپا با تيرآهن، با وصله هاي طولي پرلين‌ها به ‏يكديگر و قطعات اتصالي به اسكلت فلزي يا خرپا.‏</v>
          </cell>
          <cell r="C308" t="str">
            <v>كيلوگرم</v>
          </cell>
          <cell r="D308">
            <v>10500</v>
          </cell>
        </row>
        <row r="309">
          <cell r="A309" t="str">
            <v>090206</v>
          </cell>
          <cell r="B309" t="str">
            <v>تهيه، ساخت و نصب تير پله از تيرآهن يا ناوداني، با ‏تمام عمليات برشكاري، جوشكاري و اتصالهاي ‏مربوط همراه با وصله هاي لازم براي اتصال به عضو ‏ديگر.‏</v>
          </cell>
          <cell r="C309" t="str">
            <v>كيلوگرم</v>
          </cell>
          <cell r="D309">
            <v>11500</v>
          </cell>
        </row>
        <row r="310">
          <cell r="A310" t="str">
            <v>090207</v>
          </cell>
          <cell r="B310" t="str">
            <v>تهيه، ساخت و نصب جويست (تير مشبك سبك)، ‏متشكل از نبشي، سپري، تسمه و ميل گرد، با ‏جوشكاري و ساييدن.‏</v>
          </cell>
          <cell r="C310" t="str">
            <v>كيلوگرم</v>
          </cell>
          <cell r="D310">
            <v>11000</v>
          </cell>
        </row>
        <row r="311">
          <cell r="A311" t="str">
            <v>090208</v>
          </cell>
          <cell r="B311" t="str">
            <v>تهيه، ساخت و نصب انواع پلهاي فلزي روي آبروها و ‏كانالها از ناوداني، تيرآهن، ورق و ساير پروفيلهاي ‏لازم با جوشكاري و ساييدن.‏</v>
          </cell>
          <cell r="C311" t="str">
            <v>كيلوگرم</v>
          </cell>
          <cell r="D311">
            <v>11000</v>
          </cell>
        </row>
        <row r="312">
          <cell r="A312" t="str">
            <v>090209</v>
          </cell>
          <cell r="B312" t="str">
            <v>تيرريزي داخل تيرهاي حمال با تيرآهن به صورت ‏تودلي، به منظور پوشش، با برش و جوشكاري لازم. ‏بهاي نبشي و قطعات اتصالي نيز از همين رديف ‏پرداخت مي شود.‏</v>
          </cell>
          <cell r="C312" t="str">
            <v>كيلوگرم</v>
          </cell>
          <cell r="D312">
            <v>10300</v>
          </cell>
        </row>
        <row r="313">
          <cell r="A313" t="str">
            <v>090210</v>
          </cell>
          <cell r="B313" t="str">
            <v>تهيه و نصب تيرحمال متشكل از يك تيرآهن يا ‏ناوداني بدون وصله يا ورقهاي تقويتي، همراه با ‏جوشكاريهاي لازم در محل اتصال با عضو ديگر.‏</v>
          </cell>
          <cell r="C313" t="str">
            <v>كيلوگرم</v>
          </cell>
          <cell r="D313">
            <v>10300</v>
          </cell>
        </row>
        <row r="314">
          <cell r="A314" t="str">
            <v>090211</v>
          </cell>
          <cell r="B314" t="str">
            <v>تهيه، ساخت و نصب تير حمال، متشكل از يك ‏تيرآهن يا ناوداني با وصله يا ورقهاي تقويتي، با برش، ‏جوشكاري و ساييدن همراه با جوشكاري در محل ‏اتصال با عضو ديگر.‏</v>
          </cell>
          <cell r="C314" t="str">
            <v>كيلوگرم</v>
          </cell>
          <cell r="D314">
            <v>10900</v>
          </cell>
        </row>
        <row r="315">
          <cell r="A315" t="str">
            <v>090212</v>
          </cell>
          <cell r="B315" t="str">
            <v>تهيه، ساخت و نصب تير حمال، متشكل از دو يا چند ‏تيرآهن يا ناوداني، در صورتي كه ورقهاي اتصال و ‏وصله‌هاي تقويتي در آن به‌كار رفته باشد، با ‏برشكاري، جوشكاري و ساييدن همراه با جوشكاري ‏در محل اتصال با عضو ديگر.‏</v>
          </cell>
          <cell r="C315" t="str">
            <v>كيلوگرم</v>
          </cell>
          <cell r="D315">
            <v>11200</v>
          </cell>
        </row>
        <row r="316">
          <cell r="A316" t="str">
            <v>090213</v>
          </cell>
          <cell r="B316" t="str">
            <v>تهيه و ساخت تيرهاي مشبك به اشكال مختلف، ‏متشكل از تيرآهن، ناوداني، نبشي، سپري، ورق و ‏تسمه و نصب آن براي دهانه تا20 متر در هر ارتفاع، ‏شامل شابلون سازي، بريدن، جوشكاري و ساييدن با ‏وصله هاي اتصال و قطعات اتصالي به اعضاي ديگر.‏</v>
          </cell>
          <cell r="C316" t="str">
            <v>كيلوگرم</v>
          </cell>
          <cell r="D316">
            <v>10700</v>
          </cell>
        </row>
        <row r="317">
          <cell r="A317" t="str">
            <v>090214</v>
          </cell>
          <cell r="B317" t="str">
            <v>تهيه و ساخت تيرهاي مشبك به اشكال مختلف، ‏متشكل از تيرآهن، ناوداني نبشي، سپري، ورق و تسمه ‏و نصب آن براي دهانه بيش از 20 متر تا 30 متر در ‏هر ارتفاع، شامل شابلون سازي بريدن، جوشكاري و ‏ساييدن با وصله هاي اتصال و قطعات اتصالي به ‏اعضاي ديگر.‏</v>
          </cell>
          <cell r="C317" t="str">
            <v>كيلوگرم</v>
          </cell>
          <cell r="D317">
            <v>11100</v>
          </cell>
        </row>
        <row r="318">
          <cell r="A318" t="str">
            <v>090215</v>
          </cell>
          <cell r="B318" t="str">
            <v>تهيه، ساخت و نصب تير و يا تيرهاي حمال از ورق ‏به شکل تير آهن يا اشکال ديگر با ورق‌هاي اتصالي ‏وصله‌هاي تقويتي لازم با برشکاري، جوشکاري و ‏ساييدن همراه با جوشکاري در محل اتصال با عضو ‏ديگر.‏</v>
          </cell>
          <cell r="C318" t="str">
            <v>كيلوگرم</v>
          </cell>
          <cell r="D318">
            <v>11600</v>
          </cell>
        </row>
        <row r="319">
          <cell r="A319" t="str">
            <v>090216</v>
          </cell>
          <cell r="B319" t="str">
            <v>اضافه بها به رديف‌هاي 090106، 090214 و ‏‏090215 در صورتي که براي نصب اسکلت به جاي ‏جوش از پيچ و مهره استفاده شود همراه با سوراخ ‏کاري.‏</v>
          </cell>
          <cell r="C319" t="str">
            <v>كيلوگرم</v>
          </cell>
          <cell r="D319">
            <v>845</v>
          </cell>
        </row>
        <row r="320">
          <cell r="A320" t="str">
            <v>090217</v>
          </cell>
          <cell r="B320" t="str">
            <v>اضافه بها به رديف 090204 در صورتي که پرلين به ‏صورت قايم (‏girt‏) نصب شود.‏</v>
          </cell>
          <cell r="C320" t="str">
            <v>كيلوگرم</v>
          </cell>
          <cell r="D320">
            <v>620</v>
          </cell>
        </row>
        <row r="321">
          <cell r="A321" t="str">
            <v>090218</v>
          </cell>
          <cell r="B321" t="str">
            <v>اضافه بها به رديف 090216، در صورتي که از پيچ و ‏مهره مخصوص که نياز به "ترک‌متر" ندارند استفاده ‏شود.‏</v>
          </cell>
          <cell r="C321" t="str">
            <v>كيلوگرم</v>
          </cell>
          <cell r="D321">
            <v>0</v>
          </cell>
        </row>
        <row r="322">
          <cell r="A322" t="str">
            <v>090301</v>
          </cell>
          <cell r="B322" t="str">
            <v>تهيه و ساخت خرپاهاي فلزي به اشكال مختلف، ‏مركب از تيرآهن، ناوداني، نبشي، ورق، تسمه و غيره ‏و نصب آن براي دهانه تا 20 متر در هر ارتفاع، شامل ‏شابلون سازي، بريدن، جوشكاري، ساييدن با وصله ‏هاي اتصال.‏</v>
          </cell>
          <cell r="C322" t="str">
            <v>كيلوگرم</v>
          </cell>
          <cell r="D322">
            <v>11400</v>
          </cell>
        </row>
        <row r="323">
          <cell r="A323" t="str">
            <v>090302</v>
          </cell>
          <cell r="B323" t="str">
            <v>تهيه و ساخت خرپاهاي فلزي به اشكال مختلف، ‏مركب از تيرآهن، ناوداني، نبشي، ورق، تسمه و غيره ‏و نصب آن براي دهانه بيش از20 متر تا 30 متر در هر ‏ارتفاع شامل شابلون‌سازي، بريدن، جوشكاري، ‏ساييدن با وصله هاي اتصال.‏</v>
          </cell>
          <cell r="C323" t="str">
            <v>كيلوگرم</v>
          </cell>
          <cell r="D323">
            <v>11800</v>
          </cell>
        </row>
        <row r="324">
          <cell r="A324" t="str">
            <v>090303</v>
          </cell>
          <cell r="B324" t="str">
            <v>اضافه بها به رديف‌هاي 090301 و 090302 چنانچه ‏براي ساخت خرپا بجاي پروفيل‌هاي ياد شده از ورق ‏استفاده شود.‏</v>
          </cell>
          <cell r="C324" t="str">
            <v>كيلوگرم</v>
          </cell>
          <cell r="D324">
            <v>3390</v>
          </cell>
        </row>
        <row r="325">
          <cell r="A325" t="str">
            <v>090401</v>
          </cell>
          <cell r="B325" t="str">
            <v>تهيه، ساخت و نصب قا‌ب‌ها (تا دهانه30 متر)، كه ‏جان و بال آن‌ها از ورق بريده و ساخته شده‌اند، (با ‏ارتفاع جان متغير) با كف‌ستون‌ها، انواع ورق‌هاي اتصالي، ‏تقويتي و اتصال‌هاي واسطه با پيچ و مهره، همراه با ‏برشكاري، سوراخکاري، جوشکاري و ساييدن.‏</v>
          </cell>
          <cell r="C325" t="str">
            <v>كيلوگرم</v>
          </cell>
          <cell r="D325">
            <v>12500</v>
          </cell>
        </row>
        <row r="326">
          <cell r="A326" t="str">
            <v>090402</v>
          </cell>
          <cell r="B326" t="str">
            <v>تهيه و نصب باد بند كه هر عضو آن از يك يا چند ‏پروفيل (نبشي، تيرآهن، ناوداني و مانند آن) تشكيل ‏شده باشد با تمام قطعات اتصال، برشكاري، ‏جوشكاري و ساييدن.‏</v>
          </cell>
          <cell r="C326" t="str">
            <v>كيلوگرم</v>
          </cell>
          <cell r="D326">
            <v>11400</v>
          </cell>
        </row>
        <row r="327">
          <cell r="A327" t="str">
            <v>090501</v>
          </cell>
          <cell r="B327" t="str">
            <v>تهيه، ساخت و نصب برجهاي فلزي مرتفع آب، با ‏جوشكاري، برشكاري و ساييدن و پيچ و مهره لازم به ‏طور كامل.‏</v>
          </cell>
          <cell r="C327" t="str">
            <v>كيلوگرم</v>
          </cell>
          <cell r="D327">
            <v>14400</v>
          </cell>
        </row>
        <row r="328">
          <cell r="A328" t="str">
            <v>090601</v>
          </cell>
          <cell r="B328" t="str">
            <v>اضافه بها به رديف‌هاي تير و تيرحمال درصورت ‏تغيير ارتفاع جان تيرآهن به روش لانه زنبوري بدون ‏استفاده از ورق براي افزايش ارتفاع جان، با ورقهاي ‏تقويتي لازم، برشكاري، جوشكاري و ساييدن.‏</v>
          </cell>
          <cell r="C328" t="str">
            <v>كيلوگرم</v>
          </cell>
          <cell r="D328">
            <v>1420</v>
          </cell>
        </row>
        <row r="329">
          <cell r="A329" t="str">
            <v>090602</v>
          </cell>
          <cell r="B329" t="str">
            <v>اضافه بها به رديف‌هاي تير و تيرحمال در صورت ‏تغيير ارتفاع جان تيرآهن به روش لانه زنبوري، با ‏استفاده از ورق براي افزايش جان تيرآهن، با ورقهاي ‏تقويتي لازم، برشكاري، جوشكاري و ساييدن.‏</v>
          </cell>
          <cell r="C329" t="str">
            <v>كيلوگرم</v>
          </cell>
          <cell r="D329">
            <v>3340</v>
          </cell>
        </row>
        <row r="330">
          <cell r="A330" t="str">
            <v>090603</v>
          </cell>
          <cell r="B330" t="str">
            <v>اضافه بها به رديف‌هاي تير و تير حمال در صورت ‏تغيير ارتفاع جان تيرآهن با برش به خط مستقيم در ‏جان تيرآهن، بدون استفاده از ورق براي تغيير ارتفاع ‏جان تيرآهن، همراه با برشكاري، جوشكاري و ‏ساييدن لازم.‏</v>
          </cell>
          <cell r="C330" t="str">
            <v>كيلوگرم</v>
          </cell>
          <cell r="D330">
            <v>1320</v>
          </cell>
        </row>
        <row r="331">
          <cell r="A331" t="str">
            <v>090604</v>
          </cell>
          <cell r="B331" t="str">
            <v>اضافه بها به رديف‌هاي تير و تيرحمال در صورت ‏تغيير ارتفاع جان تيرآهن با برش مستقيم در جان ‏تيرآهن، با استفاده از ورق براي افزايش ارتفاع جان ‏تيرآهن، همراه با برشكاري، جوشكاري و ساييدن ‏لازم.‏</v>
          </cell>
          <cell r="C331" t="str">
            <v>كيلوگرم</v>
          </cell>
          <cell r="D331">
            <v>1790</v>
          </cell>
        </row>
        <row r="332">
          <cell r="A332" t="str">
            <v>090605</v>
          </cell>
          <cell r="B332" t="str">
            <v>اضافه بها در صورت مصرف تيرآهن بال پهن، به جاي ‏تيرآهن معمولي.‏</v>
          </cell>
          <cell r="C332" t="str">
            <v>كيلوگرم</v>
          </cell>
          <cell r="D332">
            <v>4180</v>
          </cell>
        </row>
        <row r="333">
          <cell r="A333" t="str">
            <v>090606</v>
          </cell>
          <cell r="B333" t="str">
            <v>اضافه بها در صورت خم كردن تيرآهن ناوداني و ‏ساير پروفيلهاي فلزي براي تيرهاي قوسي شكل، پله ‏هاي مدور و مانند آن (فقط براي قسمت قوسي ‏شكل).‏</v>
          </cell>
          <cell r="C333" t="str">
            <v>كيلوگرم</v>
          </cell>
          <cell r="D333">
            <v>6100</v>
          </cell>
        </row>
        <row r="334">
          <cell r="A334" t="str">
            <v>090701</v>
          </cell>
          <cell r="B334" t="str">
            <v>تهيه و ساخت قطعات آهني اتصالي و نصب در داخل ‏كارهاي بتني يا بنايي قبل از اجراي كارهاي ياد شده، ‏از نبشي، سپري، ورق، تسمه، ميل گرد، لوله و مانند ‏آن، با شاخكهاي لازم، جوشكاري، برشكاري، ‏سوراخكاري و ساييدن، به طوركامل.‏</v>
          </cell>
          <cell r="C334" t="str">
            <v>كيلوگرم</v>
          </cell>
          <cell r="D334">
            <v>12300</v>
          </cell>
        </row>
        <row r="335">
          <cell r="A335" t="str">
            <v>090702</v>
          </cell>
          <cell r="B335" t="str">
            <v>تهيه، ساخت و به كار بردن قطعات اتصالي از تيرآهن، ‏ناوداني، نبشي، سپري، ورق، تسمه و مانند آن، با ‏جوشكاري، برشكاري و ساييدن. با توجه به بند 7 ‏مقدمه فصل.‏</v>
          </cell>
          <cell r="C335" t="str">
            <v>كيلوگرم</v>
          </cell>
          <cell r="D335">
            <v>19300</v>
          </cell>
        </row>
        <row r="336">
          <cell r="A336" t="str">
            <v>090703</v>
          </cell>
          <cell r="B336" t="str">
            <v>تهيه و اجراي نبشي لبه پله، آبچكان و ساير موارد ‏همراه با بريدن، جوشكاري و ساييدن.‏</v>
          </cell>
          <cell r="C336" t="str">
            <v>كيلوگرم</v>
          </cell>
          <cell r="D336">
            <v>10400</v>
          </cell>
        </row>
        <row r="337">
          <cell r="A337" t="str">
            <v>090801</v>
          </cell>
          <cell r="B337" t="str">
            <v>جوشكاري با بعد موثر تا 5 ميليمتر، با ساييدن. با ‏توجه به بند 7 مقدمه فصل.‏</v>
          </cell>
          <cell r="C337" t="str">
            <v>مترطول</v>
          </cell>
          <cell r="D337">
            <v>26300</v>
          </cell>
        </row>
        <row r="338">
          <cell r="A338" t="str">
            <v>090802</v>
          </cell>
          <cell r="B338" t="str">
            <v>جوشكاري براي بعد موثر بيش از 5 ميليمتر تا 7 ‏ميليمتر با ساييدن. با توجه به بند 7 مقدمه فصل.‏</v>
          </cell>
          <cell r="C338" t="str">
            <v>مترطول</v>
          </cell>
          <cell r="D338">
            <v>32200</v>
          </cell>
        </row>
        <row r="339">
          <cell r="A339" t="str">
            <v>090803</v>
          </cell>
          <cell r="B339" t="str">
            <v>جوشكاري براي بعد موثر بيش از 7 ميليمتر تا10 ‏ميليمتر با ساييدن. با توجه به بند 7 مقدمه فصل.‏</v>
          </cell>
          <cell r="C339" t="str">
            <v>مترطول</v>
          </cell>
          <cell r="D339">
            <v>53300</v>
          </cell>
        </row>
        <row r="340">
          <cell r="A340" t="str">
            <v>090804</v>
          </cell>
          <cell r="B340" t="str">
            <v>جوشكاري براي بعد موثر بيش از 10 ميليمتر تا 15 ‏ميليمتر با ساييدن. با توجه به بند 7 مقدمه فصل.‏</v>
          </cell>
          <cell r="C340" t="str">
            <v>مترطول</v>
          </cell>
          <cell r="D340">
            <v>91100</v>
          </cell>
        </row>
        <row r="341">
          <cell r="A341" t="str">
            <v>090901</v>
          </cell>
          <cell r="B341" t="str">
            <v>تهيه، ساخت و نصب اسكلت فلزي براي زيرسازي ‏نصب سنگ پلاك به‌طريق خشك شامل نبشي، ‏ناوداني، تيرآهن و قوطي با جوشكاري لازم.‏</v>
          </cell>
          <cell r="C341" t="str">
            <v>كيلوگرم</v>
          </cell>
          <cell r="D341">
            <v>11100</v>
          </cell>
        </row>
        <row r="342">
          <cell r="A342" t="str">
            <v>091001</v>
          </cell>
          <cell r="B342" t="str">
            <v>تهيه و نصب پيچ و مهره با توجه به بند 7 مقدمه اين ‏فصل.‏</v>
          </cell>
          <cell r="C342" t="str">
            <v>كيلوگرم</v>
          </cell>
          <cell r="D342">
            <v>20700</v>
          </cell>
        </row>
        <row r="343">
          <cell r="A343" t="str">
            <v>091101</v>
          </cell>
          <cell r="B343" t="str">
            <v>تهیه قطعات کوبن کاری با ماشین کاری لازم برای سازه های فضاکار با وزن قطعات تا 150گرم</v>
          </cell>
          <cell r="C343" t="str">
            <v>عدد</v>
          </cell>
          <cell r="D343">
            <v>8500</v>
          </cell>
        </row>
        <row r="344">
          <cell r="A344" t="str">
            <v>091102</v>
          </cell>
          <cell r="B344" t="str">
            <v>تهیه قطعات کوبن کاری با ضخامت جدار متغیر بیش از 5 میلیمتر با ماشین کاری اصلاحی مانند قطعات سرلوله ها و پیونده های کاسان و همچنین قطعات حجیم (مثلا" کروی) با وزن بیش از 150 گرم تا یک کیلوگرم</v>
          </cell>
          <cell r="C344" t="str">
            <v>کیلوگرم</v>
          </cell>
          <cell r="D344">
            <v>32000</v>
          </cell>
        </row>
        <row r="345">
          <cell r="A345" t="str">
            <v>091103</v>
          </cell>
          <cell r="B345" t="str">
            <v>تهیه قطعات کوبن کاری حجیم (مثلا" کروی) با ماشین کاری اصلاحی با وزن قطعات بیش از یک کیلوگرم.</v>
          </cell>
          <cell r="C345" t="str">
            <v>کیلوگرم</v>
          </cell>
          <cell r="D345">
            <v>18000</v>
          </cell>
        </row>
        <row r="346">
          <cell r="A346" t="str">
            <v>091201</v>
          </cell>
          <cell r="B346" t="str">
            <v>اضافه بها برای ردیف های 091101 تا 091103 برای استفاده  از فولاد 52 St یا فولاد کربنی 45 ck</v>
          </cell>
          <cell r="C346" t="str">
            <v>کیلوگرم</v>
          </cell>
          <cell r="D346">
            <v>2500</v>
          </cell>
        </row>
        <row r="347">
          <cell r="A347" t="str">
            <v>091301</v>
          </cell>
          <cell r="B347" t="str">
            <v>اضافه بها برای ماشین کاری استاندارد قطعات کوبن کاری ردیف های 091102 و 091103 (برای پیونده های استاندارد) 9 سوراخه با زاویه 45.</v>
          </cell>
          <cell r="C347" t="str">
            <v>کیلوگرم</v>
          </cell>
          <cell r="D347">
            <v>20000</v>
          </cell>
        </row>
        <row r="348">
          <cell r="A348" t="str">
            <v>091401</v>
          </cell>
          <cell r="B348" t="str">
            <v>اضافه بها برای ماشنی کاری سنگین قطعات کوبن کاری ردیف های 091101 تا 091103 (برای پیونده های خاص در سازه های غیرتخت و سوراخکاری اضافی).</v>
          </cell>
          <cell r="C348" t="str">
            <v>کیلوگرم</v>
          </cell>
          <cell r="D348">
            <v>35000</v>
          </cell>
        </row>
        <row r="349">
          <cell r="A349" t="str">
            <v>091501</v>
          </cell>
          <cell r="B349" t="str">
            <v>اضافه بها برای ردیف های 091101 تا 091103 برای گالوانیزه کردن قطعات.</v>
          </cell>
          <cell r="C349" t="str">
            <v>کیلوگرم</v>
          </cell>
          <cell r="D349">
            <v>3560</v>
          </cell>
        </row>
        <row r="350">
          <cell r="A350" t="str">
            <v>091601</v>
          </cell>
          <cell r="B350" t="str">
            <v>تهیه و آماده سازی واحدهای سازه فضاکار از پروفیل های مختلف از فولاد 37 ST شامل بریدن اجزا به اندازه های معین و پلیسه گیری و سنگ زدن و مونتاژ آنها در داخل جیگ و آماده کردن برای جوشکاری</v>
          </cell>
          <cell r="C350" t="str">
            <v>کیلوگرم</v>
          </cell>
          <cell r="D350">
            <v>18500</v>
          </cell>
        </row>
        <row r="351">
          <cell r="A351" t="str">
            <v>091801</v>
          </cell>
          <cell r="B351" t="str">
            <v>اضافه بها نسبت به ردیف 091601 در صورتیکه وزن پروفیل یا لوله عضو کمتر از دو کیلوگرم باشد.</v>
          </cell>
          <cell r="C351" t="str">
            <v>کیلوگرم</v>
          </cell>
          <cell r="D351">
            <v>2000</v>
          </cell>
        </row>
        <row r="352">
          <cell r="A352" t="str">
            <v>091901</v>
          </cell>
          <cell r="B352" t="str">
            <v>اضافه بها نسبت به ردیف 091601 برای اضلاع حاصل از پرسکاری و نورد سرد (بجز لوله).</v>
          </cell>
          <cell r="C352" t="str">
            <v>کیلوگرم</v>
          </cell>
          <cell r="D352">
            <v>0</v>
          </cell>
        </row>
        <row r="353">
          <cell r="A353" t="str">
            <v>092001</v>
          </cell>
          <cell r="B353" t="str">
            <v>اضافه بها نسبت به ردیف 091601 برای استفاده از فولاد 52 St.</v>
          </cell>
          <cell r="C353" t="str">
            <v>کیلوگرم</v>
          </cell>
          <cell r="D353">
            <v>2500</v>
          </cell>
        </row>
        <row r="354">
          <cell r="A354" t="str">
            <v>092101</v>
          </cell>
          <cell r="B354" t="str">
            <v>اضافه بها نسبت به ردیف 091601 برای استفاده از لوله های با ضخامت جدار بیش از 7 میلمتر.</v>
          </cell>
          <cell r="C354" t="str">
            <v>کیلوگرم</v>
          </cell>
          <cell r="D354">
            <v>0</v>
          </cell>
        </row>
        <row r="355">
          <cell r="A355" t="str">
            <v>092201</v>
          </cell>
          <cell r="B355" t="str">
            <v>اضافه بها نسبت به ردیف 091601 برای آماده سازی سر اضلاع برای جوشکاری مستقیم به یکدیگر با برشکاری طبق الگو و سنگ زدن.</v>
          </cell>
          <cell r="C355" t="str">
            <v>کیلوگرم</v>
          </cell>
          <cell r="D355">
            <v>3500</v>
          </cell>
        </row>
        <row r="356">
          <cell r="A356" t="str">
            <v>092301</v>
          </cell>
          <cell r="B356" t="str">
            <v>اضافه بها نسبت به ردیف 091601 برای استفاده از لوله گالوانیزه</v>
          </cell>
          <cell r="C356" t="str">
            <v>کیلوگرم</v>
          </cell>
          <cell r="D356">
            <v>3140</v>
          </cell>
        </row>
        <row r="357">
          <cell r="A357" t="str">
            <v>092401</v>
          </cell>
          <cell r="B357" t="str">
            <v>تهیه پیچ از رده 8/8 برای پیچ های تا قطر 24 میلیمتر و مهره از رده 8 و آماده سازی آنها به شکل های استاندارد در سازه فضا کار (و پین مربوط).</v>
          </cell>
          <cell r="C357" t="str">
            <v>کیلوگرم</v>
          </cell>
          <cell r="D357">
            <v>35000</v>
          </cell>
        </row>
        <row r="358">
          <cell r="A358" t="str">
            <v>092402</v>
          </cell>
          <cell r="B358" t="str">
            <v>تهیه پیچ از رده 8/8 برای پیچ های تا قطر بیش از 24 میلیمتر و مهره از رده 8 و آماده سازی آنها به شکل های استاندارد در سازه فضا کار (و پین مربوط).</v>
          </cell>
          <cell r="C358" t="str">
            <v>کیلوگرم</v>
          </cell>
          <cell r="D358">
            <v>50000</v>
          </cell>
        </row>
        <row r="359">
          <cell r="A359" t="str">
            <v>092403</v>
          </cell>
          <cell r="B359" t="str">
            <v>اضافه بها نسبت به ردیف های 092401 و 092402 برای استفاده از پیچ از رده 10/9  (و مهره رده 10)</v>
          </cell>
          <cell r="C359" t="str">
            <v>کیلوگرم</v>
          </cell>
          <cell r="D359">
            <v>5000</v>
          </cell>
        </row>
        <row r="360">
          <cell r="A360" t="str">
            <v>092501</v>
          </cell>
          <cell r="B360" t="str">
            <v>اضافه بها نسبت به ردیف های 092401 و 092402 برای استفاده از پیچ های با گالوانیزه پودری.</v>
          </cell>
          <cell r="C360" t="str">
            <v>کیلوگرم</v>
          </cell>
          <cell r="D360">
            <v>5860</v>
          </cell>
        </row>
        <row r="361">
          <cell r="A361" t="str">
            <v>092601</v>
          </cell>
          <cell r="B361" t="str">
            <v>اضافه بها نسبت به ردیف های 092401 و 092402 برای استفاده از پیچ های به شکل خاص (غیر استاندارد).</v>
          </cell>
          <cell r="C361" t="str">
            <v>کیلوگرم</v>
          </cell>
          <cell r="D361">
            <v>0</v>
          </cell>
        </row>
        <row r="362">
          <cell r="A362" t="str">
            <v>092701</v>
          </cell>
          <cell r="B362" t="str">
            <v>تهی پیونده های ریخته گری شده از فولادی برای قطعات بیش از 50 کیلوگرم و ماشین کاری آنها.</v>
          </cell>
          <cell r="C362" t="str">
            <v>کیلوگرم</v>
          </cell>
          <cell r="D362">
            <v>0</v>
          </cell>
        </row>
        <row r="363">
          <cell r="A363" t="str">
            <v>092702</v>
          </cell>
          <cell r="B363" t="str">
            <v>تیهه پیونده های ریخته گری شده از فولادی برای قطعات بیش از 50 کیلوگرم و ماشین کاری آنها.</v>
          </cell>
          <cell r="C363" t="str">
            <v>کیلوگرم</v>
          </cell>
          <cell r="D363">
            <v>0</v>
          </cell>
        </row>
        <row r="364">
          <cell r="A364" t="str">
            <v>092801</v>
          </cell>
          <cell r="B364" t="str">
            <v>هزینه بافت و نصب شبکه های سازه فضا کار دو لایه یا چند لایه تخت نسبت به هزینه تهیه و آماده سازی قطعات.</v>
          </cell>
          <cell r="C364" t="str">
            <v>درصد</v>
          </cell>
          <cell r="D364">
            <v>15</v>
          </cell>
        </row>
        <row r="365">
          <cell r="A365" t="str">
            <v>092802</v>
          </cell>
          <cell r="B365" t="str">
            <v>هزینه بافت و نصب شبکه های سازه فضا کار دو لایه یا چند لایه با انحنا در یک امتداد (چلیک ها) نسبت به هزینه تهیه و آماده سازی قطعات.</v>
          </cell>
          <cell r="C365" t="str">
            <v>درصد</v>
          </cell>
          <cell r="D365">
            <v>18</v>
          </cell>
        </row>
        <row r="366">
          <cell r="A366" t="str">
            <v>092803</v>
          </cell>
          <cell r="B366" t="str">
            <v>هزینه بافت و نصب شبکه های سازه فضا کار دو لایه یا چند لایه با انحنا در ادو امتداد (گنبدها) نسبت به هزینه تهیه و آماده سازی قطعات.</v>
          </cell>
          <cell r="C366" t="str">
            <v>درصد</v>
          </cell>
          <cell r="D366">
            <v>25</v>
          </cell>
        </row>
        <row r="367">
          <cell r="A367" t="str">
            <v>100101</v>
          </cell>
          <cell r="B367" t="str">
            <v>اجراي سقف بتني به ضخامت 21 سانتيمتر با تيرچه و ‏بلوك توخالي بتني، شامل تهيه تمام مصالح به استثناي ‏ميل‌گرد، و همچنين تهيه تجهيزات مورد لزوم به طور ‏كامل‎.‎</v>
          </cell>
          <cell r="C367" t="str">
            <v>مترمربع</v>
          </cell>
          <cell r="D367">
            <v>93600</v>
          </cell>
        </row>
        <row r="368">
          <cell r="A368" t="str">
            <v>100102</v>
          </cell>
          <cell r="B368" t="str">
            <v>اجراي سقف بتني به ضخامت 25 سانتيمتر با تيرچه و ‏بلوك توخالي بتني، شامل تهيه تمام مصالح به استثناي ‏ميل‌گرد، و همچنين تهيه تجهيزات مورد لزوم به طور ‏كامل.‏</v>
          </cell>
          <cell r="C368" t="str">
            <v>مترمربع</v>
          </cell>
          <cell r="D368">
            <v>102500</v>
          </cell>
        </row>
        <row r="369">
          <cell r="A369" t="str">
            <v>100103</v>
          </cell>
          <cell r="B369" t="str">
            <v>اجراي سقف بتني به ضخامت 30 سانتيمتر با تيرچه و ‏بلوك توخالي بتني، شامل تهيه تمام مصالح به استثناي ‏ميل‌گرد، و همچنين تهيه تجهيزات مورد لزوم به طور ‏كامل.‏</v>
          </cell>
          <cell r="C369" t="str">
            <v>مترمربع</v>
          </cell>
          <cell r="D369">
            <v>111000</v>
          </cell>
        </row>
        <row r="370">
          <cell r="A370" t="str">
            <v>100104</v>
          </cell>
          <cell r="B370" t="str">
            <v>اجراي سقف بتني به ضخامت 35 سانتيمتر با تيرچه و ‏بلوك توخالي بتني، شامل تهيه تمام مصالح به استثناي ‏ميل‌گرد، و همچنين تهيه تجهيزات مورد لزوم به طور ‏كامل.‏</v>
          </cell>
          <cell r="C370" t="str">
            <v>مترمربع</v>
          </cell>
          <cell r="D370">
            <v>137000</v>
          </cell>
        </row>
        <row r="371">
          <cell r="A371" t="str">
            <v>100105</v>
          </cell>
          <cell r="B371" t="str">
            <v>اجراي سقف بتني به ضخامت 40 سانتيمتر با تيرچه و ‏بلوك توخالي بتني، شامل تهيه تمام مصالح به استثناي ‏ميل‌گرد، و همچنين تهيه تجهيزات مورد لزوم به طور ‏كامل.‏</v>
          </cell>
          <cell r="C371" t="str">
            <v>مترمربع</v>
          </cell>
          <cell r="D371">
            <v>160000</v>
          </cell>
        </row>
        <row r="372">
          <cell r="A372" t="str">
            <v>100201</v>
          </cell>
          <cell r="B372" t="str">
            <v>اجراي سقف بتني به ضخامت 21 سانتيمتر با تيرچه و ‏بلوك توخالي سفالي، شامل تهيه تمام مصالح به ‏استثناي ميل‌گرد، و همچنين تهيه تجهيزات مورد لزوم ‏به طور كامل.‏</v>
          </cell>
          <cell r="C372" t="str">
            <v>مترمربع</v>
          </cell>
          <cell r="D372">
            <v>98400</v>
          </cell>
        </row>
        <row r="373">
          <cell r="A373" t="str">
            <v>100202</v>
          </cell>
          <cell r="B373" t="str">
            <v>اجراي سقف بتني به ضخامت 25 سانتيمتر با تيرچه و ‏بلوك توخالي سفالي، شامل تهيه تمام مصالح به ‏استثناي ميل‌گرد، و همچنين تهيه تجهيزات مورد لزوم ‏به طور كامل.‏</v>
          </cell>
          <cell r="C373" t="str">
            <v>مترمربع</v>
          </cell>
          <cell r="D373">
            <v>109000</v>
          </cell>
        </row>
        <row r="374">
          <cell r="A374" t="str">
            <v>100203</v>
          </cell>
          <cell r="B374" t="str">
            <v>اجراي سقف بتني به ضخامت 30 سانتيمتر با تيرچه و ‏بلوك توخالي سفالي، شامل تهيه تمام مصالح به ‏استثناي ميل‌گرد، و همچنين تهيه تجهيزات مورد لزوم ‏به طور كامل.‏</v>
          </cell>
          <cell r="C374" t="str">
            <v>مترمربع</v>
          </cell>
          <cell r="D374">
            <v>129500</v>
          </cell>
        </row>
        <row r="375">
          <cell r="A375" t="str">
            <v>100204</v>
          </cell>
          <cell r="B375" t="str">
            <v>اجراي سقف بتني به ضخامت 35 سانتيمتر با تيرچه و ‏بلوك توخالي سفالي، شامل تهيه تمام مصالح به ‏استثناي ميل‌گرد، و همچنين تهيه تجهيزات مورد لزوم ‏به طور كامل.‏</v>
          </cell>
          <cell r="C375" t="str">
            <v>مترمربع</v>
          </cell>
          <cell r="D375">
            <v>145000</v>
          </cell>
        </row>
        <row r="376">
          <cell r="A376" t="str">
            <v>100205</v>
          </cell>
          <cell r="B376" t="str">
            <v>اجراي سقف بتني به ضخامت 40 سانتيمتر با تيرچه و ‏بلوك توخالي سفالي، شامل تهيه تمام مصالح به ‏استثناي ميل‌گرد، و همچنين تهيه تجهيزات مورد لزوم ‏به طور كامل.‏</v>
          </cell>
          <cell r="C376" t="str">
            <v>مترمربع</v>
          </cell>
          <cell r="D376">
            <v>168500</v>
          </cell>
        </row>
        <row r="377">
          <cell r="A377" t="str">
            <v>100301</v>
          </cell>
          <cell r="B377" t="str">
            <v>اضافه بها به رديف‌هاي سقف بتني با تيرچه و بلوك، ‏در صورتي كه از تيرچه با كفشك سفالي (تيرچه ‏فوندوله اي) استفاده شود.‏</v>
          </cell>
          <cell r="C377" t="str">
            <v>مترمربع</v>
          </cell>
          <cell r="D377">
            <v>4380</v>
          </cell>
        </row>
        <row r="378">
          <cell r="A378" t="str">
            <v>100401</v>
          </cell>
          <cell r="B378" t="str">
            <v>اجراي سقف بتني به ضخامت 21 سانتيمتر با تيرچه ‏مشبك فلزي سبك و بلوك توخالي بتني شامل تهيه ‏تمام مصالح به استثناي تيرچه فلزي وآرماتور و ‏همچنين تهيه تجهيزات مورد لزوم به طور كامل.‏</v>
          </cell>
          <cell r="C378" t="str">
            <v>مترمربع</v>
          </cell>
          <cell r="D378">
            <v>80600</v>
          </cell>
        </row>
        <row r="379">
          <cell r="A379" t="str">
            <v>100402</v>
          </cell>
          <cell r="B379" t="str">
            <v>اجراي سقف بتني به ضخامت 25 سانتيمتر با تيرچه ‏مشبك فلزي سبك و بلوك توخالي بتني شامل تهيه ‏تمام مصالح به استثناي تيرچه فلزي و آرماتور و ‏همچنين تهيه تجهيزات مورد لزوم به طور كامل.‏</v>
          </cell>
          <cell r="C379" t="str">
            <v>مترمربع</v>
          </cell>
          <cell r="D379">
            <v>86400</v>
          </cell>
        </row>
        <row r="380">
          <cell r="A380" t="str">
            <v>100403</v>
          </cell>
          <cell r="B380" t="str">
            <v>اجراي سقف بتني به ضخامت 30 سانتيمتر با تيرچه ‏مشبك فلزي سبك و بلوك توخالي بتني شامل تهيه ‏تمام مصالح به استثناي تيرچه فلزي و آرماتور و ‏همچنين تهيه تجهيزات مورد لزوم به طور كامل.‏</v>
          </cell>
          <cell r="C380" t="str">
            <v>مترمربع</v>
          </cell>
          <cell r="D380">
            <v>97800</v>
          </cell>
        </row>
        <row r="381">
          <cell r="A381" t="str">
            <v>100404</v>
          </cell>
          <cell r="B381" t="str">
            <v>اضافه بها به رديف‌هاي سقف سبك با بلوك بتني در ‏صورتي كه در تهيه بلوك از پوكه استفاده شده باشد.‏</v>
          </cell>
          <cell r="C381" t="str">
            <v>مترمربع</v>
          </cell>
          <cell r="D381">
            <v>14300</v>
          </cell>
        </row>
        <row r="382">
          <cell r="A382" t="str">
            <v>110101</v>
          </cell>
          <cell r="B382" t="str">
            <v>آجركاري با آجر ماسه اهكي (سيليكاتي)، به ابعاد آجر ‏فشاري با ضخامت يك و نيم آجر و بيشتر و ملات ‏ماسه سيمان 1:6‏‎.‎</v>
          </cell>
          <cell r="C382" t="str">
            <v>مترمكعب</v>
          </cell>
          <cell r="D382">
            <v>561500</v>
          </cell>
        </row>
        <row r="383">
          <cell r="A383" t="str">
            <v>110102</v>
          </cell>
          <cell r="B383" t="str">
            <v>آجر كاري باآجرماسه آهكي (سيليكاتي)، به ابعاد ‏آجرفشاري با ضخامت يك و نيم آجر و بيشتر و ‏ملات باتارد 1:2:8.‏</v>
          </cell>
          <cell r="C383" t="str">
            <v>مترمكعب</v>
          </cell>
          <cell r="D383">
            <v>568500</v>
          </cell>
        </row>
        <row r="384">
          <cell r="A384" t="str">
            <v>110103</v>
          </cell>
          <cell r="B384" t="str">
            <v>آجركاري با آجر ماسه آهكي (سيليكاتي)، به ‏ابعادآجرفشاري باضخامت يك ونيم آجر و بيشتر و ‏ملات ماسه آهك 1:3.‏</v>
          </cell>
          <cell r="C384" t="str">
            <v>مترمكعب</v>
          </cell>
          <cell r="D384">
            <v>554500</v>
          </cell>
        </row>
        <row r="385">
          <cell r="A385" t="str">
            <v>110104</v>
          </cell>
          <cell r="B385" t="str">
            <v>ديوار يك آجره با آجر ماسه آهكي (سيليكاتي)، به ‏ابعاد آجر فشاري و ملات ماسه سيمان 1:6.‏</v>
          </cell>
          <cell r="C385" t="str">
            <v>مترمربع</v>
          </cell>
          <cell r="D385">
            <v>123500</v>
          </cell>
        </row>
        <row r="386">
          <cell r="A386" t="str">
            <v>110105</v>
          </cell>
          <cell r="B386" t="str">
            <v>ديوار يك آجره با آجر ماسه آهكي (سيليكاتي)، به ‏ابعاد آجر فشاري با ملات، باتارد 1:2:8.‏</v>
          </cell>
          <cell r="C386" t="str">
            <v>مترمربع</v>
          </cell>
          <cell r="D386">
            <v>124500</v>
          </cell>
        </row>
        <row r="387">
          <cell r="A387" t="str">
            <v>110106</v>
          </cell>
          <cell r="B387" t="str">
            <v>ديوار يك آجره باآجر ماسه آهكي (سيليكاتي)، به ‏ابعاد آجر فشاري و ملات ماسه آهك 1:3.‏</v>
          </cell>
          <cell r="C387" t="str">
            <v>مترمربع</v>
          </cell>
          <cell r="D387">
            <v>122000</v>
          </cell>
        </row>
        <row r="388">
          <cell r="A388" t="str">
            <v>110107</v>
          </cell>
          <cell r="B388" t="str">
            <v>ديوار نيم آجره با آجرماسه آهكي (سيليكاتي)، به ‏ابعادآجر فشاري و ملات ماسه سيمان 1:6.‏</v>
          </cell>
          <cell r="C388" t="str">
            <v>مترمربع</v>
          </cell>
          <cell r="D388">
            <v>63000</v>
          </cell>
        </row>
        <row r="389">
          <cell r="A389" t="str">
            <v>110108</v>
          </cell>
          <cell r="B389" t="str">
            <v>ديوار نيم آجره با آجرماسه آهكي (سيليكاتي)، به ‏ابعادآجر فشاري و ملات باتارد 1:2:8.‏</v>
          </cell>
          <cell r="C389" t="str">
            <v>مترمربع</v>
          </cell>
          <cell r="D389">
            <v>63600</v>
          </cell>
        </row>
        <row r="390">
          <cell r="A390" t="str">
            <v>110109</v>
          </cell>
          <cell r="B390" t="str">
            <v>ديوار نيم آجره با آجر ماسه آهكي (سيليكاتي)، به ‏ابعاد آجر فشاري و ملات ماسه آهك 1:3.‏</v>
          </cell>
          <cell r="C390" t="str">
            <v>مترمربع</v>
          </cell>
          <cell r="D390">
            <v>62800</v>
          </cell>
        </row>
        <row r="391">
          <cell r="A391" t="str">
            <v>110110</v>
          </cell>
          <cell r="B391" t="str">
            <v>تيغه آجري باآجر ماسه آهكي (سيليكاتي)، به ‏ضخامت 5 تا 6 سانتيمتر، با ملات گچ و خاك.‏</v>
          </cell>
          <cell r="C391" t="str">
            <v>مترمربع</v>
          </cell>
          <cell r="D391">
            <v>36300</v>
          </cell>
        </row>
        <row r="392">
          <cell r="A392" t="str">
            <v>110201</v>
          </cell>
          <cell r="B392" t="str">
            <v>آجركاري باآجر فشاري به ضخامت يك و نيم آجر و ‏بيشتر و ملات ماسه سيمان 1:6.‏</v>
          </cell>
          <cell r="C392" t="str">
            <v>مترمكعب</v>
          </cell>
          <cell r="D392">
            <v>654500</v>
          </cell>
        </row>
        <row r="393">
          <cell r="A393" t="str">
            <v>110202</v>
          </cell>
          <cell r="B393" t="str">
            <v>آجركاري با آجر فشاري به ضخامت يك و نيم آجر و ‏بيشتر و ملات باتارد 1:2:8.‏</v>
          </cell>
          <cell r="C393" t="str">
            <v>مترمكعب</v>
          </cell>
          <cell r="D393">
            <v>656500</v>
          </cell>
        </row>
        <row r="394">
          <cell r="A394" t="str">
            <v>110203</v>
          </cell>
          <cell r="B394" t="str">
            <v>آجر كاري با آجر فشاري به ضخامت يك و نيم آجر ‏و بيشتر و ملات ماسه آهك 1:3.‏</v>
          </cell>
          <cell r="C394" t="str">
            <v>مترمكعب</v>
          </cell>
          <cell r="D394">
            <v>647500</v>
          </cell>
        </row>
        <row r="395">
          <cell r="A395" t="str">
            <v>110204</v>
          </cell>
          <cell r="B395" t="str">
            <v>آجركاري با آجرفشاري به ضخامت يك و نيم آجر و ‏بيشتر با ملات گل آهك (100 كيلو آهك در ‏مترمكعب ملات).‏</v>
          </cell>
          <cell r="C395" t="str">
            <v>مترمكعب</v>
          </cell>
          <cell r="D395">
            <v>631500</v>
          </cell>
        </row>
        <row r="396">
          <cell r="A396" t="str">
            <v>110205</v>
          </cell>
          <cell r="B396" t="str">
            <v>ديوار يك آجره با آجر فشاري و ملات ماسه سيمان ‏‏1:6.‏</v>
          </cell>
          <cell r="C396" t="str">
            <v>مترمربع</v>
          </cell>
          <cell r="D396">
            <v>143500</v>
          </cell>
        </row>
        <row r="397">
          <cell r="A397" t="str">
            <v>110206</v>
          </cell>
          <cell r="B397" t="str">
            <v>ديوار يك آجره با آجر فشاري و ملات باتارد 1:2:8.‏</v>
          </cell>
          <cell r="C397" t="str">
            <v>مترمربع</v>
          </cell>
          <cell r="D397">
            <v>145000</v>
          </cell>
        </row>
        <row r="398">
          <cell r="A398" t="str">
            <v>110207</v>
          </cell>
          <cell r="B398" t="str">
            <v>ديوار يك آجره با آجر فشاري و ملات ماسه آهك ‏‏1:3.‏</v>
          </cell>
          <cell r="C398" t="str">
            <v>مترمربع</v>
          </cell>
          <cell r="D398">
            <v>142500</v>
          </cell>
        </row>
        <row r="399">
          <cell r="A399" t="str">
            <v>110208</v>
          </cell>
          <cell r="B399" t="str">
            <v>ديوار نيم آجره با آجر فشاري و ملات ماسه سيمان ‏‏1:6.‏</v>
          </cell>
          <cell r="C399" t="str">
            <v>مترمربع</v>
          </cell>
          <cell r="D399">
            <v>73500</v>
          </cell>
        </row>
        <row r="400">
          <cell r="A400" t="str">
            <v>110209</v>
          </cell>
          <cell r="B400" t="str">
            <v>ديوار نيم آجره با آجر فشاري و ملات باتارد 1:2:8.‏</v>
          </cell>
          <cell r="C400" t="str">
            <v>مترمربع</v>
          </cell>
          <cell r="D400">
            <v>74100</v>
          </cell>
        </row>
        <row r="401">
          <cell r="A401" t="str">
            <v>110210</v>
          </cell>
          <cell r="B401" t="str">
            <v>ديوار نيم آجره با آجر فشاري و ملات ماسه آهك ‏‏1:3.‏</v>
          </cell>
          <cell r="C401" t="str">
            <v>مترمربع</v>
          </cell>
          <cell r="D401">
            <v>72900</v>
          </cell>
        </row>
        <row r="402">
          <cell r="A402" t="str">
            <v>110211</v>
          </cell>
          <cell r="B402" t="str">
            <v>ديوار نيم آجره با آجرفشاري و ملات گچ و خاك.‏</v>
          </cell>
          <cell r="C402" t="str">
            <v>مترمربع</v>
          </cell>
          <cell r="D402">
            <v>73900</v>
          </cell>
        </row>
        <row r="403">
          <cell r="A403" t="str">
            <v>110212</v>
          </cell>
          <cell r="B403" t="str">
            <v>تيغه آجري به ضخامت 5 تا 6 سانتيمتر، با آجر ‏فشاري و ملات گچ و خاك.‏</v>
          </cell>
          <cell r="C403" t="str">
            <v>مترمربع</v>
          </cell>
          <cell r="D403">
            <v>42600</v>
          </cell>
        </row>
        <row r="404">
          <cell r="A404" t="str">
            <v>110301</v>
          </cell>
          <cell r="B404" t="str">
            <v>طاق زني بين تيرآهن (طاق ضربي)، با آجر فشاري يا ‏ماشيني سوراخ‌دار.‏</v>
          </cell>
          <cell r="C404" t="str">
            <v>مترمربع</v>
          </cell>
          <cell r="D404">
            <v>44100</v>
          </cell>
        </row>
        <row r="405">
          <cell r="A405" t="str">
            <v>110306</v>
          </cell>
          <cell r="B405" t="str">
            <v>دوغاب ريزي روي طاق آجري با دوغاب سيمان.‏</v>
          </cell>
          <cell r="C405" t="str">
            <v>مترمربع</v>
          </cell>
          <cell r="D405">
            <v>1830</v>
          </cell>
        </row>
        <row r="406">
          <cell r="A406" t="str">
            <v>110307</v>
          </cell>
          <cell r="B406" t="str">
            <v>دوغاب ريزي روي طاق آجري با دوغاب گچ.‏</v>
          </cell>
          <cell r="C406" t="str">
            <v>مترمربع</v>
          </cell>
          <cell r="D406">
            <v>1690</v>
          </cell>
        </row>
        <row r="407">
          <cell r="A407" t="str">
            <v>110308</v>
          </cell>
          <cell r="B407" t="str">
            <v>اضافه بهاي سقف سازي آجري به صورت آهن گم ‏براي نماي آجري ، نسبت به رديف‌هاي طاق زني.‏</v>
          </cell>
          <cell r="C407" t="str">
            <v>مترمربع</v>
          </cell>
          <cell r="D407">
            <v>13800</v>
          </cell>
        </row>
        <row r="408">
          <cell r="A408" t="str">
            <v>110401</v>
          </cell>
          <cell r="B408" t="str">
            <v>آجر كاري با بلوك سفالي (آجر تيغه اي) به ضخامت ‏‏8 تا11 سانتيمتر و ملات ماسه سيمان 1:6.‏</v>
          </cell>
          <cell r="C408" t="str">
            <v>مترمكعب</v>
          </cell>
          <cell r="D408">
            <v>684500</v>
          </cell>
        </row>
        <row r="409">
          <cell r="A409" t="str">
            <v>110402</v>
          </cell>
          <cell r="B409" t="str">
            <v>آجر كاري با بلوك سفالي (آجر تيغه اي) به ضخامت ‏‏12 تا 22 سانتيمتر و ملات ماسه سيمان 1:6.‏</v>
          </cell>
          <cell r="C409" t="str">
            <v>مترمكعب</v>
          </cell>
          <cell r="D409">
            <v>655500</v>
          </cell>
        </row>
        <row r="410">
          <cell r="A410" t="str">
            <v>110403</v>
          </cell>
          <cell r="B410" t="str">
            <v>آجركاري با بلوك سفالي (آجر تيغه اي) به ضخامت ‏بيش از 22 سانتيمتر و ملات ماسه سيمان 1:6.‏</v>
          </cell>
          <cell r="C410" t="str">
            <v>مترمكعب</v>
          </cell>
          <cell r="D410">
            <v>647500</v>
          </cell>
        </row>
        <row r="411">
          <cell r="A411" t="str">
            <v>110501</v>
          </cell>
          <cell r="B411" t="str">
            <v>آجر كاري با آجر ماشيني سوراخ دار به ابعاد آجر ‏فشاري به ضخامت يك و نيم آجر و بيشتر، با ملات ‏ماسه سيمان 1:6.‏</v>
          </cell>
          <cell r="C411" t="str">
            <v>مترمكعب</v>
          </cell>
          <cell r="D411">
            <v>521500</v>
          </cell>
        </row>
        <row r="412">
          <cell r="A412" t="str">
            <v>110502</v>
          </cell>
          <cell r="B412" t="str">
            <v>ديوار يك آجره با آجر ماشيني سوراخدار به ابعاد آجر ‏فشاري، با ملات ماسه سيمان 1:6.‏</v>
          </cell>
          <cell r="C412" t="str">
            <v>مترمربع</v>
          </cell>
          <cell r="D412">
            <v>114500</v>
          </cell>
        </row>
        <row r="413">
          <cell r="A413" t="str">
            <v>110503</v>
          </cell>
          <cell r="B413" t="str">
            <v>ديوار نيم آجره با آجر ماشيني سوراخدار به ابعاد آجر ‏فشاري، با ملات ماسه سيمان 1:6.‏</v>
          </cell>
          <cell r="C413" t="str">
            <v>مترمربع</v>
          </cell>
          <cell r="D413">
            <v>58500</v>
          </cell>
        </row>
        <row r="414">
          <cell r="A414" t="str">
            <v>110504</v>
          </cell>
          <cell r="B414" t="str">
            <v>تيغه آجري به ضخامت 5 تا 6 سانتيمتر با آجر ماشيني ‏سوراخدار به ابعاد آجر فشاري، با ملات گچ و خاك.‏</v>
          </cell>
          <cell r="C414" t="str">
            <v>مترمربع</v>
          </cell>
          <cell r="D414">
            <v>34000</v>
          </cell>
        </row>
        <row r="415">
          <cell r="A415" t="str">
            <v>110601</v>
          </cell>
          <cell r="B415" t="str">
            <v>نماچيني با آجر ماشيني سوراخدار (سفال) به ابعاد ‏آجرفشاري به‌صورت نيم آجره و ملات ماسه سيمان ‏‏1:6 .‏</v>
          </cell>
          <cell r="C415" t="str">
            <v>مترمربع</v>
          </cell>
          <cell r="D415">
            <v>125500</v>
          </cell>
        </row>
        <row r="416">
          <cell r="A416" t="str">
            <v>110602</v>
          </cell>
          <cell r="B416" t="str">
            <v>نماچيني با آجرماشيني سوراخدار (سفال) به ضخامت ‏حدود 4 سانتيمتر، به‌صورت نيم آجره و ملات ماسه ‏سيمان 1:6 .‏</v>
          </cell>
          <cell r="C416" t="str">
            <v>مترمربع</v>
          </cell>
          <cell r="D416">
            <v>158500</v>
          </cell>
        </row>
        <row r="417">
          <cell r="A417" t="str">
            <v>110603</v>
          </cell>
          <cell r="B417" t="str">
            <v>نماچيني باآجرماشيني سوراخدار (سفال) به ضخامت ‏حدود 3 سانتيمتر، به‌صورت نيم آجره و ملات ماسه ‏سيمان 1:6 .‏</v>
          </cell>
          <cell r="C417" t="str">
            <v>مترمربع</v>
          </cell>
          <cell r="D417">
            <v>193500</v>
          </cell>
        </row>
        <row r="418">
          <cell r="A418" t="str">
            <v>110701</v>
          </cell>
          <cell r="B418" t="str">
            <v>نما چيني با آجر قزاقي، به ابعاد آجر فشاري، ‏به‌صورت نيم آجره و ملات ماسه سيمان 1:6 .‏</v>
          </cell>
          <cell r="C418" t="str">
            <v>مترمربع</v>
          </cell>
          <cell r="D418">
            <v>111000</v>
          </cell>
        </row>
        <row r="419">
          <cell r="A419" t="str">
            <v>110702</v>
          </cell>
          <cell r="B419" t="str">
            <v>نماچيني با آجر قزاقي، به ضخامت حدود 4 سانتيمتر، ‏به‌صورت نيم آجره و ملات ماسه سيمان 1:6 .‏</v>
          </cell>
          <cell r="C419" t="str">
            <v>مترمربع</v>
          </cell>
          <cell r="D419">
            <v>144000</v>
          </cell>
        </row>
        <row r="420">
          <cell r="A420" t="str">
            <v>110703</v>
          </cell>
          <cell r="B420" t="str">
            <v>نما چيني با آجر قزاقي ، به ضخامت حدود 3 ‏سانتيمتر، به‌صورت نيم آجره و ملات ماسه سيمان 1:6 ‏‏.‏</v>
          </cell>
          <cell r="C420" t="str">
            <v>مترمربع</v>
          </cell>
          <cell r="D420">
            <v>176500</v>
          </cell>
        </row>
        <row r="421">
          <cell r="A421" t="str">
            <v>110801</v>
          </cell>
          <cell r="B421" t="str">
            <v>اضافه بهاي نماسازي نسبت به رديف‌هاي آجرچيني ‏با آجر فشاري ، آجر ماسه آهكي و آجر ماشيني ‏سوراخ‌دار.‏</v>
          </cell>
          <cell r="C421" t="str">
            <v>مترمربع</v>
          </cell>
          <cell r="D421">
            <v>22800</v>
          </cell>
        </row>
        <row r="422">
          <cell r="A422" t="str">
            <v>110802</v>
          </cell>
          <cell r="B422" t="str">
            <v>اضافه بهاي نماسازي نسبت به رديف‌هاي آجر چيني ‏با آجرفشاري ، درصورتي كه در نما از آجر سفال ‏سوراخدار ماشيني به ابعاد آجر فشاري استفاده شود.‏</v>
          </cell>
          <cell r="C422" t="str">
            <v>مترمربع</v>
          </cell>
          <cell r="D422">
            <v>8890</v>
          </cell>
        </row>
        <row r="423">
          <cell r="A423" t="str">
            <v>110803</v>
          </cell>
          <cell r="B423" t="str">
            <v>اضافه بهاي نماسازي نسبت به رديف‌هاي آجر چيني ‏با آجر ماسه آهكي، در صورتي كه در نما از آجر ‏سفال سوراخدار ماشيني به ابعاد آجر فشاري استفاده ‏شود.‏</v>
          </cell>
          <cell r="C423" t="str">
            <v>مترمربع</v>
          </cell>
          <cell r="D423">
            <v>18500</v>
          </cell>
        </row>
        <row r="424">
          <cell r="A424" t="str">
            <v>110804</v>
          </cell>
          <cell r="B424" t="str">
            <v>اضافه بهاي نما سازي نسبت به رديف‌هاي آجر چيني ‏با آجر فشاري، در صورتي كه در نما از آجر قزاقي، به ‏ابعاد آجر فشاري استفاده شود.‏</v>
          </cell>
          <cell r="C424" t="str">
            <v>مترمربع</v>
          </cell>
          <cell r="D424">
            <v>7980</v>
          </cell>
        </row>
        <row r="425">
          <cell r="A425" t="str">
            <v>110805</v>
          </cell>
          <cell r="B425" t="str">
            <v>اضافه بهاي نما سازي به رديف‌هاي آجر چيني با آجر ‏ماسه آهكي، در صورتي كه در نما از آجر قزاقي، به ‏ابعادآجر فشاري استفاده شود.‏</v>
          </cell>
          <cell r="C425" t="str">
            <v>مترمربع</v>
          </cell>
          <cell r="D425">
            <v>21100</v>
          </cell>
        </row>
        <row r="426">
          <cell r="A426" t="str">
            <v>110806</v>
          </cell>
          <cell r="B426" t="str">
            <v>اضافه بها به رديف‌هاي نماچيني بابت آب ساب ‏نمودن آجر.‏</v>
          </cell>
          <cell r="C426" t="str">
            <v>مترمربع</v>
          </cell>
          <cell r="D426">
            <v>24800</v>
          </cell>
        </row>
        <row r="427">
          <cell r="A427" t="str">
            <v>110807</v>
          </cell>
          <cell r="B427" t="str">
            <v>اضافه بها به رديف‌هاي نما چيني بابت تراش و ‏كشويي نمودن آجر.‏</v>
          </cell>
          <cell r="C427" t="str">
            <v>مترمربع</v>
          </cell>
          <cell r="D427">
            <v>18500</v>
          </cell>
        </row>
        <row r="428">
          <cell r="A428" t="str">
            <v>110808</v>
          </cell>
          <cell r="B428" t="str">
            <v>اضافه بها به رديف‌هاي نماچيني، در صورتي كه ‏آجرها به صورت هره چيده شود (اندازه گيري روي ‏سطح قابل رويت).‏</v>
          </cell>
          <cell r="C428" t="str">
            <v>مترمربع</v>
          </cell>
          <cell r="D428">
            <v>31400</v>
          </cell>
        </row>
        <row r="429">
          <cell r="A429" t="str">
            <v>110809</v>
          </cell>
          <cell r="B429" t="str">
            <v>اضافه بهاي ديوار چيني به صورت ديوار دو جداره، به ‏ازاي هر متر مربع ديوار دو جداره كه هم زمان چيده ‏شود. (يک طرف اندازه‌گيري مي‌شود).‏</v>
          </cell>
          <cell r="C429" t="str">
            <v>مترمربع</v>
          </cell>
          <cell r="D429">
            <v>2980</v>
          </cell>
        </row>
        <row r="430">
          <cell r="A430" t="str">
            <v>110810</v>
          </cell>
          <cell r="B430" t="str">
            <v>اضافه بها براي هر نوع آجر كاري كه در پايين تراز ‏آب انجام شود و آبكشي حين انجام كار با تلمبه ‏موتوري الزامي باشد.‏</v>
          </cell>
          <cell r="C430" t="str">
            <v>مترمكعب</v>
          </cell>
          <cell r="D430">
            <v>32600</v>
          </cell>
        </row>
        <row r="431">
          <cell r="A431" t="str">
            <v>110811</v>
          </cell>
          <cell r="B431" t="str">
            <v>اضافه بها به هر نوع آجر كاري، براي كار در داخل ‏چاه يا قنات يا مجاري زيرزميني در هر عمق و به هر ‏طول.‏</v>
          </cell>
          <cell r="C431" t="str">
            <v>مترمكعب</v>
          </cell>
          <cell r="D431">
            <v>142500</v>
          </cell>
        </row>
        <row r="432">
          <cell r="A432" t="str">
            <v>110901</v>
          </cell>
          <cell r="B432" t="str">
            <v>شفته ريزي با خاك محل و 150 كيلوگرم آهك ‏شكفته در مترمكعب شفته.‏</v>
          </cell>
          <cell r="C432" t="str">
            <v>مترمكعب</v>
          </cell>
          <cell r="D432">
            <v>94900</v>
          </cell>
        </row>
        <row r="433">
          <cell r="A433" t="str">
            <v>110902</v>
          </cell>
          <cell r="B433" t="str">
            <v>شفته ريزي با خاك تهيه شده مناسب شن دار از ‏خارج محل به هر فاصله، با150 كيلوگرم آهك ‏شكفته در مترمكعب شفته.‏</v>
          </cell>
          <cell r="C433" t="str">
            <v>مترمكعب</v>
          </cell>
          <cell r="D433">
            <v>146000</v>
          </cell>
        </row>
        <row r="434">
          <cell r="A434" t="str">
            <v>110903</v>
          </cell>
          <cell r="B434" t="str">
            <v>اضافه بها به رديف 110901، براي اضافه كردن شن و ‏ماسه، به اندازه هر ده درصد كه به حجم خاك محل ‏اضافه شود.‏</v>
          </cell>
          <cell r="C434" t="str">
            <v>مترمكعب</v>
          </cell>
          <cell r="D434">
            <v>10700</v>
          </cell>
        </row>
        <row r="435">
          <cell r="A435" t="str">
            <v>110904</v>
          </cell>
          <cell r="B435" t="str">
            <v>اضافه بها به رديف‌هاي 110901 و 110902، براي ‏افزايش هر50 كيلو گرم آهك شكفته در مترمكعب ‏شفته. كسر50 كيلو به تناسب محاسبه مي‌شود.‏</v>
          </cell>
          <cell r="C435" t="str">
            <v>مترمكعب</v>
          </cell>
          <cell r="D435">
            <v>20200</v>
          </cell>
        </row>
        <row r="436">
          <cell r="A436" t="str">
            <v>110905</v>
          </cell>
          <cell r="B436" t="str">
            <v>كسربها به رديف‌هاي 110901 و 110902، براي ‏كاهش هر 50 كيلو گرم، آهك شكفته در متر مكعب ‏شفته. كسر 50 كيلو به تناسب محاسبه مي شود.‏</v>
          </cell>
          <cell r="C436" t="str">
            <v>مترمكعب</v>
          </cell>
          <cell r="D436">
            <v>-20200</v>
          </cell>
        </row>
        <row r="437">
          <cell r="A437" t="str">
            <v>111001</v>
          </cell>
          <cell r="B437" t="str">
            <v>نماچيني با آجر پلاك (دوغابي) با سطح مقطع تا 10 ‏سانتيمتر مربع باملات ماسه سيمان 1:5، شامل ‏دوغاب‌ريزي درپشت آجر.‏</v>
          </cell>
          <cell r="C437" t="str">
            <v>مترمربع</v>
          </cell>
          <cell r="D437">
            <v>97300</v>
          </cell>
        </row>
        <row r="438">
          <cell r="A438" t="str">
            <v>111002</v>
          </cell>
          <cell r="B438" t="str">
            <v>نماچيني با آجر پلاك (دوغابي) با سطح مقطع بيش از ‏‏10 سانتيمتر مربع باملات ماسه سيمان 1:5، شامل ‏دوغاب ريزي درپشت آجر.‏</v>
          </cell>
          <cell r="C438" t="str">
            <v>مترمربع</v>
          </cell>
          <cell r="D438">
            <v>108500</v>
          </cell>
        </row>
        <row r="439">
          <cell r="A439" t="str">
            <v>120101</v>
          </cell>
          <cell r="B439" t="str">
            <v>تهيه و نصب جدول‌هاي بتني پيش ساخته با سطح ‏مقطع تا 0.05 مترمربع با بتن به عيار250 كيلوگرم ‏سيمان در مترمكعب و ملات ماسه سيمان 1:5‏‎.‎</v>
          </cell>
          <cell r="C439" t="str">
            <v>مترمكعب</v>
          </cell>
          <cell r="D439">
            <v>887500</v>
          </cell>
        </row>
        <row r="440">
          <cell r="A440" t="str">
            <v>120102</v>
          </cell>
          <cell r="B440" t="str">
            <v>تهيه و نصب جدول‌هاي بتني پيش ساخته با سطح ‏مقطع بيش از 0.05 تا 0.1 مترمربع با بتن به عيار250 ‏كيلو گرم سيمان در مترمكعب و ملات ماسه سيمان ‏‏1:5.‏</v>
          </cell>
          <cell r="C440" t="str">
            <v>مترمكعب</v>
          </cell>
          <cell r="D440">
            <v>748500</v>
          </cell>
        </row>
        <row r="441">
          <cell r="A441" t="str">
            <v>120103</v>
          </cell>
          <cell r="B441" t="str">
            <v>تهيه و نصب جدول‌هاي بتني پيش ساخته با سطح ‏مقطع بيش از 0.1 متر مربع با بتن به عيار250 كيلو ‏گرم سيمان در متر مكعب و ملات ماسه سيمان 1:5.‏</v>
          </cell>
          <cell r="C441" t="str">
            <v>مترمكعب</v>
          </cell>
          <cell r="D441">
            <v>603500</v>
          </cell>
        </row>
        <row r="442">
          <cell r="A442" t="str">
            <v>120104</v>
          </cell>
          <cell r="B442" t="str">
            <v>تهيه و نصب جدول‌هاي بتني پيـش ساخته ماشيني ‏پرسي به هر سطح مقطع و با حداقل مقاومت فشاري ‏استوانه‌اي استاندارد 240 کيلوگرم بر سانتيمتر مربع.‏</v>
          </cell>
          <cell r="C442" t="str">
            <v>مترمكعب</v>
          </cell>
          <cell r="D442">
            <v>1094000</v>
          </cell>
        </row>
        <row r="443">
          <cell r="A443" t="str">
            <v>120201</v>
          </cell>
          <cell r="B443" t="str">
            <v>تهيه و نصب دال بتني پيش ساخته (مسلح)، با ‏عيار300 كيلو سيمان در متر مكعب، براي دال روي ‏کانال‌ها، نهرها و يا به عنوان پل روي جوي‌ها و موارد ‏مشابه.‏</v>
          </cell>
          <cell r="C443" t="str">
            <v>مترمكعب</v>
          </cell>
          <cell r="D443">
            <v>689000</v>
          </cell>
        </row>
        <row r="444">
          <cell r="A444" t="str">
            <v>120202</v>
          </cell>
          <cell r="B444" t="str">
            <v>تهيه، ساخت و نصب قطعات بتني پيش ساخته براي ‏تکيه گاه لوله (‏pipe sleeper‏)، با عيار 300 كيلو ‏سيمان در متر مكعب بتن.‏</v>
          </cell>
          <cell r="C444" t="str">
            <v>مترمكعب</v>
          </cell>
          <cell r="D444">
            <v>723500</v>
          </cell>
        </row>
        <row r="445">
          <cell r="A445" t="str">
            <v>120203</v>
          </cell>
          <cell r="B445" t="str">
            <v>تهيه و نصب قطعات بتني پيـش ساخته با عيار350 ‏كيلو سيمان در متر مكعب و حجم تا 0.21 متر مكعب ‏براي مسلح كردن خاك.‏</v>
          </cell>
          <cell r="C445" t="str">
            <v>مترمكعب</v>
          </cell>
          <cell r="D445">
            <v>902500</v>
          </cell>
        </row>
        <row r="446">
          <cell r="A446" t="str">
            <v>120204</v>
          </cell>
          <cell r="B446" t="str">
            <v>تهيه و نصب قطعات بتني پيش ساخته باعيار350 كيلو ‏سيمان در متر مكعب و حجم بيش از 0.21 تا 0.60 ‏متر مكعب براي مسلح كردن خاك.‏</v>
          </cell>
          <cell r="C446" t="str">
            <v>مترمكعب</v>
          </cell>
          <cell r="D446">
            <v>824500</v>
          </cell>
        </row>
        <row r="447">
          <cell r="A447" t="str">
            <v>120301</v>
          </cell>
          <cell r="B447" t="str">
            <v>تهيه و نصب لوله سيماني، به قطر داخلي 10 سانتيمتر، ‏با بتن به‌عيار300 كيلو سيمان در متر مكعب بتن.‏</v>
          </cell>
          <cell r="C447" t="str">
            <v>مترطول</v>
          </cell>
          <cell r="D447">
            <v>31900</v>
          </cell>
        </row>
        <row r="448">
          <cell r="A448" t="str">
            <v>120302</v>
          </cell>
          <cell r="B448" t="str">
            <v>تهيه و نصب لوله سيماني، به قطر داخلي 15 سانتيمتر، ‏با بتن به عيار 300 كيلو سيمان در متر مكعب بتن.‏</v>
          </cell>
          <cell r="C448" t="str">
            <v>مترطول</v>
          </cell>
          <cell r="D448">
            <v>33500</v>
          </cell>
        </row>
        <row r="449">
          <cell r="A449" t="str">
            <v>120303</v>
          </cell>
          <cell r="B449" t="str">
            <v>تهيه و نصب لوله سيماني، به قطر داخلي 20 سانتيمتر، ‏با بتن به‌عيار 300 كيلو سيمان در متر مكعب بتن.‏</v>
          </cell>
          <cell r="C449" t="str">
            <v>مترطول</v>
          </cell>
          <cell r="D449">
            <v>41800</v>
          </cell>
        </row>
        <row r="450">
          <cell r="A450" t="str">
            <v>120304</v>
          </cell>
          <cell r="B450" t="str">
            <v>تهيه و نصب لوله سيماني، به قطر داخلي 25 سانتيمتر، ‏با بتن به‌عيار300 كيلو سيمان در متر مكعب بتن.‏</v>
          </cell>
          <cell r="C450" t="str">
            <v>مترطول</v>
          </cell>
          <cell r="D450">
            <v>50200</v>
          </cell>
        </row>
        <row r="451">
          <cell r="A451" t="str">
            <v>120305</v>
          </cell>
          <cell r="B451" t="str">
            <v>تهيه و نصب لوله بتني به قطر داخلي 30 سانتيمتر و ‏ضخامت 6 سانتيمتر، با بتن به‌عيار300 كيلو سيمان در ‏متر مكعب بتن.‏</v>
          </cell>
          <cell r="C451" t="str">
            <v>مترطول</v>
          </cell>
          <cell r="D451">
            <v>78700</v>
          </cell>
        </row>
        <row r="452">
          <cell r="A452" t="str">
            <v>120306</v>
          </cell>
          <cell r="B452" t="str">
            <v>تهيه و نصب لوله بتني به قطر داخلي 40 سانتيمتر و ‏ضخامت 6 سانتيمتر، با بتن به‌عيار300 كيلو سيمان در ‏مترمكعب بتن.‏</v>
          </cell>
          <cell r="C452" t="str">
            <v>مترطول</v>
          </cell>
          <cell r="D452">
            <v>99400</v>
          </cell>
        </row>
        <row r="453">
          <cell r="A453" t="str">
            <v>120307</v>
          </cell>
          <cell r="B453" t="str">
            <v>تهيه و نصب لوله بتني به قطر داخلي 50 سانتيمتر و ‏ضخامت 6 سانتيمتر، با بتن به‌عيار300 كيلو سيمان در ‏متر مكعب بتن.‏</v>
          </cell>
          <cell r="C453" t="str">
            <v>مترطول</v>
          </cell>
          <cell r="D453">
            <v>139000</v>
          </cell>
        </row>
        <row r="454">
          <cell r="A454" t="str">
            <v>120308</v>
          </cell>
          <cell r="B454" t="str">
            <v>تهيه و نصب لوله بتني به قطر داخلي 60 سانتيمتر و ‏ضخامت 8 سانتيمتر، با بتن به‌عيار300 كيلو سيمان در ‏متر مكعب بتن.‏</v>
          </cell>
          <cell r="C454" t="str">
            <v>مترطول</v>
          </cell>
          <cell r="D454">
            <v>163500</v>
          </cell>
        </row>
        <row r="455">
          <cell r="A455" t="str">
            <v>120309</v>
          </cell>
          <cell r="B455" t="str">
            <v>تهيه و نصب لوله بتني مسلح، به قطر داخلي 60 ‏سانتيمتر و ضخامت 8 سانتيمتر با بتن به‌عيار300 كيلو ‏سيمان در متر مكعب بتن.‏</v>
          </cell>
          <cell r="C455" t="str">
            <v>مترطول</v>
          </cell>
          <cell r="D455">
            <v>119500</v>
          </cell>
        </row>
        <row r="456">
          <cell r="A456" t="str">
            <v>120310</v>
          </cell>
          <cell r="B456" t="str">
            <v>تهيه و نصب لوله بتني مسلح، به قطر داخلي 80 ‏سانتيمتر و ضخامت 10 سانتيمتر با بتن به‌عيار300 ‏كيلو سيمان در متر مكعب بتن.‏</v>
          </cell>
          <cell r="C456" t="str">
            <v>مترطول</v>
          </cell>
          <cell r="D456">
            <v>160000</v>
          </cell>
        </row>
        <row r="457">
          <cell r="A457" t="str">
            <v>120311</v>
          </cell>
          <cell r="B457" t="str">
            <v>تهيه و نصب لوله بتني مسلح، به قطر داخلي 1 متر و ‏ضخامت 10 سانتيمتر با بتن به‌عيار300 كيلو سيمان در ‏متر مكعب بتن.‏</v>
          </cell>
          <cell r="C457" t="str">
            <v>مترطول</v>
          </cell>
          <cell r="D457">
            <v>190500</v>
          </cell>
        </row>
        <row r="458">
          <cell r="A458" t="str">
            <v>120401</v>
          </cell>
          <cell r="B458" t="str">
            <v>تهيه و نصب كولهاي بتني مسلح پيش ساخته متشكل ‏از سه قطعه در هر عمق، به منظور تحكيم قناتها با بتن ‏به‌عيار 300 كيلو سيمان در متر مكعب بتن و با مقطع ‏تخم مرغي به ابعاد حدود120×80 سانتيمتر، با پر ‏كردن پشت كول.‏</v>
          </cell>
          <cell r="C458" t="str">
            <v>مترطول</v>
          </cell>
          <cell r="D458">
            <v>352500</v>
          </cell>
        </row>
        <row r="459">
          <cell r="A459" t="str">
            <v>120501</v>
          </cell>
          <cell r="B459" t="str">
            <v>بنايي با بلوك سيماني توخالي و ملات ماسه سيمان ‏‏1:5.‏</v>
          </cell>
          <cell r="C459" t="str">
            <v>مترمكعب</v>
          </cell>
          <cell r="D459">
            <v>372000</v>
          </cell>
        </row>
        <row r="460">
          <cell r="A460" t="str">
            <v>120502</v>
          </cell>
          <cell r="B460" t="str">
            <v>بنايي با بلوك سيماني تو خالي كف پر و ملات ماسه ‏سيمان 1:5.‏</v>
          </cell>
          <cell r="C460" t="str">
            <v>مترمكعب</v>
          </cell>
          <cell r="D460">
            <v>353000</v>
          </cell>
        </row>
        <row r="461">
          <cell r="A461" t="str">
            <v>120503</v>
          </cell>
          <cell r="B461" t="str">
            <v>بنايي با بلوك سيماني تو خالي به ضخامت حدود20 ‏سانتيمتر و ملات ماسه سيمان 1:5.‏</v>
          </cell>
          <cell r="C461" t="str">
            <v>مترمربع</v>
          </cell>
          <cell r="D461">
            <v>76600</v>
          </cell>
        </row>
        <row r="462">
          <cell r="A462" t="str">
            <v>120504</v>
          </cell>
          <cell r="B462" t="str">
            <v>بنايي با بلوك سيماني توخالي كف پر به ضخامت ‏حدود20 سانتيمتر و ملات ماسه سيمان 1:5.‏</v>
          </cell>
          <cell r="C462" t="str">
            <v>مترمربع</v>
          </cell>
          <cell r="D462">
            <v>82300</v>
          </cell>
        </row>
        <row r="463">
          <cell r="A463" t="str">
            <v>120505</v>
          </cell>
          <cell r="B463" t="str">
            <v>بنايي با بلوك سيماني تو خالي به ضخامت حدود10 ‏سانتيمتر و ملات ماسه سيمان 1:5.‏</v>
          </cell>
          <cell r="C463" t="str">
            <v>مترمربع</v>
          </cell>
          <cell r="D463">
            <v>39700</v>
          </cell>
        </row>
        <row r="464">
          <cell r="A464" t="str">
            <v>120506</v>
          </cell>
          <cell r="B464" t="str">
            <v>بنايي با بلوك سيماني توخالي كف پر به ضخامت ‏حدود 10 سانتيمتر و ملات ماسه سيمان 1:5.‏</v>
          </cell>
          <cell r="C464" t="str">
            <v>مترمربع</v>
          </cell>
          <cell r="D464">
            <v>40300</v>
          </cell>
        </row>
        <row r="465">
          <cell r="A465" t="str">
            <v>120507</v>
          </cell>
          <cell r="B465" t="str">
            <v>اضافه بها به رديف‌هاي بنايي با بلوک، در صورتي که ‏ديوار با ميل مهار تقويت شده باشد.  ‏</v>
          </cell>
          <cell r="C465" t="str">
            <v>مترمكعب</v>
          </cell>
          <cell r="D465">
            <v>3130</v>
          </cell>
        </row>
        <row r="466">
          <cell r="A466" t="str">
            <v>120601</v>
          </cell>
          <cell r="B466" t="str">
            <v>بنايي باآجر سيماني به ابعاد آجر فشاري و ملات ماسه ‏سيمان 1:5، به ضخامت 1.5 آجر و بيشتر.‏</v>
          </cell>
          <cell r="C466" t="str">
            <v>مترمكعب</v>
          </cell>
          <cell r="D466">
            <v>1286000</v>
          </cell>
        </row>
        <row r="467">
          <cell r="A467" t="str">
            <v>120602</v>
          </cell>
          <cell r="B467" t="str">
            <v>بنايي باآجر سيماني به ابعادآجر فشاري، براي ‏ديوارسازي به ضخامت يك آجر با ملات ماسه سيمان ‏‏1:5.‏</v>
          </cell>
          <cell r="C467" t="str">
            <v>مترمربع</v>
          </cell>
          <cell r="D467">
            <v>281500</v>
          </cell>
        </row>
        <row r="468">
          <cell r="A468" t="str">
            <v>120603</v>
          </cell>
          <cell r="B468" t="str">
            <v>بنايي با آجر سيماني به ابعاد آجر فشاري، براي ديوار ‏سازي به‌ضخامت نيم آجر با ملات ماسه سيمان 1:5.‏</v>
          </cell>
          <cell r="C468" t="str">
            <v>مترمربع</v>
          </cell>
          <cell r="D468">
            <v>144500</v>
          </cell>
        </row>
        <row r="469">
          <cell r="A469" t="str">
            <v>120701</v>
          </cell>
          <cell r="B469" t="str">
            <v>پر كردن حفره هاي بلوكهاي سيماني تو خالي با ملات ‏ماسه سيمان 1:5 به ازاي هر متر مكعب حجم بلوك ‏چيني.‏</v>
          </cell>
          <cell r="C469" t="str">
            <v>مترمكعب</v>
          </cell>
          <cell r="D469">
            <v>149500</v>
          </cell>
        </row>
        <row r="470">
          <cell r="A470" t="str">
            <v>120702</v>
          </cell>
          <cell r="B470" t="str">
            <v>اضافه بها به رديف‌هاي بلوك چيني كه در پايين تراز ‏آب انجام شود و استفاده از تلمبه موتوري حين ‏اجراي عمليات الزامي باشد.‏</v>
          </cell>
          <cell r="C470" t="str">
            <v>مترمكعب</v>
          </cell>
          <cell r="D470">
            <v>22400</v>
          </cell>
        </row>
        <row r="471">
          <cell r="A471" t="str">
            <v>120703</v>
          </cell>
          <cell r="B471" t="str">
            <v>اضافه بهاي نما چيني با بلوك سيماني.‏</v>
          </cell>
          <cell r="C471" t="str">
            <v>مترمربع</v>
          </cell>
          <cell r="D471">
            <v>7990</v>
          </cell>
        </row>
        <row r="472">
          <cell r="A472" t="str">
            <v>120704</v>
          </cell>
          <cell r="B472" t="str">
            <v>اضافه بهاي نماچيني با آجر سيماني به ابعاد آجر ‏فشاري.‏</v>
          </cell>
          <cell r="C472" t="str">
            <v>مترمربع</v>
          </cell>
          <cell r="D472">
            <v>41400</v>
          </cell>
        </row>
        <row r="473">
          <cell r="A473" t="str">
            <v>120801</v>
          </cell>
          <cell r="B473" t="str">
            <v>بنايي با بلوكهاي بتني پيش ساخته از بتن سبك (بتن ‏گازي) باملات ماسه سيمان 1:5 به ضخامت تا10 ‏سانتيمتر.‏</v>
          </cell>
          <cell r="C473" t="str">
            <v>مترمربع</v>
          </cell>
          <cell r="D473">
            <v>62600</v>
          </cell>
        </row>
        <row r="474">
          <cell r="A474" t="str">
            <v>120802</v>
          </cell>
          <cell r="B474" t="str">
            <v>بنايي با بلوكهاي بتني پيش ساخته از بتن سبك (بتن ‏گازي) با ملات ماسه سيمان 1:5 به ضخامت بيشتر از ‏‏10 سانتيمتر تا 15 سانتيمتر.‏</v>
          </cell>
          <cell r="C474" t="str">
            <v>مترمربع</v>
          </cell>
          <cell r="D474">
            <v>88300</v>
          </cell>
        </row>
        <row r="475">
          <cell r="A475" t="str">
            <v>120803</v>
          </cell>
          <cell r="B475" t="str">
            <v>بنايي با بلوكهاي بتني پيش ساخته از بتن سبك (بتن ‏گازي) باملات ماسه سيمان 1:5 به ضخامت بيشتر از ‏‏15 سانتيمتر تا20 سانتيمتر.‏</v>
          </cell>
          <cell r="C475" t="str">
            <v>مترمربع</v>
          </cell>
          <cell r="D475">
            <v>107000</v>
          </cell>
        </row>
        <row r="476">
          <cell r="A476" t="str">
            <v>120804</v>
          </cell>
          <cell r="B476" t="str">
            <v>بنايي با بلوكهاي بتني پيش ساخته از بتن سبك (بتن ‏گازي) باملات ماسه سيمان 1:5 به ضخامت بيشتر از ‏‏20 سانتيمتر تا 25 سانتيمتر.‏</v>
          </cell>
          <cell r="C476" t="str">
            <v>مترمربع</v>
          </cell>
          <cell r="D476">
            <v>128500</v>
          </cell>
        </row>
        <row r="477">
          <cell r="A477" t="str">
            <v>120805</v>
          </cell>
          <cell r="B477" t="str">
            <v>بنايي با بلوكهاي بتني پيش ساخته از بتن سبك (بتن ‏گازي) باملات ماسه سيمان 1:5 به ضخامت بيشتر از ‏‏25 سانتيمتر تا30 سانتيمتر.‏</v>
          </cell>
          <cell r="C477" t="str">
            <v>مترمربع</v>
          </cell>
          <cell r="D477">
            <v>150000</v>
          </cell>
        </row>
        <row r="478">
          <cell r="A478" t="str">
            <v>120901</v>
          </cell>
          <cell r="B478" t="str">
            <v>تهيه مصالح و اجراي كامل كف سازي با بلوكهاي ‏بتني به اشكال مختلف به هر رنگ همراه با ماسه‌ريزي ‏و كوبيدن.‏</v>
          </cell>
          <cell r="C478" t="str">
            <v>مترمربع</v>
          </cell>
          <cell r="D478">
            <v>75500</v>
          </cell>
        </row>
        <row r="479">
          <cell r="A479" t="str">
            <v>121001</v>
          </cell>
          <cell r="B479" t="str">
            <v>بنايي با بلوك سيماني توخالي كف پر تهيه شده با دانه ‏رس منبسط شده‏، به ضخامت تا 10 سانتيمتر با ملات ‏ماسه و سيمان 1:5.‏</v>
          </cell>
          <cell r="C479" t="str">
            <v>مترمربع</v>
          </cell>
          <cell r="D479">
            <v>53700</v>
          </cell>
        </row>
        <row r="480">
          <cell r="A480" t="str">
            <v>121002</v>
          </cell>
          <cell r="B480" t="str">
            <v>بنايي با بلوك سيماني توخالي كف پر تهيه شده با دانه ‏رس منبسط شده، به ضخامت حدود 15 سانتيمتر با ‏ملات ماسه و سيمان 1:5.‏</v>
          </cell>
          <cell r="C480" t="str">
            <v>مترمربع</v>
          </cell>
          <cell r="D480">
            <v>75700</v>
          </cell>
        </row>
        <row r="481">
          <cell r="A481" t="str">
            <v>121003</v>
          </cell>
          <cell r="B481" t="str">
            <v>بنايي با بلوك سيماني توخالي كف پر تهيه شده با دانه ‏رس منبسط شده‏‏‏، به ضخامت حدود 20 سانتيمتر با ‏ملات ماسه و سيمان 1:5.‏</v>
          </cell>
          <cell r="C481" t="str">
            <v>مترمربع</v>
          </cell>
          <cell r="D481">
            <v>105000</v>
          </cell>
        </row>
        <row r="482">
          <cell r="A482" t="str">
            <v>130101</v>
          </cell>
          <cell r="B482" t="str">
            <v>عايق كاري رطوبتي با يک قشر اندود قير‎.‎</v>
          </cell>
          <cell r="C482" t="str">
            <v>مترمربع</v>
          </cell>
          <cell r="D482">
            <v>8200</v>
          </cell>
        </row>
        <row r="483">
          <cell r="A483" t="str">
            <v>130102</v>
          </cell>
          <cell r="B483" t="str">
            <v>عايق كاري رطوبتي در زير عايقهاي مختلف حرارتي ‏با قير پليمري اصلاح شده.‏</v>
          </cell>
          <cell r="C483" t="str">
            <v>مترمربع</v>
          </cell>
          <cell r="D483">
            <v>22800</v>
          </cell>
        </row>
        <row r="484">
          <cell r="A484" t="str">
            <v>130201</v>
          </cell>
          <cell r="B484" t="str">
            <v>عايق كاري رطوبتي، با دو قشر اندود قير و يک لايه ‏گوني براي سطوح حمامها، توالتها و روي پي‌ها.‏</v>
          </cell>
          <cell r="C484" t="str">
            <v>مترمربع</v>
          </cell>
          <cell r="D484">
            <v>25400</v>
          </cell>
        </row>
        <row r="485">
          <cell r="A485" t="str">
            <v>130202</v>
          </cell>
          <cell r="B485" t="str">
            <v>عايق كاري رطوبتي، با دو قشر اندود قير و يک لايه ‏گوني براي ساير سطوح.‏</v>
          </cell>
          <cell r="C485" t="str">
            <v>مترمربع</v>
          </cell>
          <cell r="D485">
            <v>24100</v>
          </cell>
        </row>
        <row r="486">
          <cell r="A486" t="str">
            <v>130203</v>
          </cell>
          <cell r="B486" t="str">
            <v>عايق كاري رطوبتي، با سه قشر اندود قير و دو لايه ‏گوني براي سطوح حمامها، توالتها و روي پي‌ها.‏</v>
          </cell>
          <cell r="C486" t="str">
            <v>مترمربع</v>
          </cell>
          <cell r="D486">
            <v>41300</v>
          </cell>
        </row>
        <row r="487">
          <cell r="A487" t="str">
            <v>130204</v>
          </cell>
          <cell r="B487" t="str">
            <v>عايق كاري رطوبتي، با سه قشر اندود قير و دو لايه ‏گوني براي ساير سطوح.‏</v>
          </cell>
          <cell r="C487" t="str">
            <v>مترمربع</v>
          </cell>
          <cell r="D487">
            <v>38900</v>
          </cell>
        </row>
        <row r="488">
          <cell r="A488" t="str">
            <v>130205</v>
          </cell>
          <cell r="B488" t="str">
            <v>عايق كاري رطوبتي، با چهار قشر اندود قير و سه لايه ‏گوني براي سطوح حمامها، توالتها و روي پي‌ها.‏</v>
          </cell>
          <cell r="C488" t="str">
            <v>مترمربع</v>
          </cell>
          <cell r="D488">
            <v>58000</v>
          </cell>
        </row>
        <row r="489">
          <cell r="A489" t="str">
            <v>130206</v>
          </cell>
          <cell r="B489" t="str">
            <v>عايق كاري رطوبتي با چهار قشر اندود قير و سه لايه ‏گوني براي ساير سطوح.‏</v>
          </cell>
          <cell r="C489" t="str">
            <v>مترمربع</v>
          </cell>
          <cell r="D489">
            <v>56300</v>
          </cell>
        </row>
        <row r="490">
          <cell r="A490" t="str">
            <v>130301</v>
          </cell>
          <cell r="B490" t="str">
            <v>عايق كاري رطوبتي، با عايق پيش ساخته درجه يك ‏متشكل از قير و الياف پلي استر و تيشو به ضخامت 3 ‏ميليمتر، به انضمام قشر آستر براي سطوح حمامها، ‏توالتها و روي پي‌ها.‏</v>
          </cell>
          <cell r="C490" t="str">
            <v>مترمربع</v>
          </cell>
          <cell r="D490">
            <v>31500</v>
          </cell>
        </row>
        <row r="491">
          <cell r="A491" t="str">
            <v>130302</v>
          </cell>
          <cell r="B491" t="str">
            <v>عايق كاري رطوبتي، با عايق پيش ساخته درجه يك ‏متشكل از قير و الياف پلي استر و تيشو به ضخامت 3 ‏ميليمتر، به انضمام قشرآستر براي ساير سطوح.‏</v>
          </cell>
          <cell r="C491" t="str">
            <v>مترمربع</v>
          </cell>
          <cell r="D491">
            <v>29900</v>
          </cell>
        </row>
        <row r="492">
          <cell r="A492" t="str">
            <v>130303</v>
          </cell>
          <cell r="B492" t="str">
            <v>عايق كاري رطوبتي، با عايق پيش ساخته درجه يك ‏متشكل از قير و الياف پلي استر و تيشو به ضخامت 4 ‏ميليمتر، به انضمام قشرآستر براي سطوح حمامها، ‏توالت ها و روي پي‌ها.‏</v>
          </cell>
          <cell r="C492" t="str">
            <v>مترمربع</v>
          </cell>
          <cell r="D492">
            <v>35000</v>
          </cell>
        </row>
        <row r="493">
          <cell r="A493" t="str">
            <v>130304</v>
          </cell>
          <cell r="B493" t="str">
            <v>عايق كاري رطوبتي، با عايق پيش ساخته درجه يك ‏متشكل از قير و الياف پلي استر و تيشو به ضخامت 4 ‏ميليمتر، به انضمام قشرآستر براي ساير سطوح.‏</v>
          </cell>
          <cell r="C493" t="str">
            <v>مترمربع</v>
          </cell>
          <cell r="D493">
            <v>33400</v>
          </cell>
        </row>
        <row r="494">
          <cell r="A494" t="str">
            <v>130401</v>
          </cell>
          <cell r="B494" t="str">
            <v>تهيه و ريختن قشر رويه محافظ عايق پيش ساخته، با ‏مايع مخصوص به رنگهاي مختلف، براي سطوح بامها ‏و محلهايي كه روي عايق، آسفالت يا ساير پوششها ‏انجام نمي‌شود.‏</v>
          </cell>
          <cell r="C494" t="str">
            <v>مترمربع</v>
          </cell>
          <cell r="D494">
            <v>2420</v>
          </cell>
        </row>
        <row r="495">
          <cell r="A495" t="str">
            <v>140101</v>
          </cell>
          <cell r="B495" t="str">
            <v>عايق كاري حرارتي با عايق پشم شيشه با روکش ‏کاغذ کرافت به ضخامت 25 ميليمتر و به وزن ‏مخصوص 16 كيلو گرم در متر مكعب‏‎.‎</v>
          </cell>
          <cell r="C495" t="str">
            <v>مترمربع</v>
          </cell>
          <cell r="D495">
            <v>11300</v>
          </cell>
        </row>
        <row r="496">
          <cell r="A496" t="str">
            <v>140102</v>
          </cell>
          <cell r="B496" t="str">
            <v>عايق كاري حرارتي با عايق پشم شيشه با روکش ‏کاغذ کرافت به ضخامت 25 ميليمتر و به وزن ‏مخصوص 20 كيلو گرم در متر مكعب.‏</v>
          </cell>
          <cell r="C496" t="str">
            <v>مترمربع</v>
          </cell>
          <cell r="D496">
            <v>12000</v>
          </cell>
        </row>
        <row r="497">
          <cell r="A497" t="str">
            <v>140103</v>
          </cell>
          <cell r="B497" t="str">
            <v>عايق كاري حرارتي با عايق پشم شيشه با روکش ‏کاغذ کرافت به ضخامت 30 ميليمتر و به وزن ‏مخصوص 12 كيلو گرم در متر مكعب.‏</v>
          </cell>
          <cell r="C497" t="str">
            <v>مترمربع</v>
          </cell>
          <cell r="D497">
            <v>9960</v>
          </cell>
        </row>
        <row r="498">
          <cell r="A498" t="str">
            <v>140104</v>
          </cell>
          <cell r="B498" t="str">
            <v>عايق كاري حرارتي با عايق پشم شيشه با روکش ‏کاغذ کرافت به ضخامت 50 ميليمتر و به وزن ‏مخصوص 12 كيلو گرم در متر مكعب.‏</v>
          </cell>
          <cell r="C498" t="str">
            <v>مترمربع</v>
          </cell>
          <cell r="D498">
            <v>15300</v>
          </cell>
        </row>
        <row r="499">
          <cell r="A499" t="str">
            <v>140105</v>
          </cell>
          <cell r="B499" t="str">
            <v>عايق كاري حرارتي با عايق پشم شيشه با روکش ‏کاغذ کرافت به ضخامت 50 ميليمتر و به وزن ‏مخصوص 16 كيلو گرم در متر مكعب.‏</v>
          </cell>
          <cell r="C499" t="str">
            <v>مترمربع</v>
          </cell>
          <cell r="D499">
            <v>19400</v>
          </cell>
        </row>
        <row r="500">
          <cell r="A500" t="str">
            <v>140106</v>
          </cell>
          <cell r="B500" t="str">
            <v>عايق كاري حرارتي با عايق پشم شيشه با روکش ‏کاغذ کرافت به ضخامت 50 ميليمتر و به وزن ‏مخصوص 20 كيلو گرم در متر مكعب.‏</v>
          </cell>
          <cell r="C500" t="str">
            <v>مترمربع</v>
          </cell>
          <cell r="D500">
            <v>21500</v>
          </cell>
        </row>
        <row r="501">
          <cell r="A501" t="str">
            <v>140201</v>
          </cell>
          <cell r="B501" t="str">
            <v>اضافه بها به رديف‌هاي 140101 تا 140106، در ‏صورتي كه از روکش آلومينيوم ساده بجاي كاغذ ‏كرافت استفاده شود.‏</v>
          </cell>
          <cell r="C501" t="str">
            <v>مترمربع</v>
          </cell>
          <cell r="D501">
            <v>1790</v>
          </cell>
        </row>
        <row r="502">
          <cell r="A502" t="str">
            <v>140202</v>
          </cell>
          <cell r="B502" t="str">
            <v>اضافه بها به رديف‌هاي 140101 تا 140106، در ‏صورتي كه از روكش آلومينيوم مسلح بجاي کاغذ ‏کرافت استفاده شود.‏</v>
          </cell>
          <cell r="C502" t="str">
            <v>مترمربع</v>
          </cell>
          <cell r="D502">
            <v>3150</v>
          </cell>
        </row>
        <row r="503">
          <cell r="A503" t="str">
            <v>140301</v>
          </cell>
          <cell r="B503" t="str">
            <v>عايق كاري حرارتي با عايق پشم شيشه به صورت ‏پانل و بدون روکش به ضخامت 25 ميليمتر و به وزن ‏مخصوص 36 كيلو گرم در متر مكعب.‏</v>
          </cell>
          <cell r="C503" t="str">
            <v>مترمربع</v>
          </cell>
          <cell r="D503">
            <v>22700</v>
          </cell>
        </row>
        <row r="504">
          <cell r="A504" t="str">
            <v>140302</v>
          </cell>
          <cell r="B504" t="str">
            <v>عايق كاري حرارتي با عايق پشم شيشه به صورت ‏پانل و بدون روکش به ضخامت 25 ميليمتر و به وزن ‏مخصوص 50 كيلو گرم در متر مكعب.‏</v>
          </cell>
          <cell r="C504" t="str">
            <v>مترمربع</v>
          </cell>
          <cell r="D504">
            <v>27400</v>
          </cell>
        </row>
        <row r="505">
          <cell r="A505" t="str">
            <v>140303</v>
          </cell>
          <cell r="B505" t="str">
            <v>عايق كاري حرارتي با عايق پشم شيشه به صورت ‏پانل و بدون روکش به ضخامت 25 ميليمتر و به وزن ‏مخصوص 100 كيلو گرم در متر مكعب.‏</v>
          </cell>
          <cell r="C505" t="str">
            <v>مترمربع</v>
          </cell>
          <cell r="D505">
            <v>47600</v>
          </cell>
        </row>
        <row r="506">
          <cell r="A506" t="str">
            <v>140304</v>
          </cell>
          <cell r="B506" t="str">
            <v>عايق كاري حرارتي با عايق پشم شيشه به صورت ‏پانل و بدون روکش، به ضخامت 50 ميليمتر و به وزن ‏مخصوص 36 کيلوگرم در متر مکعب.‏</v>
          </cell>
          <cell r="C506" t="str">
            <v>مترمربع</v>
          </cell>
          <cell r="D506">
            <v>37700</v>
          </cell>
        </row>
        <row r="507">
          <cell r="A507" t="str">
            <v>140305</v>
          </cell>
          <cell r="B507" t="str">
            <v>عايق كاري حرارتي با عايق پشم شيشه به صورت ‏پانل و بدون روکش، به ضخامت 50 ميليمتر و به وزن ‏مخصوص 50 کيلوگرم در متر مکعب.‏</v>
          </cell>
          <cell r="C507" t="str">
            <v>مترمربع</v>
          </cell>
          <cell r="D507">
            <v>46500</v>
          </cell>
        </row>
        <row r="508">
          <cell r="A508" t="str">
            <v>140306</v>
          </cell>
          <cell r="B508" t="str">
            <v>عايق كاري حرارتي با عايق پشم شيشه به صورت ‏پانل و بدون روکش، به ضخامت 50 ميليمتر و به وزن ‏مخصوص 100 کيلوگرم در متر مکعب.‏</v>
          </cell>
          <cell r="C508" t="str">
            <v>مترمربع</v>
          </cell>
          <cell r="D508">
            <v>85000</v>
          </cell>
        </row>
        <row r="509">
          <cell r="A509" t="str">
            <v>140401</v>
          </cell>
          <cell r="B509" t="str">
            <v>عايق كاري حرارتي با عايق پشم شيشه يكطرف ‏توري‌دار به‌ضخامت 50 ميليمتر و وزن مخصوص 60 ‏كيلوگرم در مترمكعب.‏</v>
          </cell>
          <cell r="C509" t="str">
            <v>مترمربع</v>
          </cell>
          <cell r="D509">
            <v>85100</v>
          </cell>
        </row>
        <row r="510">
          <cell r="A510" t="str">
            <v>140402</v>
          </cell>
          <cell r="B510" t="str">
            <v>عايق كاري حرارتي با عايق پشم شيشه يكطرف ‏توري‌دار به‌ضخامت 75 ميليمتر و وزن مخصوص 60 ‏كيلوگرم در مترمكعب.‏</v>
          </cell>
          <cell r="C510" t="str">
            <v>مترمربع</v>
          </cell>
          <cell r="D510">
            <v>111000</v>
          </cell>
        </row>
        <row r="511">
          <cell r="A511" t="str">
            <v>140501</v>
          </cell>
          <cell r="B511" t="str">
            <v>عايق كاري حرارتي با عايق پشم سنگ بدون روكش ‏به‌ضخامت 50 ميليمتر و وزن مخصوص 30 كيلوگرم ‏در مترمكعب.‏</v>
          </cell>
          <cell r="C511" t="str">
            <v>مترمربع</v>
          </cell>
          <cell r="D511">
            <v>24400</v>
          </cell>
        </row>
        <row r="512">
          <cell r="A512" t="str">
            <v>140601</v>
          </cell>
          <cell r="B512" t="str">
            <v>عايق كاري حرارتي با عايق پشم سنگ با روكش كاغذ ‏كرافت به‌ضخامت 50 ميليمتر و وزن مخصوص 30 ‏كيلوگرم در مترمكعب.‏</v>
          </cell>
          <cell r="C512" t="str">
            <v>مترمربع</v>
          </cell>
          <cell r="D512">
            <v>25400</v>
          </cell>
        </row>
        <row r="513">
          <cell r="A513" t="str">
            <v>140701</v>
          </cell>
          <cell r="B513" t="str">
            <v>اضافه‌بها به رديف 140601 وقتي كه از روكش ‏آلومينيوم مسلح به‌جاي كاغذ كرافت استفاده شود.‏</v>
          </cell>
          <cell r="C513" t="str">
            <v>مترمربع</v>
          </cell>
          <cell r="D513">
            <v>1040</v>
          </cell>
        </row>
        <row r="514">
          <cell r="A514" t="str">
            <v>140801</v>
          </cell>
          <cell r="B514" t="str">
            <v>عايق پشم سنگ به‌صورت پانل و بدون روكش به ‏ضخامت 25 ميليمتر و وزن مخصوص 100 كيلوگرم ‏در مترمكعب.‏</v>
          </cell>
          <cell r="C514" t="str">
            <v>مترمربع</v>
          </cell>
          <cell r="D514">
            <v>40800</v>
          </cell>
        </row>
        <row r="515">
          <cell r="A515" t="str">
            <v>140802</v>
          </cell>
          <cell r="B515" t="str">
            <v>عايق پشم سنگ به‌صورت پانل و بدون روكش به ‏ضخامت 30 ميليمتر و وزن مخصوص 80 كيلوگرم در ‏مترمكعب.‏</v>
          </cell>
          <cell r="C515" t="str">
            <v>مترمربع</v>
          </cell>
          <cell r="D515">
            <v>41800</v>
          </cell>
        </row>
        <row r="516">
          <cell r="A516" t="str">
            <v>140803</v>
          </cell>
          <cell r="B516" t="str">
            <v>عايق پشم سنگ به‌صورت پانل و بدون روكش به ‏ضخامت 50 ميليمتر و وزن مخصوص 80 كيلوگرم در ‏مترمكعب.‏</v>
          </cell>
          <cell r="C516" t="str">
            <v>مترمربع</v>
          </cell>
          <cell r="D516">
            <v>63300</v>
          </cell>
        </row>
        <row r="517">
          <cell r="A517" t="str">
            <v>140804</v>
          </cell>
          <cell r="B517" t="str">
            <v>عايق پشم سنگ به‌صورت پانل و بدون روكش به ‏ضخامت 50 ميليمتر و وزن مخصوص 100 كيلوگرم ‏در مترمكعب.‏</v>
          </cell>
          <cell r="C517" t="str">
            <v>مترمربع</v>
          </cell>
          <cell r="D517">
            <v>76100</v>
          </cell>
        </row>
        <row r="518">
          <cell r="A518" t="str">
            <v>140805</v>
          </cell>
          <cell r="B518" t="str">
            <v>عايق پشم سنگ به‌صورت پانل و بدون روكش به ‏ضخامت 60 ميليمتر و وزن مخصوص 100 كيلوگرم ‏در مترمكعب.‏</v>
          </cell>
          <cell r="C518" t="str">
            <v>مترمربع</v>
          </cell>
          <cell r="D518">
            <v>90400</v>
          </cell>
        </row>
        <row r="519">
          <cell r="A519" t="str">
            <v>140806</v>
          </cell>
          <cell r="B519" t="str">
            <v>عايق پشم سنگ به‌صورت پانل و بدون روكش به ‏ضخامت 75 ميليمتر و وزن مخصوص 80 كيلوگرم در ‏مترمكعب.‏</v>
          </cell>
          <cell r="C519" t="str">
            <v>مترمربع</v>
          </cell>
          <cell r="D519">
            <v>102000</v>
          </cell>
        </row>
        <row r="520">
          <cell r="A520" t="str">
            <v>140901</v>
          </cell>
          <cell r="B520" t="str">
            <v>عايق پشم سنگ يكطرف توري‌دار به ضخامت 30 ‏ميليمتر و وزن مخصوص 80 كيلوگرم در مترمكعب.‏</v>
          </cell>
          <cell r="C520" t="str">
            <v>مترمربع</v>
          </cell>
          <cell r="D520">
            <v>66200</v>
          </cell>
        </row>
        <row r="521">
          <cell r="A521" t="str">
            <v>140902</v>
          </cell>
          <cell r="B521" t="str">
            <v>عايق پشم سنگ يكطرف توري‌دار به ضخامت 30 ‏ميليمتر و وزن مخصوص 100 كيلوگرم در مترمكعب.‏</v>
          </cell>
          <cell r="C521" t="str">
            <v>مترمربع</v>
          </cell>
          <cell r="D521">
            <v>78400</v>
          </cell>
        </row>
        <row r="522">
          <cell r="A522" t="str">
            <v>140903</v>
          </cell>
          <cell r="B522" t="str">
            <v>عايق پشم سنگ يكطرف توري‌دار به ضخامت 50 ‏ميليمتر و وزن مخصوص 80 كيلوگرم در مترمكعب.‏</v>
          </cell>
          <cell r="C522" t="str">
            <v>مترمربع</v>
          </cell>
          <cell r="D522">
            <v>92600</v>
          </cell>
        </row>
        <row r="523">
          <cell r="A523" t="str">
            <v>140904</v>
          </cell>
          <cell r="B523" t="str">
            <v>عايق پشم سنگ يكطرف توري‌دار به ضخامت 50 ‏ميليمتر و وزن مخصوص 100 كيلوگرم در مترمكعب.‏</v>
          </cell>
          <cell r="C523" t="str">
            <v>مترمربع</v>
          </cell>
          <cell r="D523">
            <v>109500</v>
          </cell>
        </row>
        <row r="524">
          <cell r="A524" t="str">
            <v>140905</v>
          </cell>
          <cell r="B524" t="str">
            <v>عايق پشم سنگ يكطرف توري‌دار به ضخامت 75 ‏ميليمتر و وزن مخصوص 80 كيلوگرم در مترمكعب.‏</v>
          </cell>
          <cell r="C524" t="str">
            <v>مترمربع</v>
          </cell>
          <cell r="D524">
            <v>124000</v>
          </cell>
        </row>
        <row r="525">
          <cell r="A525" t="str">
            <v>140906</v>
          </cell>
          <cell r="B525" t="str">
            <v>عايق پشم سنگ يكطرف توري‌دار به ضخامت 75 ‏ميليمتر و وزن مخصوص 100 كيلوگرم در مترمكعب.‏</v>
          </cell>
          <cell r="C525" t="str">
            <v>مترمربع</v>
          </cell>
          <cell r="D525">
            <v>151500</v>
          </cell>
        </row>
        <row r="526">
          <cell r="A526" t="str">
            <v>140907</v>
          </cell>
          <cell r="B526" t="str">
            <v>عايق پشم سنگ يكطرف توري‌دار به ضخامت 100 ‏ميليمتر و وزن مخصوص 80 كيلوگرم در مترمكعب.‏</v>
          </cell>
          <cell r="C526" t="str">
            <v>مترمربع</v>
          </cell>
          <cell r="D526">
            <v>161500</v>
          </cell>
        </row>
        <row r="527">
          <cell r="A527" t="str">
            <v>140908</v>
          </cell>
          <cell r="B527" t="str">
            <v>عايق پشم سنگ يكطرف توري‌دار به ضخامت 100 ‏ميليمتر و وزن مخصوص 100 كيلوگرم در مترمكعب.‏</v>
          </cell>
          <cell r="C527" t="str">
            <v>مترمربع</v>
          </cell>
          <cell r="D527">
            <v>193500</v>
          </cell>
        </row>
        <row r="528">
          <cell r="A528" t="str">
            <v>141001</v>
          </cell>
          <cell r="B528" t="str">
            <v>عايق‌كاري حرارتي با عايق پلي‌اورتان به ضخامت 15 ‏ميليمتر.‏</v>
          </cell>
          <cell r="C528" t="str">
            <v>مترمربع</v>
          </cell>
          <cell r="D528">
            <v>36700</v>
          </cell>
        </row>
        <row r="529">
          <cell r="A529" t="str">
            <v>141002</v>
          </cell>
          <cell r="B529" t="str">
            <v>عايق‌كاري حرارتي با عايق پلي‌اورتان به ضخامت 50 ‏ميليمتر.‏</v>
          </cell>
          <cell r="C529" t="str">
            <v>مترمربع</v>
          </cell>
          <cell r="D529">
            <v>109500</v>
          </cell>
        </row>
        <row r="530">
          <cell r="A530" t="str">
            <v>141003</v>
          </cell>
          <cell r="B530" t="str">
            <v>عايق‌كاري حرارتي با عايق پلي‌اورتان به ضخامت ‏‏100 ميليمتر.‏</v>
          </cell>
          <cell r="C530" t="str">
            <v>مترمربع</v>
          </cell>
          <cell r="D530">
            <v>213500</v>
          </cell>
        </row>
        <row r="531">
          <cell r="A531" t="str">
            <v>141004</v>
          </cell>
          <cell r="B531" t="str">
            <v>عايق‌كاري حرارتي با عايق پلي‌اورتان به ضخامت ‏‏150 ميليمتر.‏</v>
          </cell>
          <cell r="C531" t="str">
            <v>مترمربع</v>
          </cell>
          <cell r="D531">
            <v>317000</v>
          </cell>
        </row>
        <row r="532">
          <cell r="A532" t="str">
            <v>141005</v>
          </cell>
          <cell r="B532" t="str">
            <v>عايق‌كاري حرارتي با عايق پلي‌اورتان به ضخامت ‏‏200 ميليمتر.‏</v>
          </cell>
          <cell r="C532" t="str">
            <v>مترمربع</v>
          </cell>
          <cell r="D532">
            <v>420000</v>
          </cell>
        </row>
        <row r="533">
          <cell r="A533" t="str">
            <v>141101</v>
          </cell>
          <cell r="B533" t="str">
            <v>اضافه‌بها به رديف‌هاي 141001 تا 141005 براي هر ‏مترمربع كاغذ كرافت كه سطح عايق را بپوشاند.‏</v>
          </cell>
          <cell r="C533" t="str">
            <v>مترمربع</v>
          </cell>
          <cell r="D533">
            <v>1060</v>
          </cell>
        </row>
        <row r="534">
          <cell r="A534" t="str">
            <v>141102</v>
          </cell>
          <cell r="B534" t="str">
            <v>اضافه‌بها به رديف‌هاي 141001 تا 141005 براي هر ‏مترمربع ورق نازك آلومينيوم مسلح به‌ضخامت اسمي ‏‏80 ميكرون كه سطح عايق را بپوشاند.‏</v>
          </cell>
          <cell r="C534" t="str">
            <v>مترمربع</v>
          </cell>
          <cell r="D534">
            <v>7700</v>
          </cell>
        </row>
        <row r="535">
          <cell r="A535" t="str">
            <v>141201</v>
          </cell>
          <cell r="B535" t="str">
            <v>پركردن درز بين پانلهاي پلي‌اورتان و همچنين در ‏محل تلاقي عايق با سطوح مختلف به‌طريق تزريق ‏پلي‌اورتان برحسب وزن مصرفي.‏</v>
          </cell>
          <cell r="C535" t="str">
            <v>كيلوگرم</v>
          </cell>
          <cell r="D535">
            <v>28600</v>
          </cell>
        </row>
        <row r="536">
          <cell r="A536" t="str">
            <v>141301</v>
          </cell>
          <cell r="B536" t="str">
            <v>عايق‌كاري حرارتي با عايق پلي‌استايرن به‌ضخامت 15 ‏ميليمتر.‏</v>
          </cell>
          <cell r="C536" t="str">
            <v>مترمربع</v>
          </cell>
          <cell r="D536">
            <v>7180</v>
          </cell>
        </row>
        <row r="537">
          <cell r="A537" t="str">
            <v>141302</v>
          </cell>
          <cell r="B537" t="str">
            <v>عايق‌كاري حرارتي با عايق پلي‌استايرن به‌ضخامت 50 ‏ميليمتر.‏</v>
          </cell>
          <cell r="C537" t="str">
            <v>مترمربع</v>
          </cell>
          <cell r="D537">
            <v>21300</v>
          </cell>
        </row>
        <row r="538">
          <cell r="A538" t="str">
            <v>141303</v>
          </cell>
          <cell r="B538" t="str">
            <v>عايق‌كاري حرارتي با عايق پلي‌استايرن به‌ضخامت ‏‏100 ميليمتر.‏</v>
          </cell>
          <cell r="C538" t="str">
            <v>مترمربع</v>
          </cell>
          <cell r="D538">
            <v>42700</v>
          </cell>
        </row>
        <row r="539">
          <cell r="A539" t="str">
            <v>141304</v>
          </cell>
          <cell r="B539" t="str">
            <v>عايق‌كاري حرارتي با عايق پلي‌استايرن به‌ضخامت ‏‏150 ميليمتر.‏</v>
          </cell>
          <cell r="C539" t="str">
            <v>مترمربع</v>
          </cell>
          <cell r="D539">
            <v>61500</v>
          </cell>
        </row>
        <row r="540">
          <cell r="A540" t="str">
            <v>141305</v>
          </cell>
          <cell r="B540" t="str">
            <v>عايق‌كاري حرارتي با عايق پلي‌استايرن به‌ضخامت ‏‏200 ميليمتر.‏</v>
          </cell>
          <cell r="C540" t="str">
            <v>مترمربع</v>
          </cell>
          <cell r="D540">
            <v>81600</v>
          </cell>
        </row>
        <row r="541">
          <cell r="A541" t="str">
            <v>141306</v>
          </cell>
          <cell r="B541" t="str">
            <v>عايق‌كاري حرارتي با عايق پلي‌استايرن به‌ضخامت ‏‏250 ميليمتر.‏</v>
          </cell>
          <cell r="C541" t="str">
            <v>مترمربع</v>
          </cell>
          <cell r="D541">
            <v>101500</v>
          </cell>
        </row>
        <row r="542">
          <cell r="A542" t="str">
            <v>150101</v>
          </cell>
          <cell r="B542" t="str">
            <v>تهيه و نصب ورقهاي صاف آزبست سيمان به ‏ضخامت حدود 6 ميليمتر، براي پوشش سقف كاذب ‏با برشهاي لازم به ابعاد مختلف‎.‎</v>
          </cell>
          <cell r="C542" t="str">
            <v>مترمربع</v>
          </cell>
          <cell r="D542">
            <v>50800</v>
          </cell>
        </row>
        <row r="543">
          <cell r="A543" t="str">
            <v>150102</v>
          </cell>
          <cell r="B543" t="str">
            <v>تهيه و نصب ورقهاي صاف آزبست سيمان به ‏ضخامت 8 ميليمتر، براي پوشش سقف كاذب با ‏برشهاي لازم به ابعاد مختلف.‏</v>
          </cell>
          <cell r="C543" t="str">
            <v>مترمربع</v>
          </cell>
          <cell r="D543">
            <v>60600</v>
          </cell>
        </row>
        <row r="544">
          <cell r="A544" t="str">
            <v>150103</v>
          </cell>
          <cell r="B544" t="str">
            <v>تهيه و نصب ورقهاي صاف آزبست سيمان به ‏ضخامت 10 ميليمتر، براي پوشش سقف كاذب با ‏برشهاي لازم به ابعاد مختلف.‏</v>
          </cell>
          <cell r="C544" t="str">
            <v>مترمربع</v>
          </cell>
          <cell r="D544">
            <v>73600</v>
          </cell>
        </row>
        <row r="545">
          <cell r="A545" t="str">
            <v>150104</v>
          </cell>
          <cell r="B545" t="str">
            <v>تهيه و نصب ورقهاي صاف آزبست سيمان به ‏ضخامت 12 ميليمتر، براي پوشش سقف كاذب با ‏برشهاي لازم به ابعاد مختلف.‏</v>
          </cell>
          <cell r="C545" t="str">
            <v>مترمربع</v>
          </cell>
          <cell r="D545">
            <v>86200</v>
          </cell>
        </row>
        <row r="546">
          <cell r="A546" t="str">
            <v>150201</v>
          </cell>
          <cell r="B546" t="str">
            <v>تهيه و نصب ورقهاي صاف آزبست سيمان به ‏ضخامت 6 ميليمتر، براي پوشش سطوح قايم و نماها ‏با برشهاي لازم به ابعاد مختلف و تعبيه محل دودكش ‏و هواكش.‏</v>
          </cell>
          <cell r="C546" t="str">
            <v>مترمربع</v>
          </cell>
          <cell r="D546">
            <v>56600</v>
          </cell>
        </row>
        <row r="547">
          <cell r="A547" t="str">
            <v>150202</v>
          </cell>
          <cell r="B547" t="str">
            <v>تهيه و نصب ورقهاي صاف آزبست سيمان به ‏ضخامت 8 ميليمتر، براي پوشش سطوح قايم و نماها ‏با برشهاي لازم به ابعاد مختلف و تعبيه محل دودكش ‏و هواكش.‏</v>
          </cell>
          <cell r="C547" t="str">
            <v>مترمربع</v>
          </cell>
          <cell r="D547">
            <v>66700</v>
          </cell>
        </row>
        <row r="548">
          <cell r="A548" t="str">
            <v>150203</v>
          </cell>
          <cell r="B548" t="str">
            <v>تهيه و نصب ورقهاي صاف آزبست سيمان به ‏ضخامت 10 ميليمتر، براي پوشش سطوح قايم و ‏نماها با برشهاي لازم به ابعاد مختلف و تعبيه محل ‏دودكش و هواكش.‏</v>
          </cell>
          <cell r="C548" t="str">
            <v>مترمربع</v>
          </cell>
          <cell r="D548">
            <v>79900</v>
          </cell>
        </row>
        <row r="549">
          <cell r="A549" t="str">
            <v>150204</v>
          </cell>
          <cell r="B549" t="str">
            <v>تهيه و نصب ورقهاي صاف آزبست سيمان به ‏ضخامت 12 ميليمتر، براي پوشش سطوح قايم و ‏نماها با برشهاي لازم به ابعاد مختلف و تعبيه محل ‏دودكش و هواكش.‏</v>
          </cell>
          <cell r="C549" t="str">
            <v>مترمربع</v>
          </cell>
          <cell r="D549">
            <v>93000</v>
          </cell>
        </row>
        <row r="550">
          <cell r="A550" t="str">
            <v>150301</v>
          </cell>
          <cell r="B550" t="str">
            <v>تهيه و نصب ورقهاي موجدار آزبست سيمان با طول ‏موج حدود 175 ميليمتر براي پوشش روي سطوح ‏شيبدار با هم پوشاني لازم و برش، تعبيه محل ‏دودكش، هواكش و مصالح مورد نياز براي آب بندي.‏</v>
          </cell>
          <cell r="C550" t="str">
            <v>مترمربع</v>
          </cell>
          <cell r="D550">
            <v>50900</v>
          </cell>
        </row>
        <row r="551">
          <cell r="A551" t="str">
            <v>150302</v>
          </cell>
          <cell r="B551" t="str">
            <v>تهيه و نصب ورقهاي موجدار آزبست سيمان با طول ‏موج حدود 175 ميليمتر براي پوشش روي سطوح ‏قايم با هم پوشاني لازم و برش، تعبيه محل دودكش، ‏هواكش و مصالح مورد نياز براي آب بندي.‏</v>
          </cell>
          <cell r="C551" t="str">
            <v>مترمربع</v>
          </cell>
          <cell r="D551">
            <v>55300</v>
          </cell>
        </row>
        <row r="552">
          <cell r="A552" t="str">
            <v>150401</v>
          </cell>
          <cell r="B552" t="str">
            <v>تهيه و نصب ورقهاي آزبست سيمان (آردواز) به ‏ابعاد60×30 سانتيمتر و ضخامت حدود 3.8 ميليمتر، ‏با هم پوشاني دو سوم سطح هر اردواز، براي پوشش ‏روي سطوح شيبدار، تعبيه محل دودكش و هواكش و ‏همچنين مصالح لازم براي آب بندي.‏</v>
          </cell>
          <cell r="C552" t="str">
            <v>مترمربع</v>
          </cell>
          <cell r="D552">
            <v>113500</v>
          </cell>
        </row>
        <row r="553">
          <cell r="A553" t="str">
            <v>150402</v>
          </cell>
          <cell r="B553" t="str">
            <v>تهيه و نصب ورقهاي آزبست سيمان (آردواز) به ‏ابعاد20×30 سانتيمتر و ضخامت حدود 3.8 ميليمتر، ‏با هم پوشاني دو سوم سطح هر اردواز، براي پوشش ‏روي سطوح شيبدار، تعبيه محل دودكش و هواكش و ‏همچنين مصالح لازم براي آب بندي.‏</v>
          </cell>
          <cell r="C553" t="str">
            <v>مترمربع</v>
          </cell>
          <cell r="D553">
            <v>145500</v>
          </cell>
        </row>
        <row r="554">
          <cell r="A554" t="str">
            <v>150403</v>
          </cell>
          <cell r="B554" t="str">
            <v>تهيه و نصب ورقهاي آزبست سيمان (آردواز) به ‏ابعاد60×30 سانتيمتر و ضخامت حدود 3.8 ميليمتربا ‏هم پوشاني دو سوم سطح هر اردواز، براي پوشش ‏روي سطوح قايم و يا پيشاني نماها و تعبيه محل ‏دودكش، هواكش و همچنين مصالح لازم براي آب ‏بندي.‏</v>
          </cell>
          <cell r="C554" t="str">
            <v>مترمربع</v>
          </cell>
          <cell r="D554">
            <v>126500</v>
          </cell>
        </row>
        <row r="555">
          <cell r="A555" t="str">
            <v>150404</v>
          </cell>
          <cell r="B555" t="str">
            <v>تهيه و نصب ورقهاي آزبست سيمان (آردواز) به ‏ابعاد20×30 سانتيمتر و ضخامت حدود 3.8 ميليمتربا ‏هم پوشاني دو سوم سطح هر اردواز، براي پوشش ‏روي سطوح قايم و يا پيشاني نماها و تعبيه محل ‏دودكش، هواكش و همچنين مصالح لازم براي آب ‏بندي.‏</v>
          </cell>
          <cell r="C555" t="str">
            <v>مترمربع</v>
          </cell>
          <cell r="D555">
            <v>185500</v>
          </cell>
        </row>
        <row r="556">
          <cell r="A556" t="str">
            <v>160101</v>
          </cell>
          <cell r="B556" t="str">
            <v>تهيه، ساخت و نصب چهارچوب فلزي از ورق (با يا ‏بدون كتيبه)، با شاخكهاي اتصالي مربوط و جاسازيها ‏و تقويتهاي لازم براي قفل و لولا.‏</v>
          </cell>
          <cell r="C556" t="str">
            <v>كيلوگرم</v>
          </cell>
          <cell r="D556">
            <v>11400</v>
          </cell>
        </row>
        <row r="557">
          <cell r="A557" t="str">
            <v>160102</v>
          </cell>
          <cell r="B557" t="str">
            <v>تهيه، ساخت و نصب در و پنجره آهني از نبشي، ‏سپري، ناوداني، ميل گرد ورق و مانند آن، با جاسازي ‏و دستمزد نصب يراق آلات همراه با جوشكاري و ‏ساييدن لازم.‏</v>
          </cell>
          <cell r="C557" t="str">
            <v>كيلوگرم</v>
          </cell>
          <cell r="D557">
            <v>11500</v>
          </cell>
        </row>
        <row r="558">
          <cell r="A558" t="str">
            <v>160103</v>
          </cell>
          <cell r="B558" t="str">
            <v>تهيه، ساخت و نصب حفاظ، نرده و نرده‌بان و ‏قابسازي فلزي كف پله‌ها از نبشي، سپري، ناوداني و ‏ميل گرد ورق و مانندآن، با جاسازي و دستمزد نصب ‏يراق آلات همراه با جوشكاري و ساييدن لازم.‏</v>
          </cell>
          <cell r="C558" t="str">
            <v>كيلوگرم</v>
          </cell>
          <cell r="D558">
            <v>11300</v>
          </cell>
        </row>
        <row r="559">
          <cell r="A559" t="str">
            <v>160104</v>
          </cell>
          <cell r="B559" t="str">
            <v>تهيه، ساخت و نصب چهارچوب، در و پنجره آهني از ‏پروفيلهاي تو خالي، با جاسازي و دستمزد نصب يراق ‏آلات همراه با جوشكاري وساييدن لازم.‏</v>
          </cell>
          <cell r="C559" t="str">
            <v>كيلوگرم</v>
          </cell>
          <cell r="D559">
            <v>12500</v>
          </cell>
        </row>
        <row r="560">
          <cell r="A560" t="str">
            <v>160105</v>
          </cell>
          <cell r="B560" t="str">
            <v>تهيه، ساخت و نصب حفاظ نرده و نرده بان و ‏قابسازي فلزي كف پله ها از لوله سياه و پروفيلهاي تو ‏خالي، باجا سازي و دستمزد نصب يراق آلات همراه ‏با جوشكاري وساييدن لازم.‏</v>
          </cell>
          <cell r="C560" t="str">
            <v>كيلوگرم</v>
          </cell>
          <cell r="D560">
            <v>11700</v>
          </cell>
        </row>
        <row r="561">
          <cell r="A561" t="str">
            <v>160106</v>
          </cell>
          <cell r="B561" t="str">
            <v>تهيه و نصب ريل و قرقره براي درها و پنجره هاي ‏كشويي آهني.‏</v>
          </cell>
          <cell r="C561" t="str">
            <v>كيلوگرم</v>
          </cell>
          <cell r="D561">
            <v>33200</v>
          </cell>
        </row>
        <row r="562">
          <cell r="A562" t="str">
            <v>160201</v>
          </cell>
          <cell r="B562" t="str">
            <v>تهيه، ساخت و نصب دريچه‌ها، درپوش‌ها و ‏کف‌سازي‌هاي فولادي با ورق ساده يا آجدار، همراه ‏با سپري، نبشي، تسمه و ساير پروفيل‌هاي لازم با ‏جوشکاري و ساييدن.‏</v>
          </cell>
          <cell r="C562" t="str">
            <v>كيلوگرم</v>
          </cell>
          <cell r="D562">
            <v>12800</v>
          </cell>
        </row>
        <row r="563">
          <cell r="A563" t="str">
            <v>160202</v>
          </cell>
          <cell r="B563" t="str">
            <v>تهيه و نصب دريچه هاي چدني حوضچه ها يا كانالها، ‏يا كارهاي مشابه آن.‏</v>
          </cell>
          <cell r="C563" t="str">
            <v>كيلوگرم</v>
          </cell>
          <cell r="D563">
            <v>10000</v>
          </cell>
        </row>
        <row r="564">
          <cell r="A564" t="str">
            <v>160203</v>
          </cell>
          <cell r="B564" t="str">
            <v>تهيه، برشكاري، جوشكاري، فرم دادن، ساييدن و ‏نصب ورقهاي آهن، به منظور پوشش سطوح ستون ‏ها، تيرها كف پنجره ها و مانند آن.‏</v>
          </cell>
          <cell r="C564" t="str">
            <v>كيلوگرم</v>
          </cell>
          <cell r="D564">
            <v>11900</v>
          </cell>
        </row>
        <row r="565">
          <cell r="A565" t="str">
            <v>160204</v>
          </cell>
          <cell r="B565" t="str">
            <v>تهيه مصالح و زيرسازي سطوح كاذب و يا زيرسازي ‏پوشش آرداواز، با نبشي، سپري، ميل گرد و مانند آن.‏</v>
          </cell>
          <cell r="C565" t="str">
            <v>كيلوگرم</v>
          </cell>
          <cell r="D565">
            <v>11200</v>
          </cell>
        </row>
        <row r="566">
          <cell r="A566" t="str">
            <v>160205</v>
          </cell>
          <cell r="B566" t="str">
            <v>تهيه مصالح، ساخت و نصب زيرسازي سقف‌هاي ‏کاذب، از پروفيل‌هاي تو خالي.‏</v>
          </cell>
          <cell r="C566" t="str">
            <v>كيلوگرم</v>
          </cell>
          <cell r="D566">
            <v>10900</v>
          </cell>
        </row>
        <row r="567">
          <cell r="A567" t="str">
            <v>160206</v>
          </cell>
          <cell r="B567" t="str">
            <v>تهيه، ساخت و كارگذاري پايه يا دستك فلزي از، ‏نبشي، سپري، ناوداني، تيرآهن و مانند آن، براي نصب ‏سيم خاردار يا تور سيمي و ساير كارهاي مشابه آن.‏</v>
          </cell>
          <cell r="C567" t="str">
            <v>كيلوگرم</v>
          </cell>
          <cell r="D567">
            <v>11000</v>
          </cell>
        </row>
        <row r="568">
          <cell r="A568" t="str">
            <v>160207</v>
          </cell>
          <cell r="B568" t="str">
            <v>تهيه، ساخت و كارگذاري پايه يا دستك فلزي از ‏قوطي يا لوله سياه، براي نصب سيم خاردار يا تور ‏سيمي و ساير كارهاي مشابه آن.‏</v>
          </cell>
          <cell r="C568" t="str">
            <v>كيلوگرم</v>
          </cell>
          <cell r="D568">
            <v>11500</v>
          </cell>
        </row>
        <row r="569">
          <cell r="A569" t="str">
            <v>160208</v>
          </cell>
          <cell r="B569" t="str">
            <v>تهيه، ساخت و كارگذاري پايه يا دستك فلزي از، لوله ‏گالوانيزه، براي نصب سيم خاردار يا تور سيمي و ‏ساير كارهاي مشابه آن.‏</v>
          </cell>
          <cell r="C569" t="str">
            <v>كيلوگرم</v>
          </cell>
          <cell r="D569">
            <v>14600</v>
          </cell>
        </row>
        <row r="570">
          <cell r="A570" t="str">
            <v>160209</v>
          </cell>
          <cell r="B570" t="str">
            <v>تهيه، ساخت و نصب اسكلت فلزي براي زيرسازي ‏نصب ورقهاي ساندويچي آلومينيومي به‌ضخامت 3 تا ‏‏6 ميليمتر با لايه مياني پلي‌اتيلن.‏</v>
          </cell>
          <cell r="C570" t="str">
            <v>كيلوگرم</v>
          </cell>
          <cell r="D570">
            <v>10700</v>
          </cell>
        </row>
        <row r="571">
          <cell r="A571" t="str">
            <v>160210</v>
          </cell>
          <cell r="B571" t="str">
            <v>تهيه و نصب تسمه‌هاي آجدار فولادي به ابعاد مختلف ‏براي مسلح كردن خاك با پيچ و مهره لازم.‏</v>
          </cell>
          <cell r="C571" t="str">
            <v>كيلوگرم</v>
          </cell>
          <cell r="D571">
            <v>13700</v>
          </cell>
        </row>
        <row r="572">
          <cell r="A572" t="str">
            <v>160211</v>
          </cell>
          <cell r="B572" t="str">
            <v>تهيه و جاگذاري زبانه‌هاي تسمه‌گير فولادي در ‏قطعات بتني پيش ساخته براي مسلح كردن خاك.‏</v>
          </cell>
          <cell r="C572" t="str">
            <v>كيلوگرم</v>
          </cell>
          <cell r="D572">
            <v>9250</v>
          </cell>
        </row>
        <row r="573">
          <cell r="A573" t="str">
            <v>160212</v>
          </cell>
          <cell r="B573" t="str">
            <v>اضافه بها به رديفهاي 160210 و 160211 در صورتي ‏كه تسمه‌ها و زبانه ها به‌ ميزان 100 ميكرون گالوانيزه ‏شوند.‏</v>
          </cell>
          <cell r="C573" t="str">
            <v>كيلوگرم</v>
          </cell>
          <cell r="D573">
            <v>4190</v>
          </cell>
        </row>
        <row r="574">
          <cell r="A574" t="str">
            <v>160213</v>
          </cell>
          <cell r="B574" t="str">
            <v>تهيه و نصب لوله گالوانيزه به عنوان هواکش در سقف ‏مخزن‌هاي بتني.‏</v>
          </cell>
          <cell r="C574" t="str">
            <v>كيلوگرم</v>
          </cell>
          <cell r="D574">
            <v>17300</v>
          </cell>
        </row>
        <row r="575">
          <cell r="A575" t="str">
            <v>160301</v>
          </cell>
          <cell r="B575" t="str">
            <v>تهيه مصالح، پوشش سقف و فلاشينگ‌ها، با ورق ‏سفيد گالوانيزه صاف، با تمام وسايل و لوازم نصب.‏</v>
          </cell>
          <cell r="C575" t="str">
            <v>كيلوگرم</v>
          </cell>
          <cell r="D575">
            <v>13300</v>
          </cell>
        </row>
        <row r="576">
          <cell r="A576" t="str">
            <v>160302</v>
          </cell>
          <cell r="B576" t="str">
            <v>تهيه مصالح و پوشش سقف، با ورق سفيد گالوانيزه ‏كركره اي، با تمام وسايل و لوازم نصب.‏</v>
          </cell>
          <cell r="C576" t="str">
            <v>كيلوگرم</v>
          </cell>
          <cell r="D576">
            <v>13600</v>
          </cell>
        </row>
        <row r="577">
          <cell r="A577" t="str">
            <v>160303</v>
          </cell>
          <cell r="B577" t="str">
            <v>تهيه مصالح و پوشش سقف با ورق سفيد گالوانيزه ‏ذوزنقه‌اي، با تمام وسايل و لوازم نصب.‏</v>
          </cell>
          <cell r="C577" t="str">
            <v>كيلوگرم</v>
          </cell>
          <cell r="D577">
            <v>13600</v>
          </cell>
        </row>
        <row r="578">
          <cell r="A578" t="str">
            <v>160304</v>
          </cell>
          <cell r="B578" t="str">
            <v>اضافه بها به رديف‌هاي 160301 تا 160303، در ‏صورتي كه ورق در يك‌ رو رنگي باشد.‏</v>
          </cell>
          <cell r="C578" t="str">
            <v>كيلوگرم</v>
          </cell>
          <cell r="D578">
            <v>735</v>
          </cell>
        </row>
        <row r="579">
          <cell r="A579" t="str">
            <v>160305</v>
          </cell>
          <cell r="B579" t="str">
            <v>تهيه و نصب كف خواب سر ناودان، كاسه ناودان، ‏كلاهك دودكش و مانند آن با ورق سفيد گالوانيزه، ‏لحيم كاري، پرچ و ساير كارهاي لازم روي آن.‏</v>
          </cell>
          <cell r="C579" t="str">
            <v>كيلوگرم</v>
          </cell>
          <cell r="D579">
            <v>17900</v>
          </cell>
        </row>
        <row r="580">
          <cell r="A580" t="str">
            <v>160306</v>
          </cell>
          <cell r="B580" t="str">
            <v>تهيه، ساخت و نصب آبروي لندني با ورق سفيد ‏گالوانيزه، با تمام وسايل و لوازم نصب.‏</v>
          </cell>
          <cell r="C580" t="str">
            <v>كيلوگرم</v>
          </cell>
          <cell r="D580">
            <v>13900</v>
          </cell>
        </row>
        <row r="581">
          <cell r="A581" t="str">
            <v>160307</v>
          </cell>
          <cell r="B581" t="str">
            <v>تهيه، ساخت و نصب لوله ناودان و دودكش به قطر ‏‏10 سانتيمتر از ورق گالوانيزه سفيد به ضخامت 0.6 ‏ميليمتر، با اتصالات مربوط و تمام وسايل و لوازم ‏نصب.‏</v>
          </cell>
          <cell r="C581" t="str">
            <v>مترطول</v>
          </cell>
          <cell r="D581">
            <v>32700</v>
          </cell>
        </row>
        <row r="582">
          <cell r="A582" t="str">
            <v>160308</v>
          </cell>
          <cell r="B582" t="str">
            <v>تهيه، ساخت و نصب لوله ناودان و دودكش به قطر ‏‏15 سانتيمتر از ورق گالوانيزه سفيد به ضخامت 0.6 ‏ميليمتر، با اتصالات مربوط و تمام وسايل و لوازم ‏نصب.‏</v>
          </cell>
          <cell r="C582" t="str">
            <v>مترطول</v>
          </cell>
          <cell r="D582">
            <v>43500</v>
          </cell>
        </row>
        <row r="583">
          <cell r="A583" t="str">
            <v>160309</v>
          </cell>
          <cell r="B583" t="str">
            <v>تهيه و نصب، در پوش لوله بخاري به قطر10 ‏سانتيمتر از آهن سفيد.‏</v>
          </cell>
          <cell r="C583" t="str">
            <v>عدد</v>
          </cell>
          <cell r="D583">
            <v>11700</v>
          </cell>
        </row>
        <row r="584">
          <cell r="A584" t="str">
            <v>160310</v>
          </cell>
          <cell r="B584" t="str">
            <v>تهيه و نصب، در پوش لوله بخاري به قطر 15 ‏سانتيمتر از آهن سفيد.‏</v>
          </cell>
          <cell r="C584" t="str">
            <v>عدد</v>
          </cell>
          <cell r="D584">
            <v>11700</v>
          </cell>
        </row>
        <row r="585">
          <cell r="A585" t="str">
            <v>160401</v>
          </cell>
          <cell r="B585" t="str">
            <v>تهيه و نصب تورسيمي گالوانيزه حصاري (فنس)، با ‏لوازم اتصال.‏</v>
          </cell>
          <cell r="C585" t="str">
            <v>كيلوگرم</v>
          </cell>
          <cell r="D585">
            <v>17600</v>
          </cell>
        </row>
        <row r="586">
          <cell r="A586" t="str">
            <v>160402</v>
          </cell>
          <cell r="B586" t="str">
            <v>تهيه تور سيمي گالوانيزه پشه گير و نصب تور سيمي ‏درون قاب مربوط.‏</v>
          </cell>
          <cell r="C586" t="str">
            <v>مترمربع</v>
          </cell>
          <cell r="D586">
            <v>27600</v>
          </cell>
        </row>
        <row r="587">
          <cell r="A587" t="str">
            <v>160403</v>
          </cell>
          <cell r="B587" t="str">
            <v>تهيه و نصب تور سيمي گالوانيزه زير اندود.‏</v>
          </cell>
          <cell r="C587" t="str">
            <v>مترمربع</v>
          </cell>
          <cell r="D587">
            <v>7170</v>
          </cell>
        </row>
        <row r="588">
          <cell r="A588" t="str">
            <v>160404</v>
          </cell>
          <cell r="B588" t="str">
            <v>تهيه و نصب شبكه پيش جوش شده براي نرده و ‏حصار محوطه.‏</v>
          </cell>
          <cell r="C588" t="str">
            <v>كيلوگرم</v>
          </cell>
          <cell r="D588">
            <v>9820</v>
          </cell>
        </row>
        <row r="589">
          <cell r="A589" t="str">
            <v>160405</v>
          </cell>
          <cell r="B589" t="str">
            <v>تهيه و نصب توري پرسي با مفتول سياه براي نرده و ‏حصار محوطه.‏</v>
          </cell>
          <cell r="C589" t="str">
            <v>كيلوگرم</v>
          </cell>
          <cell r="D589">
            <v>14300</v>
          </cell>
        </row>
        <row r="590">
          <cell r="A590" t="str">
            <v>160406</v>
          </cell>
          <cell r="B590" t="str">
            <v>تهيه و نصب صفحات رابيتس براي سطوح كاذب.‏</v>
          </cell>
          <cell r="C590" t="str">
            <v>مترمربع</v>
          </cell>
          <cell r="D590">
            <v>11900</v>
          </cell>
        </row>
        <row r="591">
          <cell r="A591" t="str">
            <v>160407</v>
          </cell>
          <cell r="B591" t="str">
            <v>تهيه و نصب سيم خاردار با اتصالات لازم.‏</v>
          </cell>
          <cell r="C591" t="str">
            <v>كيلوگرم</v>
          </cell>
          <cell r="D591">
            <v>16100</v>
          </cell>
        </row>
        <row r="592">
          <cell r="A592" t="str">
            <v>160408</v>
          </cell>
          <cell r="B592" t="str">
            <v>تهيه و نصب توري گالوانيزه زير سقف براي نگهداري ‏عايق حرارتي.‏</v>
          </cell>
          <cell r="C592" t="str">
            <v>مترمربع</v>
          </cell>
          <cell r="D592">
            <v>0</v>
          </cell>
        </row>
        <row r="593">
          <cell r="A593" t="str">
            <v>160409</v>
          </cell>
          <cell r="B593" t="str">
            <v>تهيه شبكه ميلگرد پيش جوش ساخته شده (مش) از ‏ميلگرد ساده به انضمام بريدن و كار گذاشتن آن همراه ‏با سيم‌پيچي لازم.‏</v>
          </cell>
          <cell r="C593" t="str">
            <v>كيلوگرم</v>
          </cell>
          <cell r="D593">
            <v>9590</v>
          </cell>
        </row>
        <row r="594">
          <cell r="A594" t="str">
            <v>160410</v>
          </cell>
          <cell r="B594" t="str">
            <v>تهيه شبكه ميلگرد پيش جوش ساخته شده (مش) از ‏ميلگرد آجدار به انضمام بريدن و كار گذاشتن آن ‏همراه با سيم‌پيچي لازم.‏</v>
          </cell>
          <cell r="C594" t="str">
            <v>كيلوگرم</v>
          </cell>
          <cell r="D594">
            <v>10200</v>
          </cell>
        </row>
        <row r="595">
          <cell r="A595" t="str">
            <v>160411</v>
          </cell>
          <cell r="B595" t="str">
            <v>اضافه بها به رديف 160406 براي قسمت‌هاي ‏دکوراتيو.‏</v>
          </cell>
          <cell r="C595" t="str">
            <v>مترمربع</v>
          </cell>
          <cell r="D595">
            <v>9410</v>
          </cell>
        </row>
        <row r="596">
          <cell r="A596" t="str">
            <v>160412</v>
          </cell>
          <cell r="B596" t="str">
            <v>تهيه و نصب رابيتس براي قطع بتن در محل درز ‏اجرايي.‏</v>
          </cell>
          <cell r="C596" t="str">
            <v>مترمربع</v>
          </cell>
          <cell r="D596">
            <v>10600</v>
          </cell>
        </row>
        <row r="597">
          <cell r="A597" t="str">
            <v>160501</v>
          </cell>
          <cell r="B597" t="str">
            <v>تهيه و نصب پنجره از ورق گالوانيزه فرم داده شده و ‏پيچ و رنگ پخته در كوره با يراق آلات تا مساحت 1 ‏متر مربع.‏</v>
          </cell>
          <cell r="C597" t="str">
            <v>مترمربع</v>
          </cell>
          <cell r="D597">
            <v>0</v>
          </cell>
        </row>
        <row r="598">
          <cell r="A598" t="str">
            <v>160502</v>
          </cell>
          <cell r="B598" t="str">
            <v>تهيه و نصب در و پنجره از ورق گالوانيزه فرم داده ‏شده و پيچ و رنگ پخته شده در كوره با يراق آلات ‏به مساحت بيش از 1 تا 3 مترمربع.‏</v>
          </cell>
          <cell r="C598" t="str">
            <v>مترمربع</v>
          </cell>
          <cell r="D598">
            <v>0</v>
          </cell>
        </row>
        <row r="599">
          <cell r="A599" t="str">
            <v>160503</v>
          </cell>
          <cell r="B599" t="str">
            <v>تهيه و نصب در و پنجره از ورق گالوانيزه فرم داده ‏شده و پيچ و رنگ پخته شده در كوره با يراق آلات ‏به مساحت بيش از 3 مترمربع.‏</v>
          </cell>
          <cell r="C599" t="str">
            <v>مترمربع</v>
          </cell>
          <cell r="D599">
            <v>0</v>
          </cell>
        </row>
        <row r="600">
          <cell r="A600" t="str">
            <v>160601</v>
          </cell>
          <cell r="B600" t="str">
            <v>تهيه و نصب پانل مشبک عايق‌دار به ضخامت 7 ‏سانتي‌متر و ضخامت تمام شده ديوار 10 سانتي‌متر با ‏عايق پلي‌استايرن نسوز، به ضخامت 4 سانتي‌متر و ‏شبکه‌هاي مفتول 5×5 سانتي‌متر به قطر حداقل 2 ‏ميلي‌متر همراه با نصب شبکه‌هاي اتصال در گوشه و ‏در اطراف بازشوها، به طو</v>
          </cell>
          <cell r="C600" t="str">
            <v>مترمربع</v>
          </cell>
          <cell r="D600">
            <v>125500</v>
          </cell>
        </row>
        <row r="601">
          <cell r="A601" t="str">
            <v>160602</v>
          </cell>
          <cell r="B601" t="str">
            <v xml:space="preserve">تهيه و نصب پانل مشبک عايق‌دار به ضخامت 15 ‏سانتي‌متر و ضخامت تمام شده ديوار 20 سانتي‌متر با ‏عايق پلي‌استايرن نسوز، به ضخامت 10 سانتي‌متر و ‏شبکه‌هاي مفتول 5×5 سانتي‌متر به قطر حداقل 3 ‏ميلي‌متر همراه با نصب شبکه‌هاي اتصال در گوشه و ‏در اطراف بازشوها، به </v>
          </cell>
          <cell r="C601" t="str">
            <v>مترمربع</v>
          </cell>
          <cell r="D601">
            <v>0</v>
          </cell>
        </row>
        <row r="602">
          <cell r="A602" t="str">
            <v>160603</v>
          </cell>
          <cell r="B602" t="str">
            <v>اضافه بها به رديف‌ 160601 به ازاي هر يک سانتيمتر ‏افزايش ضخامت هسته عايق.‏</v>
          </cell>
          <cell r="C602" t="str">
            <v>مترمربع</v>
          </cell>
          <cell r="D602">
            <v>3710</v>
          </cell>
        </row>
        <row r="603">
          <cell r="A603" t="str">
            <v>160604</v>
          </cell>
          <cell r="B603" t="str">
            <v>اضافه بها به رديف‌ 160601 در صورتي که از مفتول ‏گالوانيزه استفاده شود.‏</v>
          </cell>
          <cell r="C603" t="str">
            <v>مترمربع</v>
          </cell>
          <cell r="D603">
            <v>27000</v>
          </cell>
        </row>
        <row r="604">
          <cell r="A604" t="str">
            <v>160605</v>
          </cell>
          <cell r="B604" t="str">
            <v>اضافه بها به رديف‌ 160601 برای اجرای بازشوها با مساحت بیش از یک متر مربع. (بدون احتساب متراژ بازشو)</v>
          </cell>
          <cell r="C604" t="str">
            <v>مترمربع</v>
          </cell>
          <cell r="D604">
            <v>6420</v>
          </cell>
        </row>
        <row r="605">
          <cell r="A605" t="str">
            <v>170101</v>
          </cell>
          <cell r="B605" t="str">
            <v>تهيه، ساخت و نصب در و پنجره آلومينيومي يک ‏جداره و يا دو جداره كه در آن از ميل گرد فولادي ‏استفاده شده باشد.‏</v>
          </cell>
          <cell r="C605" t="str">
            <v>كيلوگرم</v>
          </cell>
          <cell r="D605">
            <v>38200</v>
          </cell>
        </row>
        <row r="606">
          <cell r="A606" t="str">
            <v>170102</v>
          </cell>
          <cell r="B606" t="str">
            <v>تهيه، ساخت و نصب در و پنجره آلومينيومي يک ‏جداره و يا دو جداره از پروفيل اس تي كه در آن از ‏ميل گرد فولادي استفاده نشده باشد.‏</v>
          </cell>
          <cell r="C606" t="str">
            <v>كيلوگرم</v>
          </cell>
          <cell r="D606">
            <v>42500</v>
          </cell>
        </row>
        <row r="607">
          <cell r="A607" t="str">
            <v>170103</v>
          </cell>
          <cell r="B607" t="str">
            <v>تهيه، ساخت و نصب در و پنجره آلومينيومي يک ‏جداره از پروفيل کرونت كه در آن از ميل گرد فولادي ‏استفاده نشده باشد.‏</v>
          </cell>
          <cell r="C607" t="str">
            <v>كيلوگرم</v>
          </cell>
          <cell r="D607">
            <v>40000</v>
          </cell>
        </row>
        <row r="608">
          <cell r="A608" t="str">
            <v>170104</v>
          </cell>
          <cell r="B608" t="str">
            <v>تهيه، ساخت و نصب نرده و شبكه آلومينيومي و مانند ‏آن از پروفيلهاي قوطي آلومينيومي.‏</v>
          </cell>
          <cell r="C608" t="str">
            <v>كيلوگرم</v>
          </cell>
          <cell r="D608">
            <v>36800</v>
          </cell>
        </row>
        <row r="609">
          <cell r="A609" t="str">
            <v>170105</v>
          </cell>
          <cell r="B609" t="str">
            <v>تهيه و نصب روكش ستونها از ورق نماي آلومينيوم.‏</v>
          </cell>
          <cell r="C609" t="str">
            <v>كيلوگرم</v>
          </cell>
          <cell r="D609">
            <v>35000</v>
          </cell>
        </row>
        <row r="610">
          <cell r="A610" t="str">
            <v>170106</v>
          </cell>
          <cell r="B610" t="str">
            <v>تهيه و نصب روكش ديوارها از قطعات و ورق نماي ‏آلومينيوم.‏</v>
          </cell>
          <cell r="C610" t="str">
            <v>كيلوگرم</v>
          </cell>
          <cell r="D610">
            <v>34500</v>
          </cell>
        </row>
        <row r="611">
          <cell r="A611" t="str">
            <v>170107</v>
          </cell>
          <cell r="B611" t="str">
            <v>تهيه و نصب پروفيلهاي آلومينيومي، جهت اتصال ‏ورقهاي ساندويچي به زيرسازي اسكلت فلزي و نيز ‏تقويت لازم براي ورقهاي ساندويچي به ضخامت 3 تا ‏‏6 ميليمتر با لايه مياني پلي‌اتيلن.‏</v>
          </cell>
          <cell r="C611" t="str">
            <v>كيلوگرم</v>
          </cell>
          <cell r="D611">
            <v>40500</v>
          </cell>
        </row>
        <row r="612">
          <cell r="A612" t="str">
            <v>170201</v>
          </cell>
          <cell r="B612" t="str">
            <v>تهيه و نصب سقف كاذب آلومينيومي از ورق ‏آلومينيومي فرم داده شده به ضخامت 0.5 تا 0.55 ‏ميليمتر، با رنگ پخته و زير سازي استاندارد.‏</v>
          </cell>
          <cell r="C612" t="str">
            <v>مترمربع</v>
          </cell>
          <cell r="D612">
            <v>192000</v>
          </cell>
        </row>
        <row r="613">
          <cell r="A613" t="str">
            <v>170202</v>
          </cell>
          <cell r="B613" t="str">
            <v>تهيه و نصب سقف كاذب آلومينيومي از ورق ‏آلومينيومي سوراخ دار فرم داده شده، به‌ضخامت 0.5 ‏تا 0.55 ميليمتر، با رنگ پخته كه پشت آن با لايه ‏نمدي به ضخامت 0.2 ميليمتر پوشانده شده است، با ‏زيرسازي استاندارد.‏</v>
          </cell>
          <cell r="C613" t="str">
            <v>مترمربع</v>
          </cell>
          <cell r="D613">
            <v>228500</v>
          </cell>
        </row>
        <row r="614">
          <cell r="A614" t="str">
            <v>170301</v>
          </cell>
          <cell r="B614" t="str">
            <v>تهيه مصالح و پوشش سقف، با ورق آلومينيومي با هر ‏نوع موج به ضخامت تا 0.7 ميليمتر.‏</v>
          </cell>
          <cell r="C614" t="str">
            <v>كيلوگرم</v>
          </cell>
          <cell r="D614">
            <v>43300</v>
          </cell>
        </row>
        <row r="615">
          <cell r="A615" t="str">
            <v>170302</v>
          </cell>
          <cell r="B615" t="str">
            <v>تهيه مصالح و پوشش سقف، با ورق آلومينيومي با ‏هرنوع موج به ضخامت بيش از 0.7 ميليمتر.‏</v>
          </cell>
          <cell r="C615" t="str">
            <v>كيلوگرم</v>
          </cell>
          <cell r="D615">
            <v>42400</v>
          </cell>
        </row>
        <row r="616">
          <cell r="A616" t="str">
            <v>170303</v>
          </cell>
          <cell r="B616" t="str">
            <v>تهيه مصالح و پوشش ديوار با ورق آلومينيومي با هر ‏نوع موج به ضخامت تا 0.7 ميليمتر.‏</v>
          </cell>
          <cell r="C616" t="str">
            <v>كيلوگرم</v>
          </cell>
          <cell r="D616">
            <v>46000</v>
          </cell>
        </row>
        <row r="617">
          <cell r="A617" t="str">
            <v>170304</v>
          </cell>
          <cell r="B617" t="str">
            <v>تهيه مصالح و پوشش ديوار با ورق آلومينيومي با هر ‏نوع موج به ضخامت بيش از 0.7 ميليمتر.‏</v>
          </cell>
          <cell r="C617" t="str">
            <v>كيلوگرم</v>
          </cell>
          <cell r="D617">
            <v>44400</v>
          </cell>
        </row>
        <row r="618">
          <cell r="A618" t="str">
            <v>170305</v>
          </cell>
          <cell r="B618" t="str">
            <v>تهيه مصالح و اجراي فلاشينگ با ورق آلومينيومي به ‏هر ضخامت.‏</v>
          </cell>
          <cell r="C618" t="str">
            <v>كيلوگرم</v>
          </cell>
          <cell r="D618">
            <v>44500</v>
          </cell>
        </row>
        <row r="619">
          <cell r="A619" t="str">
            <v>170306</v>
          </cell>
          <cell r="B619" t="str">
            <v>تهيه مصالح و اجراي ديوار با ورق آلومينيومي دو رو ‏رنگ شده با هر نوع موج به ضخامت تا 0.7 ميليمتر.‏</v>
          </cell>
          <cell r="C619" t="str">
            <v>كيلوگرم</v>
          </cell>
          <cell r="D619">
            <v>52900</v>
          </cell>
        </row>
        <row r="620">
          <cell r="A620" t="str">
            <v>170307</v>
          </cell>
          <cell r="B620" t="str">
            <v>تهيه مصالح و اجراي ديوار با ورق آلومينيومي دو رو ‏رنگ شده با هر نوع موج به ضخامت بيش از 0.7 ‏ميليمتر.‏</v>
          </cell>
          <cell r="C620" t="str">
            <v>كيلوگرم</v>
          </cell>
          <cell r="D620">
            <v>51400</v>
          </cell>
        </row>
        <row r="621">
          <cell r="A621" t="str">
            <v>170401</v>
          </cell>
          <cell r="B621" t="str">
            <v>تهيه و نصب نبشي از آلومينيوم، براي لبه‌هاي تيز و ‏كارهاي مشابه آن.‏</v>
          </cell>
          <cell r="C621" t="str">
            <v>كيلوگرم</v>
          </cell>
          <cell r="D621">
            <v>43200</v>
          </cell>
        </row>
        <row r="622">
          <cell r="A622" t="str">
            <v>170402</v>
          </cell>
          <cell r="B622" t="str">
            <v>تهيه مصالح و پوشش درز انبساط با قطعات ‏آلومينيومي.‏</v>
          </cell>
          <cell r="C622" t="str">
            <v>كيلوگرم</v>
          </cell>
          <cell r="D622">
            <v>52500</v>
          </cell>
        </row>
        <row r="623">
          <cell r="A623" t="str">
            <v>170403</v>
          </cell>
          <cell r="B623" t="str">
            <v>تهيه و نصب پاخور درهاي چوبي، از آلومينيوم.‏</v>
          </cell>
          <cell r="C623" t="str">
            <v>كيلوگرم</v>
          </cell>
          <cell r="D623">
            <v>55500</v>
          </cell>
        </row>
        <row r="624">
          <cell r="A624" t="str">
            <v>170404</v>
          </cell>
          <cell r="B624" t="str">
            <v>تهيه و نصب ريل آلومينيومي توري پشه گير ‏آلومينيومي.‏</v>
          </cell>
          <cell r="C624" t="str">
            <v>كيلوگرم</v>
          </cell>
          <cell r="D624">
            <v>42600</v>
          </cell>
        </row>
        <row r="625">
          <cell r="A625" t="str">
            <v>170405</v>
          </cell>
          <cell r="B625" t="str">
            <v>تهيه و نصب در پوش لوله هاي بخاري به قطر 10 ‏سانتيمتر از آلومينيوم.‏</v>
          </cell>
          <cell r="C625" t="str">
            <v>عدد</v>
          </cell>
          <cell r="D625">
            <v>12200</v>
          </cell>
        </row>
        <row r="626">
          <cell r="A626" t="str">
            <v>170406</v>
          </cell>
          <cell r="B626" t="str">
            <v>تهيه و نصب در پوش لوله هاي بخاري به قطر 15 ‏سانتيمتر از آلومينيوم.‏</v>
          </cell>
          <cell r="C626" t="str">
            <v>عدد</v>
          </cell>
          <cell r="D626">
            <v>12200</v>
          </cell>
        </row>
        <row r="627">
          <cell r="A627" t="str">
            <v>170501</v>
          </cell>
          <cell r="B627" t="str">
            <v>تهيه و نصب توري پشه گير آلومينيومي، با قاب ‏آلومينيومي ثابت.‏</v>
          </cell>
          <cell r="C627" t="str">
            <v>مترمربع</v>
          </cell>
          <cell r="D627">
            <v>92600</v>
          </cell>
        </row>
        <row r="628">
          <cell r="A628" t="str">
            <v>170502</v>
          </cell>
          <cell r="B628" t="str">
            <v>تهيه و نصب توري پشه گيرآلومينيومي متحرك ، با ‏قاب آلومينيومي بدون ريل كشويي.‏</v>
          </cell>
          <cell r="C628" t="str">
            <v>مترمربع</v>
          </cell>
          <cell r="D628">
            <v>195500</v>
          </cell>
        </row>
        <row r="629">
          <cell r="A629" t="str">
            <v>170503</v>
          </cell>
          <cell r="B629" t="str">
            <v>تهيه و نصب توري پشه گير آلومينيومي لولايي با قاب ‏آلومينيومي بدون چهارچوب.‏</v>
          </cell>
          <cell r="C629" t="str">
            <v>مترمربع</v>
          </cell>
          <cell r="D629">
            <v>195500</v>
          </cell>
        </row>
        <row r="630">
          <cell r="A630" t="str">
            <v>170601</v>
          </cell>
          <cell r="B630" t="str">
            <v>اضافه بها به تمام كارهاي آلومينيومي غير رنگي، ‏هر گاه به صورت رنگي آنادايز شود.‏</v>
          </cell>
          <cell r="C630" t="str">
            <v>كيلوگرم</v>
          </cell>
          <cell r="D630">
            <v>4730</v>
          </cell>
        </row>
        <row r="631">
          <cell r="A631" t="str">
            <v>170602</v>
          </cell>
          <cell r="B631" t="str">
            <v>اضافه بها براي آنادايز كردن به ضخامت بيش از 5 ‏ميكرون به ازاي هر 5 ميكرون.‏</v>
          </cell>
          <cell r="C631" t="str">
            <v>كيلوگرم</v>
          </cell>
          <cell r="D631">
            <v>1990</v>
          </cell>
        </row>
        <row r="632">
          <cell r="A632" t="str">
            <v>170701</v>
          </cell>
          <cell r="B632" t="str">
            <v>تهيه و نصب قرنيز برنزي پاي ديوار.‏</v>
          </cell>
          <cell r="C632" t="str">
            <v>كيلوگرم</v>
          </cell>
          <cell r="D632">
            <v>58200</v>
          </cell>
        </row>
        <row r="633">
          <cell r="A633" t="str">
            <v>170702</v>
          </cell>
          <cell r="B633" t="str">
            <v>تهيه و نصب نرده، شبكه يا قطعات ساخته شده از ‏برنز.‏</v>
          </cell>
          <cell r="C633" t="str">
            <v>كيلوگرم</v>
          </cell>
          <cell r="D633">
            <v>72200</v>
          </cell>
        </row>
        <row r="634">
          <cell r="A634" t="str">
            <v>170801</v>
          </cell>
          <cell r="B634" t="str">
            <v>تهيه و نصب ورق فولاد ضد زنگ (استنلس استيل) پا ‏خوردرهاي چوبي.‏</v>
          </cell>
          <cell r="C634" t="str">
            <v>كيلوگرم</v>
          </cell>
          <cell r="D634">
            <v>62100</v>
          </cell>
        </row>
        <row r="635">
          <cell r="A635" t="str">
            <v>170802</v>
          </cell>
          <cell r="B635" t="str">
            <v>تهيه و نصب ورق فولاد ضد زنگ (استنلس استيل) ‏براي پوشش ديوارها و موارد مشابه آن.‏</v>
          </cell>
          <cell r="C635" t="str">
            <v>كيلوگرم</v>
          </cell>
          <cell r="D635">
            <v>63500</v>
          </cell>
        </row>
        <row r="636">
          <cell r="A636" t="str">
            <v>170901</v>
          </cell>
          <cell r="B636" t="str">
            <v>تهيه و نصب هر نوع ورق يا قطعات مسي.‏</v>
          </cell>
          <cell r="C636" t="str">
            <v>كيلوگرم</v>
          </cell>
          <cell r="D636">
            <v>97200</v>
          </cell>
        </row>
        <row r="637">
          <cell r="A637" t="str">
            <v>171001</v>
          </cell>
          <cell r="B637" t="str">
            <v>تهيه مصالح و نصب پانل ساندويچي سقفي به ‏ضخامت 4 سانتيمتر شامل دو رو ورق آلومينيوم رنگي ‏به ضخامت 0.7 ميليمتر كه بين آنها فوم پلي يورتان ‏پر شده باشد.‏</v>
          </cell>
          <cell r="C637" t="str">
            <v>مترمربع</v>
          </cell>
          <cell r="D637">
            <v>330500</v>
          </cell>
        </row>
        <row r="638">
          <cell r="A638" t="str">
            <v>171002</v>
          </cell>
          <cell r="B638" t="str">
            <v>تهيه مصالح و نصب پانل ساندويچي ديواري به ‏ضخامت 4 سانتيمتر شامل دو رو ورق آلومينيوم رنگي ‏به ضخامت 0.7 ميليمتر كه بين آنها فوم پلي يورتان ‏پر شده باشد.‏</v>
          </cell>
          <cell r="C638" t="str">
            <v>مترمربع</v>
          </cell>
          <cell r="D638">
            <v>323500</v>
          </cell>
        </row>
        <row r="639">
          <cell r="A639" t="str">
            <v>171003</v>
          </cell>
          <cell r="B639" t="str">
            <v>تهيه و نصب پوششهاي ساندويچي به ضخامت 4 ‏ميليمتر، شامل دو رو ورق آلومينيوم هر يك به ‏ضخامت 0.5 ميليمتر با لايه مياني پلي‌اتيلن‏ براي ‏نماسازي.‏</v>
          </cell>
          <cell r="C639" t="str">
            <v>مترمربع</v>
          </cell>
          <cell r="D639">
            <v>423000</v>
          </cell>
        </row>
        <row r="640">
          <cell r="A640" t="str">
            <v>171004</v>
          </cell>
          <cell r="B640" t="str">
            <v>اضافه بها به رديف‌هاي 171001 و 171002 به ازاي ‏هر سانتي‌متر اضافه ضخامت نسبت به چهار سانتي‌متر، ‏بابت افزايش ضخامت فوم پلي‌يورتان.‏</v>
          </cell>
          <cell r="C640" t="str">
            <v>مترمربع</v>
          </cell>
          <cell r="D640">
            <v>21300</v>
          </cell>
        </row>
        <row r="641">
          <cell r="A641" t="str">
            <v>171101</v>
          </cell>
          <cell r="B641" t="str">
            <v>تهيه و نصب پنجره آلومينيوم تا مساحت 1 متر مربع ‏با يراق آلات كه درآن از پروفيل‌هايي به غير از ‏اس تي و كرونت و قوطي استفاده شده باشد.‏</v>
          </cell>
          <cell r="C641" t="str">
            <v>مترمربع</v>
          </cell>
          <cell r="D641">
            <v>0</v>
          </cell>
        </row>
        <row r="642">
          <cell r="A642" t="str">
            <v>171102</v>
          </cell>
          <cell r="B642" t="str">
            <v>تهيه و نصب در و پنجره آلومينيوم به مساحت بيش از ‏‏1 تا 3 متر مربع با يراق آلات كه درآن از پروفيل هايي ‏به غير از اس تي و كرونت و قوطي استفاده شده ‏باشد.‏</v>
          </cell>
          <cell r="C642" t="str">
            <v>مترمربع</v>
          </cell>
          <cell r="D642">
            <v>0</v>
          </cell>
        </row>
        <row r="643">
          <cell r="A643" t="str">
            <v>171103</v>
          </cell>
          <cell r="B643" t="str">
            <v>تهيه و نصب در و پنجره آلومينيوم به مساحت بيش از ‏‏3 مترمربع با يراق آلات كه درآن از پروفيل‌هايي به ‏غير از اس تي و كرونت و قوطي استفاده شده باشد.‏</v>
          </cell>
          <cell r="C643" t="str">
            <v>مترمربع</v>
          </cell>
          <cell r="D643">
            <v>0</v>
          </cell>
        </row>
        <row r="644">
          <cell r="A644" t="str">
            <v>180101</v>
          </cell>
          <cell r="B644" t="str">
            <v>اندود كاهگل روي هر نوع سطح، با شيب‌بندي در ‏صورت لزوم، به ازاي هر يک سانتي‌متر ضخامت‎.‎</v>
          </cell>
          <cell r="C644" t="str">
            <v>مترمربع</v>
          </cell>
          <cell r="D644">
            <v>2600</v>
          </cell>
        </row>
        <row r="645">
          <cell r="A645" t="str">
            <v>180201</v>
          </cell>
          <cell r="B645" t="str">
            <v>شمشه گيري سطوح قايم و سقفها، با ملات گچ و ‏خاك.‏</v>
          </cell>
          <cell r="C645" t="str">
            <v>مترمربع</v>
          </cell>
          <cell r="D645">
            <v>3450</v>
          </cell>
        </row>
        <row r="646">
          <cell r="A646" t="str">
            <v>180202</v>
          </cell>
          <cell r="B646" t="str">
            <v>اندود گچ و خاك به ضخامت تا 2.5 سانتيمتر، روي ‏سطوح قايم.‏</v>
          </cell>
          <cell r="C646" t="str">
            <v>مترمربع</v>
          </cell>
          <cell r="D646">
            <v>12700</v>
          </cell>
        </row>
        <row r="647">
          <cell r="A647" t="str">
            <v>180203</v>
          </cell>
          <cell r="B647" t="str">
            <v>اندود گچ و خاك به ضخامت تا 2.5 سانتيمتر، براي ‏زير سقفها.‏</v>
          </cell>
          <cell r="C647" t="str">
            <v>مترمربع</v>
          </cell>
          <cell r="D647">
            <v>16300</v>
          </cell>
        </row>
        <row r="648">
          <cell r="A648" t="str">
            <v>180204</v>
          </cell>
          <cell r="B648" t="str">
            <v>سفيد كاري روي سطوح قايم و پرداخت آن با گچ ‏كشته.‏</v>
          </cell>
          <cell r="C648" t="str">
            <v>مترمربع</v>
          </cell>
          <cell r="D648">
            <v>9660</v>
          </cell>
        </row>
        <row r="649">
          <cell r="A649" t="str">
            <v>180205</v>
          </cell>
          <cell r="B649" t="str">
            <v>سفيد كاري زير سقفها و پرداخت آن با گچ كشته.‏</v>
          </cell>
          <cell r="C649" t="str">
            <v>مترمربع</v>
          </cell>
          <cell r="D649">
            <v>12600</v>
          </cell>
        </row>
        <row r="650">
          <cell r="A650" t="str">
            <v>180206</v>
          </cell>
          <cell r="B650" t="str">
            <v>در آوردن چفت در سطوح گچ كاري.‏</v>
          </cell>
          <cell r="C650" t="str">
            <v>مترطول</v>
          </cell>
          <cell r="D650">
            <v>1350</v>
          </cell>
        </row>
        <row r="651">
          <cell r="A651" t="str">
            <v>180207</v>
          </cell>
          <cell r="B651" t="str">
            <v>سفيد كاري با گچ گيبتن روي سطوح بتني.‏</v>
          </cell>
          <cell r="C651" t="str">
            <v>مترمربع</v>
          </cell>
          <cell r="D651">
            <v>11800</v>
          </cell>
        </row>
        <row r="652">
          <cell r="A652" t="str">
            <v>180301</v>
          </cell>
          <cell r="B652" t="str">
            <v>زخمي كردن يا ملات پاشي روي سطوح بتني به ‏منظور اجراي اندود.‏</v>
          </cell>
          <cell r="C652" t="str">
            <v>مترمربع</v>
          </cell>
          <cell r="D652">
            <v>1580</v>
          </cell>
        </row>
        <row r="653">
          <cell r="A653" t="str">
            <v>180302</v>
          </cell>
          <cell r="B653" t="str">
            <v>شمشه گيري سطوح قايم و سقفها، با ملات ماسه ‏سيمان1:4.‏</v>
          </cell>
          <cell r="C653" t="str">
            <v>مترمربع</v>
          </cell>
          <cell r="D653">
            <v>3250</v>
          </cell>
        </row>
        <row r="654">
          <cell r="A654" t="str">
            <v>180303</v>
          </cell>
          <cell r="B654" t="str">
            <v>اندود سيماني به ضخامت حدود يك سانتيمتر روي ‏سطوح قايم، با ملات ماسه سيمان 1:4.‏</v>
          </cell>
          <cell r="C654" t="str">
            <v>مترمربع</v>
          </cell>
          <cell r="D654">
            <v>12000</v>
          </cell>
        </row>
        <row r="655">
          <cell r="A655" t="str">
            <v>180304</v>
          </cell>
          <cell r="B655" t="str">
            <v>اندود سيماني به ضخامت حدود 2 سانتيمتر، روي ‏سطوح قايم، با ملات ماسه سيمان 1:4.‏</v>
          </cell>
          <cell r="C655" t="str">
            <v>مترمربع</v>
          </cell>
          <cell r="D655">
            <v>16700</v>
          </cell>
        </row>
        <row r="656">
          <cell r="A656" t="str">
            <v>180305</v>
          </cell>
          <cell r="B656" t="str">
            <v>اندود سيماني به ضخامت حدود 3 سانتيمتر، روي ‏سطوح قايم، با ملات ماسه سيمان 1:4.‏</v>
          </cell>
          <cell r="C656" t="str">
            <v>مترمربع</v>
          </cell>
          <cell r="D656">
            <v>21100</v>
          </cell>
        </row>
        <row r="657">
          <cell r="A657" t="str">
            <v>180306</v>
          </cell>
          <cell r="B657" t="str">
            <v>اندود سيماني به ضخامت حدود 4 سانتيمتر، روي ‏سطوح قايم، با ملات ماسه سيمان 1:4.‏</v>
          </cell>
          <cell r="C657" t="str">
            <v>مترمربع</v>
          </cell>
          <cell r="D657">
            <v>25800</v>
          </cell>
        </row>
        <row r="658">
          <cell r="A658" t="str">
            <v>180307</v>
          </cell>
          <cell r="B658" t="str">
            <v>اندود سيماني با ملات ماسه سيمان 1:4 به ضخامت ‏حدود يك سانتيمتر، روي سطوح افقي.‏</v>
          </cell>
          <cell r="C658" t="str">
            <v>مترمربع</v>
          </cell>
          <cell r="D658">
            <v>10100</v>
          </cell>
        </row>
        <row r="659">
          <cell r="A659" t="str">
            <v>180308</v>
          </cell>
          <cell r="B659" t="str">
            <v>اندود سيماني با ملات ماسه سيمان 1:4 به ضخامت ‏حدود 2 سانتيمتر، روي سطوح افقي.‏</v>
          </cell>
          <cell r="C659" t="str">
            <v>مترمربع</v>
          </cell>
          <cell r="D659">
            <v>14100</v>
          </cell>
        </row>
        <row r="660">
          <cell r="A660" t="str">
            <v>180309</v>
          </cell>
          <cell r="B660" t="str">
            <v>اندود سيماني با ملات ماسه سيمان 1:4 به ضخامت ‏حدود 3 سانتيمتر، روي سطوح افقي.‏</v>
          </cell>
          <cell r="C660" t="str">
            <v>مترمربع</v>
          </cell>
          <cell r="D660">
            <v>17900</v>
          </cell>
        </row>
        <row r="661">
          <cell r="A661" t="str">
            <v>180310</v>
          </cell>
          <cell r="B661" t="str">
            <v>اندود سيماني با ملات ماسه سيمان 1:4 به ضخامت ‏حدود 4 سانتيمتر، روي سطوح افقي.‏</v>
          </cell>
          <cell r="C661" t="str">
            <v>مترمربع</v>
          </cell>
          <cell r="D661">
            <v>22500</v>
          </cell>
        </row>
        <row r="662">
          <cell r="A662" t="str">
            <v>180311</v>
          </cell>
          <cell r="B662" t="str">
            <v>اندود سيماني با ملات ماسه سيمان 1:4 به ضخامت ‏حدود يك سانتيمتر، براي زير سقف.‏</v>
          </cell>
          <cell r="C662" t="str">
            <v>مترمربع</v>
          </cell>
          <cell r="D662">
            <v>17200</v>
          </cell>
        </row>
        <row r="663">
          <cell r="A663" t="str">
            <v>180312</v>
          </cell>
          <cell r="B663" t="str">
            <v>اندود سيماني با ملات ماسه سيمان 1:4 به ضخامت ‏حدود 2 سانتيمتر، براي زير سقف.‏</v>
          </cell>
          <cell r="C663" t="str">
            <v>مترمربع</v>
          </cell>
          <cell r="D663">
            <v>23200</v>
          </cell>
        </row>
        <row r="664">
          <cell r="A664" t="str">
            <v>180313</v>
          </cell>
          <cell r="B664" t="str">
            <v>اندود سيماني با ملات ماسه سيمان 1:4 به ضخامت ‏حدود 3 سانتيمتر، براي زير سقف.‏</v>
          </cell>
          <cell r="C664" t="str">
            <v>مترمربع</v>
          </cell>
          <cell r="D664">
            <v>29700</v>
          </cell>
        </row>
        <row r="665">
          <cell r="A665" t="str">
            <v>180314</v>
          </cell>
          <cell r="B665" t="str">
            <v>اندود سيماني با ملات ماسه سيمان 1:4 به ضخامت ‏حدود 4 سانتيمتر، براي زير سقف.‏</v>
          </cell>
          <cell r="C665" t="str">
            <v>مترمربع</v>
          </cell>
          <cell r="D665">
            <v>40100</v>
          </cell>
        </row>
        <row r="666">
          <cell r="A666" t="str">
            <v>180315</v>
          </cell>
          <cell r="B666" t="str">
            <v>كسربها نسبت به رديف‌هاي 180303 تا180310، ‏چنانچه ملات با تارد 1:2:8 به جاي ملات ماسه ‏سيمان 1:4 مصرف شود، براي هر يك سانتيمتر ‏ضخامت اندود يك مرتبه.‏</v>
          </cell>
          <cell r="C666" t="str">
            <v>مترمربع</v>
          </cell>
          <cell r="D666">
            <v>-195</v>
          </cell>
        </row>
        <row r="667">
          <cell r="A667" t="str">
            <v>180316</v>
          </cell>
          <cell r="B667" t="str">
            <v>كسربها نسبت به رديف‌هاي 180303 تا180310 ، ‏چنانچه ملات ماسه آهك 1:3 به جاي ملات ماسه ‏سيمان 1:4 مصرف شود، براي هر يك سانتيمتر ‏ضخامت اندود يك مرتبه.‏</v>
          </cell>
          <cell r="C667" t="str">
            <v>مترمربع</v>
          </cell>
          <cell r="D667">
            <v>-620</v>
          </cell>
        </row>
        <row r="668">
          <cell r="A668" t="str">
            <v>180317</v>
          </cell>
          <cell r="B668" t="str">
            <v>اضافه بها براي اندودهاي با ملات ماسه سيمان يا با ‏تارد، در صورتي كه سطح روي آن ليسه اي و ‏پرداخت شود.‏</v>
          </cell>
          <cell r="C668" t="str">
            <v>مترمربع</v>
          </cell>
          <cell r="D668">
            <v>1920</v>
          </cell>
        </row>
        <row r="669">
          <cell r="A669" t="str">
            <v>180318</v>
          </cell>
          <cell r="B669" t="str">
            <v>تهیه واجرای بتن به عیار 350 کیلوگرم سیمان با روش پاششی با دستگاه، به ازای هر یک سانتیمتر تا ضخامت سه سانتیمتر.</v>
          </cell>
          <cell r="C669" t="str">
            <v>مترمربع</v>
          </cell>
          <cell r="D669">
            <v>8910</v>
          </cell>
        </row>
        <row r="670">
          <cell r="A670" t="str">
            <v>180319</v>
          </cell>
          <cell r="B670" t="str">
            <v>اضافه بها به ردیف 180318 برای ضخامت های بیش از سه سانتیمتر به ازای هر ده سانتیمتر</v>
          </cell>
          <cell r="C670" t="str">
            <v>مترمربع</v>
          </cell>
          <cell r="D670">
            <v>6600</v>
          </cell>
        </row>
        <row r="671">
          <cell r="A671" t="str">
            <v>180401</v>
          </cell>
          <cell r="B671" t="str">
            <v>اندود تخته ماله اي (قشر رويه) در يكدست، به ‏ضخامت حدود 0.5 سانتيمتر، روي سطوح قايم و ‏افقي با ملات سيمان، پودر و خاك سنگ 1:1:3.‏</v>
          </cell>
          <cell r="C671" t="str">
            <v>مترمربع</v>
          </cell>
          <cell r="D671">
            <v>10200</v>
          </cell>
        </row>
        <row r="672">
          <cell r="A672" t="str">
            <v>180402</v>
          </cell>
          <cell r="B672" t="str">
            <v>اندود تخته ماله اي (قشر رويه) در يك دست، به ‏ضخامت حدود 0.5 سانتيمتر، زير سقفها با ملات ‏سيمان، پودر و خاك، سنگ 1:1:3.‏</v>
          </cell>
          <cell r="C672" t="str">
            <v>مترمربع</v>
          </cell>
          <cell r="D672">
            <v>14700</v>
          </cell>
        </row>
        <row r="673">
          <cell r="A673" t="str">
            <v>180403</v>
          </cell>
          <cell r="B673" t="str">
            <v>اضافه بها نسبت به رديف‌هاي 180401 و 180402، ‏در صورتي كه، به جاي سيمان پرتلند از سيمان سفيد ‏استفاده شود.‏</v>
          </cell>
          <cell r="C673" t="str">
            <v>مترمربع</v>
          </cell>
          <cell r="D673">
            <v>605</v>
          </cell>
        </row>
        <row r="674">
          <cell r="A674" t="str">
            <v>180404</v>
          </cell>
          <cell r="B674" t="str">
            <v>اضافه بها به رديف‌هاي 180401 و180402، در ‏صورت مصرف سيمان رنگي، به غير از سيمان سفيد.‏</v>
          </cell>
          <cell r="C674" t="str">
            <v>مترمربع</v>
          </cell>
          <cell r="D674">
            <v>590</v>
          </cell>
        </row>
        <row r="675">
          <cell r="A675" t="str">
            <v>180501</v>
          </cell>
          <cell r="B675" t="str">
            <v>اندود تگرگي (قشر رويه)، در يك دست به ضخامت ‏حدود 2 ميليمتر با ملات سيمان و پودر و خاك سنگ ‏‏1:1:3 براي سطوح قايم و افقي و يا زير سقف.‏</v>
          </cell>
          <cell r="C675" t="str">
            <v>مترمربع</v>
          </cell>
          <cell r="D675">
            <v>7140</v>
          </cell>
        </row>
        <row r="676">
          <cell r="A676" t="str">
            <v>180502</v>
          </cell>
          <cell r="B676" t="str">
            <v>اندود تگرگي (قشررويه)، در يك دست به ضخامت ‏حدود 2 ميليمتر با ملات سيمان سفيد و پودر و خاك ‏سنگ 1:1:3 براي سطوح قايم و افقي و يا زير سقف، ‏با استفاده از مواد رنگي در صورت لزوم.‏</v>
          </cell>
          <cell r="C676" t="str">
            <v>مترمربع</v>
          </cell>
          <cell r="D676">
            <v>10600</v>
          </cell>
        </row>
        <row r="677">
          <cell r="A677" t="str">
            <v>180503</v>
          </cell>
          <cell r="B677" t="str">
            <v>اندود تگرگي (قشر رويه)، در يك دست به ضخامت ‏حدود 2 ميليمتر با ملات سيمان رنگي (غيرازسفيد) و ‏پودر و خاك سنگ 1:1:3 براي سطوح قايم و افقي و ‏يا زير سقف.‏</v>
          </cell>
          <cell r="C677" t="str">
            <v>مترمربع</v>
          </cell>
          <cell r="D677">
            <v>6500</v>
          </cell>
        </row>
        <row r="678">
          <cell r="A678" t="str">
            <v>180504</v>
          </cell>
          <cell r="B678" t="str">
            <v>تهيه مصالح و اجراي نما سازي رزيني تركيبي از نوع ‏روغني (آلكيدي بلند روغن).‏</v>
          </cell>
          <cell r="C678" t="str">
            <v>مترمربع</v>
          </cell>
          <cell r="D678">
            <v>16300</v>
          </cell>
        </row>
        <row r="679">
          <cell r="A679" t="str">
            <v>180505</v>
          </cell>
          <cell r="B679" t="str">
            <v>تهيه مصالح و اجراي نما سازي رزيني تركيبي از نوع ‏امولزيوني هم‌ بسپار (كوپليمر) براي داخل ساختمان.‏</v>
          </cell>
          <cell r="C679" t="str">
            <v>مترمربع</v>
          </cell>
          <cell r="D679">
            <v>13200</v>
          </cell>
        </row>
        <row r="680">
          <cell r="A680" t="str">
            <v>180601</v>
          </cell>
          <cell r="B680" t="str">
            <v>نماسازي چكشي سطوح قايم و افقي (قشر رويه)، به ‏ضخامت 1 تا 1.5 سانتيمتر، با ملات موزاييك‏</v>
          </cell>
          <cell r="C680" t="str">
            <v>مترمربع</v>
          </cell>
          <cell r="D680">
            <v>59400</v>
          </cell>
        </row>
        <row r="681">
          <cell r="A681" t="str">
            <v>180602</v>
          </cell>
          <cell r="B681" t="str">
            <v>نماسازي چكشي سطوح قايم و افقي (قشر رويه) به ‏ضخامت 1 تا 1.5 سانتيمتر، با ملات سيمان، پودر و ‏خاك سنگ 1:1:3.‏</v>
          </cell>
          <cell r="C681" t="str">
            <v>مترمربع</v>
          </cell>
          <cell r="D681">
            <v>59500</v>
          </cell>
        </row>
        <row r="682">
          <cell r="A682" t="str">
            <v>180603</v>
          </cell>
          <cell r="B682" t="str">
            <v>نما سازي موزاييكي روي سطوح قايم و افقي (قشر ‏رويه)، به ضخامت 1 تا 1.5 سانتيمتر با ملات ‏موزاييك 2.5:2.5:1 همراه با شمشه‌گيري شيشه اي ‏با شيشه حدود 6 ميليمتر و ساييدن آن.‏</v>
          </cell>
          <cell r="C682" t="str">
            <v>مترمربع</v>
          </cell>
          <cell r="D682">
            <v>75900</v>
          </cell>
        </row>
        <row r="683">
          <cell r="A683" t="str">
            <v>180604</v>
          </cell>
          <cell r="B683" t="str">
            <v>نما سازي موزاييكي شسته (قشر رويه) روي سطوح ‏قايم و افقي به ضخامت 1 تا 1.5 سانتيمتر با ملات ‏موزاييك 2.5:2.5:1 و شمشه‌گيري شيشه اي با شيشه ‏حدود 6 ميليمتري و شستن آن.‏</v>
          </cell>
          <cell r="C683" t="str">
            <v>مترمربع</v>
          </cell>
          <cell r="D683">
            <v>60200</v>
          </cell>
        </row>
        <row r="684">
          <cell r="A684" t="str">
            <v>180605</v>
          </cell>
          <cell r="B684" t="str">
            <v>اضافه بها به رديف‌هاي 180601 تا 180604، در ‏صورتي كه به جاي سيمان پرتلند سيمان سفيد مصرف ‏شود.‏</v>
          </cell>
          <cell r="C684" t="str">
            <v>مترمربع</v>
          </cell>
          <cell r="D684">
            <v>1700</v>
          </cell>
        </row>
        <row r="685">
          <cell r="A685" t="str">
            <v>180606</v>
          </cell>
          <cell r="B685" t="str">
            <v>اضافه بها به رديف‌هاي 180601 تا 180604، در ‏صورت مصرف سيمان رنگي به غير از سيمان سفيد.‏</v>
          </cell>
          <cell r="C685" t="str">
            <v>مترمربع</v>
          </cell>
          <cell r="D685">
            <v>1700</v>
          </cell>
        </row>
        <row r="686">
          <cell r="A686" t="str">
            <v>180607</v>
          </cell>
          <cell r="B686" t="str">
            <v>كف سازي موزاييكي (قشررويه)، به ضخامت 1 تا ‏‏1.5 سانتيمتر، با ملات موزاييكي 2:1.5:1 و ساييدن ‏آن.‏</v>
          </cell>
          <cell r="C686" t="str">
            <v>مترمربع</v>
          </cell>
          <cell r="D686">
            <v>20900</v>
          </cell>
        </row>
        <row r="687">
          <cell r="A687" t="str">
            <v>180701</v>
          </cell>
          <cell r="B687" t="str">
            <v>تهيه مصالح و ساختن در پوش روي ديوار (يک طرفه ‏يا دو طرفه)، کف پنجره (داخل يا خارج)، با تعبيه آب ‏چكان، درز انبساط و قالب‌بندي، با ملات ماسه سيمان ‏‏1:6.‏</v>
          </cell>
          <cell r="C687" t="str">
            <v>مترمکعب</v>
          </cell>
          <cell r="D687">
            <v>1106000</v>
          </cell>
        </row>
        <row r="688">
          <cell r="A688" t="str">
            <v>180704</v>
          </cell>
          <cell r="B688" t="str">
            <v>تهيه مصالح و ساختن سايه‌بان بتني بالاي پنجره به ‏عيار250 كيلو سيمان در متر مكعب، با تعبيه آب ‏چكان و قالب‌بندي، به طور كامل (ميل گرد مصرفي از ‏رديف مربوط پرداخت مي‌شود).‏</v>
          </cell>
          <cell r="C688" t="str">
            <v>مترمکعب</v>
          </cell>
          <cell r="D688">
            <v>1606000</v>
          </cell>
        </row>
        <row r="689">
          <cell r="A689" t="str">
            <v>180801</v>
          </cell>
          <cell r="B689" t="str">
            <v>بند كشي توپر نماي آجري با ملات گچ و خاك.‏</v>
          </cell>
          <cell r="C689" t="str">
            <v>مترمربع</v>
          </cell>
          <cell r="D689">
            <v>9430</v>
          </cell>
        </row>
        <row r="690">
          <cell r="A690" t="str">
            <v>180802</v>
          </cell>
          <cell r="B690" t="str">
            <v>بند كشي تو خالي نماي آجري با ملات گچ و خاك.‏</v>
          </cell>
          <cell r="C690" t="str">
            <v>مترمربع</v>
          </cell>
          <cell r="D690">
            <v>8650</v>
          </cell>
        </row>
        <row r="691">
          <cell r="A691" t="str">
            <v>180803</v>
          </cell>
          <cell r="B691" t="str">
            <v>بند كشي توپر نماي آجري با ملات ماسه سيمان 1:4.‏</v>
          </cell>
          <cell r="C691" t="str">
            <v>مترمربع</v>
          </cell>
          <cell r="D691">
            <v>9770</v>
          </cell>
        </row>
        <row r="692">
          <cell r="A692" t="str">
            <v>180804</v>
          </cell>
          <cell r="B692" t="str">
            <v>بند كشي توخالي نماي آجري با ملات ماسه سيمان ‏‏1:4.‏</v>
          </cell>
          <cell r="C692" t="str">
            <v>مترمربع</v>
          </cell>
          <cell r="D692">
            <v>8440</v>
          </cell>
        </row>
        <row r="693">
          <cell r="A693" t="str">
            <v>180805</v>
          </cell>
          <cell r="B693" t="str">
            <v>بند كشي نماي بلوك سيماني با ملات ماسه سيمان ‏‏1:4.‏</v>
          </cell>
          <cell r="C693" t="str">
            <v>مترمربع</v>
          </cell>
          <cell r="D693">
            <v>5500</v>
          </cell>
        </row>
        <row r="694">
          <cell r="A694" t="str">
            <v>180806</v>
          </cell>
          <cell r="B694" t="str">
            <v>بند كشي نماي سنگي باسنگ لاشه و ملات ماسه ‏سيمان 1:4.‏</v>
          </cell>
          <cell r="C694" t="str">
            <v>مترمربع</v>
          </cell>
          <cell r="D694">
            <v>11000</v>
          </cell>
        </row>
        <row r="695">
          <cell r="A695" t="str">
            <v>180807</v>
          </cell>
          <cell r="B695" t="str">
            <v>بندكشي نماي سنگي با سنگ لاشه موزاييك، به ‏صورت درز شده يا بادبر و يا مشابه آن و ملات ماسه ‏سيمان 1:4.‏</v>
          </cell>
          <cell r="C695" t="str">
            <v>مترمربع</v>
          </cell>
          <cell r="D695">
            <v>6140</v>
          </cell>
        </row>
        <row r="696">
          <cell r="A696" t="str">
            <v>180808</v>
          </cell>
          <cell r="B696" t="str">
            <v>بند كشي نماي سنگي با سنگ پلاك و ملات ماسه ‏سيمان 1:4، در صورتي كه ضخامت بند 6 ميليمتر و ‏بيشتر باشد.‏</v>
          </cell>
          <cell r="C696" t="str">
            <v>مترمربع</v>
          </cell>
          <cell r="D696">
            <v>7020</v>
          </cell>
        </row>
        <row r="697">
          <cell r="A697" t="str">
            <v>180901</v>
          </cell>
          <cell r="B697" t="str">
            <v>ديوار دو جداره گچي (‏Dry Wall‏) با صفحات گچي ‏به ضخامت 12 ميليمتر كه ضخامت تمام شده ديوار ‏‏7.5 تا 8 سانتيمتر باشد، با بطانه به انضمام سازه ‏گالوانيزه (افقي و عمودي) و تمام وسايل نصب و نوار ‏مربوط.‏</v>
          </cell>
          <cell r="C697" t="str">
            <v>مترمربع</v>
          </cell>
          <cell r="D697">
            <v>147000</v>
          </cell>
        </row>
        <row r="698">
          <cell r="A698" t="str">
            <v>180902</v>
          </cell>
          <cell r="B698" t="str">
            <v>ديوار دو جداره گچي (‏dry wall‏) با صفحات گچي ‏به ضخامت 12 ميليمتر كه ضخامت تمام شده ديوار ‏‏9.5 تا 10 سانتيمترباشد، با بطانه به انضمام سازه ‏گالوانيزه (افقي و عمودي) و تمام وسايل نصب و نوار ‏مربوط.‏</v>
          </cell>
          <cell r="C698" t="str">
            <v>مترمربع</v>
          </cell>
          <cell r="D698">
            <v>151000</v>
          </cell>
        </row>
        <row r="699">
          <cell r="A699" t="str">
            <v>180903</v>
          </cell>
          <cell r="B699" t="str">
            <v>ديوار دو جداره گچي (‏dry wall‏) با صفحات گچي ‏به ضخامت 12 ميليمتر كه ضخامت تمام شده ديوار ‏‏12.5 تا 13 سانتيمتر باشد، با بطانه به انضمام سازه ‏گالوانيزه (افقي و عمودي) و تمام وسايل نصب و نوار ‏مربوط.‏</v>
          </cell>
          <cell r="C699" t="str">
            <v>مترمربع</v>
          </cell>
          <cell r="D699">
            <v>155000</v>
          </cell>
        </row>
        <row r="700">
          <cell r="A700" t="str">
            <v>180904</v>
          </cell>
          <cell r="B700" t="str">
            <v>تهيه مصالح و نصب سقف گچي بدون ملات با بطانه ‏به انضمام سازه گالوانيزه يكطرفه و تمام وسايل نصب ‏و نوار مربوط.‏</v>
          </cell>
          <cell r="C700" t="str">
            <v>مترمربع</v>
          </cell>
          <cell r="D700">
            <v>98200</v>
          </cell>
        </row>
        <row r="701">
          <cell r="A701" t="str">
            <v>180905</v>
          </cell>
          <cell r="B701" t="str">
            <v>تهيه مصالح و نصب سقف گچي بدون ملات با بطانه ‏به انضمام سازه گالوانيزه دو طرفه و تمام وسايل ‏نصب و نوار مربوط.‏</v>
          </cell>
          <cell r="C701" t="str">
            <v>مترمربع</v>
          </cell>
          <cell r="D701">
            <v>121000</v>
          </cell>
        </row>
        <row r="702">
          <cell r="A702" t="str">
            <v>180906</v>
          </cell>
          <cell r="B702" t="str">
            <v>اضافه بها به رديف‌هاي 180901 تا 180903 چنانچه ‏صفحات گچي از نوع مقاوم در مقابل رطوبت باشد.‏</v>
          </cell>
          <cell r="C702" t="str">
            <v>مترمربع</v>
          </cell>
          <cell r="D702">
            <v>28400</v>
          </cell>
        </row>
        <row r="703">
          <cell r="A703" t="str">
            <v>180907</v>
          </cell>
          <cell r="B703" t="str">
            <v>اضافه بها به رديف‌هاي 180904 و 180905 چنانچه ‏صفحات گچي از نوع مقاوم در مقابل رطوبت باشد.‏</v>
          </cell>
          <cell r="C703" t="str">
            <v>مترمربع</v>
          </cell>
          <cell r="D703">
            <v>14200</v>
          </cell>
        </row>
        <row r="704">
          <cell r="A704" t="str">
            <v>180908</v>
          </cell>
          <cell r="B704" t="str">
            <v>دستمزد تعبيه و جاسازي محل چهارچوب، پنجره و ‏دريچه در ديوارهاي با صفحات گچي (‏dry wall‏).‏</v>
          </cell>
          <cell r="C704" t="str">
            <v>عدد</v>
          </cell>
          <cell r="D704">
            <v>19300</v>
          </cell>
        </row>
        <row r="705">
          <cell r="A705" t="str">
            <v>190101</v>
          </cell>
          <cell r="B705" t="str">
            <v>تهيه و نصب چهارچوب در، از چوب داخلي به ابعاد ‏اسمي 7×16 سانتيمتر يا مقطع معادل آن، با تمام ‏مشتيهاي پيش بيني شده و زهوار لازم براي كتيبه‏‎.‎</v>
          </cell>
          <cell r="C705" t="str">
            <v>مترطول</v>
          </cell>
          <cell r="D705">
            <v>63200</v>
          </cell>
        </row>
        <row r="706">
          <cell r="A706" t="str">
            <v>190102</v>
          </cell>
          <cell r="B706" t="str">
            <v>تهيه و نصب چهارچوب در، از چوب نراد خارجي به ‏ابعاد اسمي 7×16 سانتيمتر يا مقطع معادل آن، با تمام ‏مشتيهاي پيش بيني شده و زهوار لازم براي كتيبه.‏</v>
          </cell>
          <cell r="C706" t="str">
            <v>مترطول</v>
          </cell>
          <cell r="D706">
            <v>54900</v>
          </cell>
        </row>
        <row r="707">
          <cell r="A707" t="str">
            <v>190103</v>
          </cell>
          <cell r="B707" t="str">
            <v>تهيه و نصب چهارچوب در، از چوب داخلي به ابعاد ‏اسمي 6×12 سانتيمتر يا مقطع معادل آن، با تمام ‏مشتيهاي پيش بيني شده و زهوار لازم براي كتيبه.‏</v>
          </cell>
          <cell r="C707" t="str">
            <v>مترطول</v>
          </cell>
          <cell r="D707">
            <v>45900</v>
          </cell>
        </row>
        <row r="708">
          <cell r="A708" t="str">
            <v>190104</v>
          </cell>
          <cell r="B708" t="str">
            <v>تهيه و نصب چهارچوب در، از چوب نراد خارجي به ‏ابعاد اسمي 6×12 سانتيمتر يا مقطع معادل آن، با تمام ‏مشتيهاي پيش بيني شده و زهوار لازم براي كتيبه.‏</v>
          </cell>
          <cell r="C708" t="str">
            <v>مترطول</v>
          </cell>
          <cell r="D708">
            <v>39400</v>
          </cell>
        </row>
        <row r="709">
          <cell r="A709" t="str">
            <v>190201</v>
          </cell>
          <cell r="B709" t="str">
            <v>تهيه و ساخت كلاف در چوبي به ابعاد 6×3.8 سانتيمتر ‏يا مقطع معادل آن، با چوب داخلي، همراه با دو قيد ‏چوبي به ابعاد 6×3.8 سانتيمتر يا مقطع معادل آن، به ‏طول 20 سانتيمتر براي نصب قفل.‏</v>
          </cell>
          <cell r="C709" t="str">
            <v>مترمربع</v>
          </cell>
          <cell r="D709">
            <v>45500</v>
          </cell>
        </row>
        <row r="710">
          <cell r="A710" t="str">
            <v>190202</v>
          </cell>
          <cell r="B710" t="str">
            <v>تهيه و ساخت كلاف در چوبي به ابعاد 6×3.8 سانتيمتر ‏يا مقطع معادل آن، با چوب نراد خارجي، همراه با دو ‏قيد چوبي به ابعاد 6×3.8 سانتيمتر يا مقطع معادل آن، ‏به طول 20 سانتيمتر براي نصب قفل.‏</v>
          </cell>
          <cell r="C710" t="str">
            <v>مترمربع</v>
          </cell>
          <cell r="D710">
            <v>36200</v>
          </cell>
        </row>
        <row r="711">
          <cell r="A711" t="str">
            <v>190301</v>
          </cell>
          <cell r="B711" t="str">
            <v>تهيه، ساخت و جاگذاري شبكه به ابعاد 7×7 سانتيمتر ‏داخل كلاف چوبي در، از فيبر به ضخامت حدود 3 ‏ميليمتر.‏</v>
          </cell>
          <cell r="C711" t="str">
            <v>مترمربع</v>
          </cell>
          <cell r="D711">
            <v>13800</v>
          </cell>
        </row>
        <row r="712">
          <cell r="A712" t="str">
            <v>190302</v>
          </cell>
          <cell r="B712" t="str">
            <v>تهيه، ساخت و جا گذاري شبكه به ابعاد 7×7سانتيمتر ‏داخل كلاف چوبي در، از سه لايي داخلي به ضخامت ‏حدود 4 ميليمتر.‏</v>
          </cell>
          <cell r="C712" t="str">
            <v>مترمربع</v>
          </cell>
          <cell r="D712">
            <v>52800</v>
          </cell>
        </row>
        <row r="713">
          <cell r="A713" t="str">
            <v>190303</v>
          </cell>
          <cell r="B713" t="str">
            <v>تهيه، ساخت و جا گذاري شبكه به ابعاد 7×7 سانتيمتر ‏داخل كلاف چوبي در، از چوب داخلي به ضخامت 6 ‏ميليمتر.‏</v>
          </cell>
          <cell r="C713" t="str">
            <v>مترمربع</v>
          </cell>
          <cell r="D713">
            <v>49600</v>
          </cell>
        </row>
        <row r="714">
          <cell r="A714" t="str">
            <v>190304</v>
          </cell>
          <cell r="B714" t="str">
            <v>تهيه، ساخت و جا گذاري شبكه به ابعاد 7×7 سانتيمتر ‏داخل كلاف چوبي در، از چوب نراد خارجي به ‏ضخامت 6 ميليمتر.‏</v>
          </cell>
          <cell r="C714" t="str">
            <v>مترمربع</v>
          </cell>
          <cell r="D714">
            <v>33900</v>
          </cell>
        </row>
        <row r="715">
          <cell r="A715" t="str">
            <v>190305</v>
          </cell>
          <cell r="B715" t="str">
            <v>تهيه، ساخت و جا گذاري شبكه داخل كلاف چوبي در، ‏با شبكه مقوايي لانه زنبوري.‏</v>
          </cell>
          <cell r="C715" t="str">
            <v>مترمربع</v>
          </cell>
          <cell r="D715">
            <v>8360</v>
          </cell>
        </row>
        <row r="716">
          <cell r="A716" t="str">
            <v>190401</v>
          </cell>
          <cell r="B716" t="str">
            <v>تهيه و نصب پوشش دو روي در، با تخته سه لايي ‏داخلي به ضخامت 4 ميليمتر، با پرس كردن.‏</v>
          </cell>
          <cell r="C716" t="str">
            <v>مترمربع</v>
          </cell>
          <cell r="D716">
            <v>125000</v>
          </cell>
        </row>
        <row r="717">
          <cell r="A717" t="str">
            <v>190402</v>
          </cell>
          <cell r="B717" t="str">
            <v>تهيه و نصب پوشش دو روي در، از فيبر به ضخامت ‏حدود 3 ميليمتر، با پرس كردن.‏</v>
          </cell>
          <cell r="C717" t="str">
            <v>مترمربع</v>
          </cell>
          <cell r="D717">
            <v>34600</v>
          </cell>
        </row>
        <row r="718">
          <cell r="A718" t="str">
            <v>190403</v>
          </cell>
          <cell r="B718" t="str">
            <v>تهيه و نصب پوشش دو روي در، از نئوپان به ضخامت ‏حدود 4 ميليمتر، با پرس كردن.‏</v>
          </cell>
          <cell r="C718" t="str">
            <v>مترمربع</v>
          </cell>
          <cell r="D718">
            <v>37600</v>
          </cell>
        </row>
        <row r="719">
          <cell r="A719" t="str">
            <v>190404</v>
          </cell>
          <cell r="B719" t="str">
            <v>تهيه و نصب پوشش دو روي در، از ام. دي. اف ‏‏(‏MDF‏) رنگي به ضخامت حدود 3 ميليمتر، با پرس ‏كردن.‏</v>
          </cell>
          <cell r="C719" t="str">
            <v>مترمربع</v>
          </cell>
          <cell r="D719">
            <v>70000</v>
          </cell>
        </row>
        <row r="720">
          <cell r="A720" t="str">
            <v>190501</v>
          </cell>
          <cell r="B720" t="str">
            <v>نصب در چوبي و يراق كوبي آن (بدون بهاي ‏يراق‌آلات).‏</v>
          </cell>
          <cell r="C720" t="str">
            <v>لنگه</v>
          </cell>
          <cell r="D720">
            <v>22800</v>
          </cell>
        </row>
        <row r="721">
          <cell r="A721" t="str">
            <v>190502</v>
          </cell>
          <cell r="B721" t="str">
            <v>دستمزد قابلمه اي كردن در، به ازاي متر طول قابلمه.‏</v>
          </cell>
          <cell r="C721" t="str">
            <v>مترطول</v>
          </cell>
          <cell r="D721">
            <v>1440</v>
          </cell>
        </row>
        <row r="722">
          <cell r="A722" t="str">
            <v>190601</v>
          </cell>
          <cell r="B722" t="str">
            <v>تهيه و نصب روكوب چوبي چهارچوب به عرض 5 تا ‏‏7 سانتيمتر و ضخامت 12 تا 16 ميليمتر، از چوب ‏داخلي.‏</v>
          </cell>
          <cell r="C722" t="str">
            <v>مترطول</v>
          </cell>
          <cell r="D722">
            <v>10800</v>
          </cell>
        </row>
        <row r="723">
          <cell r="A723" t="str">
            <v>190602</v>
          </cell>
          <cell r="B723" t="str">
            <v>تهيه و نصب روكوب چوبي چهارچوب به عرض 5 تا ‏‏7 سانتيمتر و ضخامت 12 تا 16 ميليمتر، از چوب نراد ‏خارجي.‏</v>
          </cell>
          <cell r="C723" t="str">
            <v>مترطول</v>
          </cell>
          <cell r="D723">
            <v>8270</v>
          </cell>
        </row>
        <row r="724">
          <cell r="A724" t="str">
            <v>190603</v>
          </cell>
          <cell r="B724" t="str">
            <v>تهيه و نصب فتيله چوبي به ابعاد 1×1 سانتيمتر يا مقطع ‏معادل آن، از چوب داخلي.‏</v>
          </cell>
          <cell r="C724" t="str">
            <v>مترطول</v>
          </cell>
          <cell r="D724">
            <v>4630</v>
          </cell>
        </row>
        <row r="725">
          <cell r="A725" t="str">
            <v>190604</v>
          </cell>
          <cell r="B725" t="str">
            <v>تهيه و نصب فتيله چوبي به ابعاد 2×2 سانتيمتر يا مقطع ‏معادل آن، از چوب داخلي.‏</v>
          </cell>
          <cell r="C725" t="str">
            <v>مترطول</v>
          </cell>
          <cell r="D725">
            <v>6260</v>
          </cell>
        </row>
        <row r="726">
          <cell r="A726" t="str">
            <v>190605</v>
          </cell>
          <cell r="B726" t="str">
            <v>تهيه و نصب فتيله چوبي به ابعاد 4×4 سانتيمتر يا مقطع ‏معادل آن، از چوب داخلي.‏</v>
          </cell>
          <cell r="C726" t="str">
            <v>مترطول</v>
          </cell>
          <cell r="D726">
            <v>12600</v>
          </cell>
        </row>
        <row r="727">
          <cell r="A727" t="str">
            <v>190701</v>
          </cell>
          <cell r="B727" t="str">
            <v>تهيه، ساخت و نصب چهارچوب كمد و گنجه از چوب ‏نرادخارجي، به ابعاد اسمي 7×5 سانتيمتر يا مقطع معادل ‏آنها، با تمام مشتيهاي پيش بيني شده.‏</v>
          </cell>
          <cell r="C727" t="str">
            <v>مترطول</v>
          </cell>
          <cell r="D727">
            <v>20700</v>
          </cell>
        </row>
        <row r="728">
          <cell r="A728" t="str">
            <v>190702</v>
          </cell>
          <cell r="B728" t="str">
            <v>تهيه و ساخت در كمد و گنجه از نئوپان به ضخامت 18 ‏ميليمتر و نصب زهوار چوبي درمحيط آن به ابعاد ‏‏2×1.8 سانتيمتر.‏</v>
          </cell>
          <cell r="C728" t="str">
            <v>مترمربع</v>
          </cell>
          <cell r="D728">
            <v>67100</v>
          </cell>
        </row>
        <row r="729">
          <cell r="A729" t="str">
            <v>190703</v>
          </cell>
          <cell r="B729" t="str">
            <v>تهيه وساخت در كمد و گنجه به ضخامت نهايي حدود ‏‏3.3 سانتيمتر، با كلاف ازچوب نراد خارجي به ابعاد ‏‏2.5×5 سانتيمتر يا مقطع معادل آن و شبكه گذاري و ‏پوشش دور و با تخته سه لاي 4 ميليمتري داخلي.‏</v>
          </cell>
          <cell r="C729" t="str">
            <v>مترمربع</v>
          </cell>
          <cell r="D729">
            <v>185000</v>
          </cell>
        </row>
        <row r="730">
          <cell r="A730" t="str">
            <v>190704</v>
          </cell>
          <cell r="B730" t="str">
            <v>تهيه و ساخت در كمد و گنجه به ضخامت نهايي حدود ‏‏3.3 سانتيمتر، با كلاف از چوب نراد خارجي به ابعاد ‏‏2.5×5 سانتيمتر يا مقطع معادل آن و شبكه گذاري و ‏پوشش دورو با فيبربه ضخامت حدود3 ميليمتر.‏</v>
          </cell>
          <cell r="C730" t="str">
            <v>مترمربع</v>
          </cell>
          <cell r="D730">
            <v>92100</v>
          </cell>
        </row>
        <row r="731">
          <cell r="A731" t="str">
            <v>190705</v>
          </cell>
          <cell r="B731" t="str">
            <v>تهيه و ساخت در كمد و گنجه به ضخامت نهايي حدود ‏‏3.3 سانتيمتر، با كلاف از چوب نراد خارجي به ابعاد ‏‏2.5×5 سانتيمتر يا مقطع معادل آن و شبكه گذاري و ‏پوشش دور و با نئوپان به ضخامت 4 ميليمتر.‏</v>
          </cell>
          <cell r="C731" t="str">
            <v>مترمربع</v>
          </cell>
          <cell r="D731">
            <v>93200</v>
          </cell>
        </row>
        <row r="732">
          <cell r="A732" t="str">
            <v>190706</v>
          </cell>
          <cell r="B732" t="str">
            <v>تهيه و ساخت در كمد و گنجه از ام. دي. اف (‏MDF‏) ‏رنگي به ضخامت 16 ميليمتر و نصب نوار ‏PVC‏  در ‏محيط آن.‏</v>
          </cell>
          <cell r="C732" t="str">
            <v>مترمربع</v>
          </cell>
          <cell r="D732">
            <v>171500</v>
          </cell>
        </row>
        <row r="733">
          <cell r="A733" t="str">
            <v>190707</v>
          </cell>
          <cell r="B733" t="str">
            <v>تهيه و ساخت در كمد و گنجه به ضخامت‌هايي حدود ‏‏3 سانتي متر با کلاف از چوب نراد خارجي به ابعاد ‏‏2.5×5 سانتي متر يا مقطع معادل آن و شبکه گذاري و ‏پوشش دو رو با ام. دي. اف (‏MDF‏) رنگي به ضخامت ‏حدود 3 ميليمتر.‏</v>
          </cell>
          <cell r="C733" t="str">
            <v>مترمربع</v>
          </cell>
          <cell r="D733">
            <v>122000</v>
          </cell>
        </row>
        <row r="734">
          <cell r="A734" t="str">
            <v>190801</v>
          </cell>
          <cell r="B734" t="str">
            <v>تهيه مصالح و طبقه بندي و تقسيمات داخلي عمودي و ‏افقي كمدها و گنجه ها با نئوپان به ضخامت 18 ميليمتر ‏با تكيه گاههاي لازم و نصب زهوار جلوي تقسيمات به ‏ابعاد 1.5×1.8 ازچوب نراد خارجي، بر حسب سطوح ‏طبقات و تقسيمات داخلي.‏</v>
          </cell>
          <cell r="C734" t="str">
            <v>مترمربع</v>
          </cell>
          <cell r="D734">
            <v>80800</v>
          </cell>
        </row>
        <row r="735">
          <cell r="A735" t="str">
            <v>190802</v>
          </cell>
          <cell r="B735" t="str">
            <v>تهيه مصالح و طبقه بندي و تقسيمات داخلي كمدها و ‏گنجه‌ها با ام. دي. اف (‏MDF‏) رنگي به ضخامت 16 ‏ميليمتر با تکيه‌گاه‌هاي لازم برحسب سطوح طبقات و ‏تقسيمات داخلي و نيز نصب نوار پي. وي. سي.‏</v>
          </cell>
          <cell r="C735" t="str">
            <v>مترمربع</v>
          </cell>
          <cell r="D735">
            <v>192000</v>
          </cell>
        </row>
        <row r="736">
          <cell r="A736" t="str">
            <v>190803</v>
          </cell>
          <cell r="B736" t="str">
            <v>تهيه مصالح و پوشش ديوارهاي داخلي كمد و گنجه ‏هاشامل زيرسازي از چوب نراد خارجي، به فاصله 50 ‏سانتيمتر و ابعاد 2.5×5 سانتيمتر و پوشش با فيبر به ‏ضخامت حدود 3 ميليمتر.‏</v>
          </cell>
          <cell r="C736" t="str">
            <v>مترمربع</v>
          </cell>
          <cell r="D736">
            <v>45500</v>
          </cell>
        </row>
        <row r="737">
          <cell r="A737" t="str">
            <v>190804</v>
          </cell>
          <cell r="B737" t="str">
            <v>تهيه مصالح و پوشش ديوارهاي داخلي كمد و گنجه‌ها ‏شامل زيرسازي از چوب نراد خارجي، به فاصله 50 ‏سانتيمتر و ابعاد 2.5×5 سانتيمتر و پوشش با ام. دي. اف ‏‏(‏MDF‏) رنگي به ضخامت 3 ميليمتر و نصب نوار ‏PVC‏.‏</v>
          </cell>
          <cell r="C737" t="str">
            <v>مترمربع</v>
          </cell>
          <cell r="D737">
            <v>73800</v>
          </cell>
        </row>
        <row r="738">
          <cell r="A738" t="str">
            <v>190901</v>
          </cell>
          <cell r="B738" t="str">
            <v>تهيه و ساخت كلاف چوبي از چوب داخلي به ابعاد ‏‏4×3 سانتيمتر يا مقطع معادل آن، براي توري پشه گير ‏درها، با واداروسطو تهيه و كوبيدن زهوار 1.5×3 ‏سانتيمتر يا مقطع معادل آن، روي چهارچوب.‏</v>
          </cell>
          <cell r="C738" t="str">
            <v>مترمربع</v>
          </cell>
          <cell r="D738">
            <v>46000</v>
          </cell>
        </row>
        <row r="739">
          <cell r="A739" t="str">
            <v>190902</v>
          </cell>
          <cell r="B739" t="str">
            <v>تهيه و ساخت كلاف چوبي از چوب نراد خارجي به ‏ابعاد 4×3 سانتيمتر يا مقطع معادل آن، براي توري پشه ‏گيردرها، با وادار وسط و تهيه و كوبيدن زهوار 1.5×3 ‏سانتيمتر يا مقطع معادل آن، از چوب نراد خارجي، روي ‏چهارچوب.‏</v>
          </cell>
          <cell r="C739" t="str">
            <v>مترمربع</v>
          </cell>
          <cell r="D739">
            <v>36600</v>
          </cell>
        </row>
        <row r="740">
          <cell r="A740" t="str">
            <v>190903</v>
          </cell>
          <cell r="B740" t="str">
            <v>تهيه، ساخت و نصب كلاف براي توري پشه گير روي ‏پنجره ها به ابعاد 3×2 سانتيمتر يا مقطع معادل آن، از ‏چوب نراد خارجي و كوبيدن زهوار 1.5×3 سانتيمتر يا ‏مقطع معادل آن، از چوب نراد خارجي، روي ‏چهارچوب.‏</v>
          </cell>
          <cell r="C740" t="str">
            <v>مترمربع</v>
          </cell>
          <cell r="D740">
            <v>63000</v>
          </cell>
        </row>
        <row r="741">
          <cell r="A741" t="str">
            <v>191001</v>
          </cell>
          <cell r="B741" t="str">
            <v>تهيه و نصب شبكه هاي چوبي از چوب نراد خارجي، ‏براي زيرسازي سقف هاي كاذب، به منظور نصب ‏قطعات اكوستيك.‏</v>
          </cell>
          <cell r="C741" t="str">
            <v>مترمربع</v>
          </cell>
          <cell r="D741">
            <v>44100</v>
          </cell>
        </row>
        <row r="742">
          <cell r="A742" t="str">
            <v>191002</v>
          </cell>
          <cell r="B742" t="str">
            <v>تهيه و نصب شبكه هاي چوبي از چوب نراد خارجي، ‏براي زيرسازي سقف هاي كاذب، به منظور اجراي لمبه ‏كوبي.‏</v>
          </cell>
          <cell r="C742" t="str">
            <v>مترمربع</v>
          </cell>
          <cell r="D742">
            <v>39500</v>
          </cell>
        </row>
        <row r="743">
          <cell r="A743" t="str">
            <v>191003</v>
          </cell>
          <cell r="B743" t="str">
            <v>تهيه مصالح و زير سازي به صورت شبكه عمود بر هم ‏و اتصال نيم و نيم صليبي با چوب نراد خارجي، به ابعاد ‏‏6×4 سانتيمتر به فاصله يك متر از يكديگر، به منظور ‏نصب صفحات صاف آزبست سيمان درنما.‏</v>
          </cell>
          <cell r="C743" t="str">
            <v>مترمربع</v>
          </cell>
          <cell r="D743">
            <v>25300</v>
          </cell>
        </row>
        <row r="744">
          <cell r="A744" t="str">
            <v>191004</v>
          </cell>
          <cell r="B744" t="str">
            <v>تهيه مصالح و زير سازي با چوب نراد خارجي، براي ‏نصب اردواز 30×60 سانتيمتر شامل چوبهاي اصلي به ‏ابعاد 4×6 سانتيمتر و به فاصله 80 سانتيمتر و چوبهاي ‏فرعي به ابعاد 4×3 سانتيمتر به فاصله 20 سانتيمتر از ‏يكديگر.‏</v>
          </cell>
          <cell r="C744" t="str">
            <v>مترمربع</v>
          </cell>
          <cell r="D744">
            <v>43500</v>
          </cell>
        </row>
        <row r="745">
          <cell r="A745" t="str">
            <v>191005</v>
          </cell>
          <cell r="B745" t="str">
            <v>تهيه مصالح و زير سازي با چوب نراد خارجي، براي ‏نصب اردواز 30×20 سانتيمترشامل چوبهاي اصلي به ‏ابعاد 6×4 سانتيمتر و به فاصله 80 سانتيمتر و چوبهاي ‏فرعي به ابعاد 4×3 سانتيمتر و به فاصله 10 سانتيمتر از ‏يكديگر.‏</v>
          </cell>
          <cell r="C745" t="str">
            <v>مترمربع</v>
          </cell>
          <cell r="D745">
            <v>72700</v>
          </cell>
        </row>
        <row r="746">
          <cell r="A746" t="str">
            <v>191101</v>
          </cell>
          <cell r="B746" t="str">
            <v>تهيه و نصب چوب روي دست انداز پله به ضخامت ‏حدود 6 سانتيمتر و عرض 8 تا 12 سانتيمتر، با لوازم ‏اتصالي مربوط از چوب داخلي.‏</v>
          </cell>
          <cell r="C746" t="str">
            <v>مترطول</v>
          </cell>
          <cell r="D746">
            <v>48100</v>
          </cell>
        </row>
        <row r="747">
          <cell r="A747" t="str">
            <v>191102</v>
          </cell>
          <cell r="B747" t="str">
            <v>تهيه و نصب چوب روي دست انداز پله به ضخامت ‏حدود 6 سانتيمتر و عرض 8 تا 12 سانتيمتر، با لوازم ‏اتصالي مربوط ازچوب نراد خارجي.‏</v>
          </cell>
          <cell r="C747" t="str">
            <v>مترطول</v>
          </cell>
          <cell r="D747">
            <v>42200</v>
          </cell>
        </row>
        <row r="748">
          <cell r="A748" t="str">
            <v>191103</v>
          </cell>
          <cell r="B748" t="str">
            <v>تهيه و نصب قرنيز چوبي به ضخامت 1 تا 1.5 سانتيمتر، ‏از چوب داخلي كه لبه آن ابزار خورده باشد.‏</v>
          </cell>
          <cell r="C748" t="str">
            <v>مترمربع</v>
          </cell>
          <cell r="D748">
            <v>168000</v>
          </cell>
        </row>
        <row r="749">
          <cell r="A749" t="str">
            <v>191104</v>
          </cell>
          <cell r="B749" t="str">
            <v>تهيه و نصب قرنيز چوبي به ضخامت 1 تا 1.5 سانتيمتر، ‏از چوب نراد خارجي كه لبه آن ابزار خورده باشد.‏</v>
          </cell>
          <cell r="C749" t="str">
            <v>مترمربع</v>
          </cell>
          <cell r="D749">
            <v>129500</v>
          </cell>
        </row>
        <row r="750">
          <cell r="A750" t="str">
            <v>191105</v>
          </cell>
          <cell r="B750" t="str">
            <v>تهيه و نصب قرنيز چوبي از جنس ام. دي. اف (‏MDF‏) ‏رنگي  به ضخامت حدود 1.5 سانتيمتر، لبه آن ابزار ‏خورده باشد.‏</v>
          </cell>
          <cell r="C750" t="str">
            <v>مترمربع</v>
          </cell>
          <cell r="D750">
            <v>232500</v>
          </cell>
        </row>
        <row r="751">
          <cell r="A751" t="str">
            <v>191201</v>
          </cell>
          <cell r="B751" t="str">
            <v>تهيه مصالح و پوشش ديوارها با نئوپان به ضخامت 18 ‏ميليمتر.‏</v>
          </cell>
          <cell r="C751" t="str">
            <v>مترمربع</v>
          </cell>
          <cell r="D751">
            <v>103000</v>
          </cell>
        </row>
        <row r="752">
          <cell r="A752" t="str">
            <v>191202</v>
          </cell>
          <cell r="B752" t="str">
            <v>اضافه بها نسبت به رديف 191201، چنانچه در محيط ‏قطعات نئوپان زهوار از چوب نراد خارجي به ابعاد ‏‏1.8×1.5 سانتيمتر نصب شده باشد.‏</v>
          </cell>
          <cell r="C752" t="str">
            <v>مترمربع</v>
          </cell>
          <cell r="D752">
            <v>11700</v>
          </cell>
        </row>
        <row r="753">
          <cell r="A753" t="str">
            <v>191203</v>
          </cell>
          <cell r="B753" t="str">
            <v>تهيه مصالح و پوشش نرده از ورق نئوپان به ضخامت 2 ‏سانتيمتر، كه درمحيط آن زهوار از چوب نراد خارجي به ‏ابعاد 2×1.5 سانتيمتر نصب شده باشد.‏</v>
          </cell>
          <cell r="C753" t="str">
            <v>مترمربع</v>
          </cell>
          <cell r="D753">
            <v>87200</v>
          </cell>
        </row>
        <row r="754">
          <cell r="A754" t="str">
            <v>191301</v>
          </cell>
          <cell r="B754" t="str">
            <v>تهيه و نصب خرپاي چوبي با چهار تراش از چوب ‏داخلي شامل كش، لنگ (كلافهاي تحتاني و فوقاني ‏خرپا)، لاپه (پرلين)، شاخه، تو حلقي، ركاب ، كلاف ‏روي ديوار، چوب دار و ساير اعضاي مشابه، به استثناي ‏تخته‌كوبي ها، بر حسب حجم چوب نصب شده.‏</v>
          </cell>
          <cell r="C754" t="str">
            <v>مترمكعب</v>
          </cell>
          <cell r="D754">
            <v>4142000</v>
          </cell>
        </row>
        <row r="755">
          <cell r="A755" t="str">
            <v>191302</v>
          </cell>
          <cell r="B755" t="str">
            <v>تهيه و نصب خرپاي چوبي با چهار تراش از چوب نراد ‏خارجي شامل كش، لنگ (كلافهاي تحتاني و فوقاني ‏خرپا)، لاپه (پرلين)، شاخه، تو حلقي، ركاب، كلاف ‏روي ديوار، چوب دار و ساير اعضاي مشابه، به استثناي ‏تخته‌كوبي ها، بر حسب حجم چوب نصب شده.‏</v>
          </cell>
          <cell r="C755" t="str">
            <v>مترمكعب</v>
          </cell>
          <cell r="D755">
            <v>3532000</v>
          </cell>
        </row>
        <row r="756">
          <cell r="A756" t="str">
            <v>191303</v>
          </cell>
          <cell r="B756" t="str">
            <v>تهيه مصالح و كوبيدن توفال در زير شيرواني با هر نوع ‏چوب.‏</v>
          </cell>
          <cell r="C756" t="str">
            <v>مترمربع</v>
          </cell>
          <cell r="D756">
            <v>33800</v>
          </cell>
        </row>
        <row r="757">
          <cell r="A757" t="str">
            <v>191304</v>
          </cell>
          <cell r="B757" t="str">
            <v>تهيه مصالح و كوبيدن تخته زير ابروي شيرواني و ‏تخته‌هاي دستكي زير كاه گل از تخته 3 سانتيمتري ‏داخلي.‏</v>
          </cell>
          <cell r="C757" t="str">
            <v>مترمربع</v>
          </cell>
          <cell r="D757">
            <v>142500</v>
          </cell>
        </row>
        <row r="758">
          <cell r="A758" t="str">
            <v>191305</v>
          </cell>
          <cell r="B758" t="str">
            <v>تهيه مصالح و كوبيدن تخته زير ابروي شيرواني و ‏تخته‌هاي دستكي زير كاه گل ازچوب 3 سانتيمتري نراد ‏خارجي.‏</v>
          </cell>
          <cell r="C758" t="str">
            <v>مترمربع</v>
          </cell>
          <cell r="D758">
            <v>116000</v>
          </cell>
        </row>
        <row r="759">
          <cell r="A759" t="str">
            <v>191306</v>
          </cell>
          <cell r="B759" t="str">
            <v>تهيه و اجراي تير ريزي سقف با تيرهاي چوبي از نوع ‏چهار تراش داخلي به ابعاد 20×10 سانتيمتر، با تمام ‏لوازم و متعلقات مربوط.‏</v>
          </cell>
          <cell r="C759" t="str">
            <v>مترطول</v>
          </cell>
          <cell r="D759">
            <v>88300</v>
          </cell>
        </row>
        <row r="760">
          <cell r="A760" t="str">
            <v>191307</v>
          </cell>
          <cell r="B760" t="str">
            <v>تهيه و اجراي تير ريزي سقف با تيرهاي چوبي از نوع ‏چهار تراش نراد خارجي به ابعاد 20×10 سانتيمتر با ‏تمام لوازم و متعلقات مربوط.‏</v>
          </cell>
          <cell r="C760" t="str">
            <v>مترطول</v>
          </cell>
          <cell r="D760">
            <v>77700</v>
          </cell>
        </row>
        <row r="761">
          <cell r="A761" t="str">
            <v>191401</v>
          </cell>
          <cell r="B761" t="str">
            <v>تهيه مصالح و كوبيدن لمبه با چوب نراد خارجي روي ‏زيرسازي چوبي.‏</v>
          </cell>
          <cell r="C761" t="str">
            <v>مترمربع</v>
          </cell>
          <cell r="D761">
            <v>85800</v>
          </cell>
        </row>
        <row r="762">
          <cell r="A762" t="str">
            <v>191501</v>
          </cell>
          <cell r="B762" t="str">
            <v>نصب انواع پاركت چوبي روي سطوح آماده شده با ‏ساب و لاك لازم.‏</v>
          </cell>
          <cell r="C762" t="str">
            <v>مترمربع</v>
          </cell>
          <cell r="D762">
            <v>38300</v>
          </cell>
        </row>
        <row r="763">
          <cell r="A763" t="str">
            <v>191601</v>
          </cell>
          <cell r="B763" t="str">
            <v>اجراي روكش روي كارهاي چوبي، همراه با پرداخت ‏سطح روكش شده، به طور كامل.‏</v>
          </cell>
          <cell r="C763" t="str">
            <v>مترمربع</v>
          </cell>
          <cell r="D763">
            <v>12900</v>
          </cell>
        </row>
        <row r="764">
          <cell r="A764" t="str">
            <v>191701</v>
          </cell>
          <cell r="B764" t="str">
            <v>تهيه و نصب چوبهاي ضربه گير لبه سكوها، همراه با ‏چوبهاي صليبي داخل سكو، از چوب نراد خارجي بر ‏حسب حجم چوبهاي نصب شده.‏</v>
          </cell>
          <cell r="C764" t="str">
            <v>مترمكعب</v>
          </cell>
          <cell r="D764">
            <v>3440000</v>
          </cell>
        </row>
        <row r="765">
          <cell r="A765" t="str">
            <v>200101</v>
          </cell>
          <cell r="B765" t="str">
            <v>كاشي كاري با كاشي لعابي با سطح تا 2.5 دسيمتر ‏مربع‎.‎</v>
          </cell>
          <cell r="C765" t="str">
            <v>مترمربع</v>
          </cell>
          <cell r="D765">
            <v>74700</v>
          </cell>
        </row>
        <row r="766">
          <cell r="A766" t="str">
            <v>200102</v>
          </cell>
          <cell r="B766" t="str">
            <v>كاشي كاري با كاشي لعابي با سطح بيش از 2.5 تا 3.5 ‏دسيمتر مربع.‏</v>
          </cell>
          <cell r="C766" t="str">
            <v>مترمربع</v>
          </cell>
          <cell r="D766">
            <v>76100</v>
          </cell>
        </row>
        <row r="767">
          <cell r="A767" t="str">
            <v>200103</v>
          </cell>
          <cell r="B767" t="str">
            <v>كاشي كاري با كاشي لعابي با سطح بيش از 3.5 تا 4 ‏دسيمتر مربع.‏</v>
          </cell>
          <cell r="C767" t="str">
            <v>مترمربع</v>
          </cell>
          <cell r="D767">
            <v>87600</v>
          </cell>
        </row>
        <row r="768">
          <cell r="A768" t="str">
            <v>200104</v>
          </cell>
          <cell r="B768" t="str">
            <v>كاشي كاري با كاشي لعابي با سطح بيش از 4 تا 4.5 ‏دسيمتر مربع.‏</v>
          </cell>
          <cell r="C768" t="str">
            <v>مترمربع</v>
          </cell>
          <cell r="D768">
            <v>79700</v>
          </cell>
        </row>
        <row r="769">
          <cell r="A769" t="str">
            <v>200105</v>
          </cell>
          <cell r="B769" t="str">
            <v>كاشي كاري با كاشي لعابي با سطح بيش از 4.5 تا 5 ‏دسيمتر مربع.‏</v>
          </cell>
          <cell r="C769" t="str">
            <v>مترمربع</v>
          </cell>
          <cell r="D769">
            <v>89100</v>
          </cell>
        </row>
        <row r="770">
          <cell r="A770" t="str">
            <v>200106</v>
          </cell>
          <cell r="B770" t="str">
            <v>كاشي كاري با كاشي لعابي با سطح بيش از 5 تا 6 ‏دسيمتر مربع.‏</v>
          </cell>
          <cell r="C770" t="str">
            <v>مترمربع</v>
          </cell>
          <cell r="D770">
            <v>95700</v>
          </cell>
        </row>
        <row r="771">
          <cell r="A771" t="str">
            <v>200107</v>
          </cell>
          <cell r="B771" t="str">
            <v>كاشي كاري با كاشي لعابي با سطح بيش از 6 تا 9 ‏دسيمتر مربع.‏</v>
          </cell>
          <cell r="C771" t="str">
            <v>مترمربع</v>
          </cell>
          <cell r="D771">
            <v>100500</v>
          </cell>
        </row>
        <row r="772">
          <cell r="A772" t="str">
            <v>200108</v>
          </cell>
          <cell r="B772" t="str">
            <v>كاشي كاري با كاشي لعابي با سطح بيش از 9 دسيمتر ‏مربع.‏</v>
          </cell>
          <cell r="C772" t="str">
            <v>مترمربع</v>
          </cell>
          <cell r="D772">
            <v>106000</v>
          </cell>
        </row>
        <row r="773">
          <cell r="A773" t="str">
            <v>200201</v>
          </cell>
          <cell r="B773" t="str">
            <v>اضافه‌ بها به رديف‌هاي 200101 تا 200108 چنانچه ‏در رديف‌هاي كاشي بجاي ملات از چسب استفاده ‏شود.‏</v>
          </cell>
          <cell r="C773" t="str">
            <v>مترمربع</v>
          </cell>
          <cell r="D773">
            <v>9180</v>
          </cell>
        </row>
        <row r="774">
          <cell r="A774" t="str">
            <v>200301</v>
          </cell>
          <cell r="B774" t="str">
            <v>نصب سراميك لعابدار با سطح 1 تا 2.5 دسيمتر مربع.‏</v>
          </cell>
          <cell r="C774" t="str">
            <v>مترمربع</v>
          </cell>
          <cell r="D774">
            <v>90000</v>
          </cell>
        </row>
        <row r="775">
          <cell r="A775" t="str">
            <v>200302</v>
          </cell>
          <cell r="B775" t="str">
            <v>نصب سراميك لعابدار با سطح 2.5 تا 4 دسيمتر مربع.‏</v>
          </cell>
          <cell r="C775" t="str">
            <v>مترمربع</v>
          </cell>
          <cell r="D775">
            <v>87900</v>
          </cell>
        </row>
        <row r="776">
          <cell r="A776" t="str">
            <v>200303</v>
          </cell>
          <cell r="B776" t="str">
            <v>نصب سراميك لعابدار با سطح 4 تا 5 دسيمتر مربع.‏</v>
          </cell>
          <cell r="C776" t="str">
            <v>مترمربع</v>
          </cell>
          <cell r="D776">
            <v>86500</v>
          </cell>
        </row>
        <row r="777">
          <cell r="A777" t="str">
            <v>200304</v>
          </cell>
          <cell r="B777" t="str">
            <v>نصب سراميك لعابدار با سطح بيش از 5 تا 6 دسيمتر ‏مربع.‏</v>
          </cell>
          <cell r="C777" t="str">
            <v>مترمربع</v>
          </cell>
          <cell r="D777">
            <v>85700</v>
          </cell>
        </row>
        <row r="778">
          <cell r="A778" t="str">
            <v>200305</v>
          </cell>
          <cell r="B778" t="str">
            <v>نصب سراميك لعابدار با سطح بيش از 6 تا 8 دسيمتر ‏مربع.‏</v>
          </cell>
          <cell r="C778" t="str">
            <v>مترمربع</v>
          </cell>
          <cell r="D778">
            <v>85600</v>
          </cell>
        </row>
        <row r="779">
          <cell r="A779" t="str">
            <v>200306</v>
          </cell>
          <cell r="B779" t="str">
            <v>نصب سراميك لعابدار با سطح بيش از 8 تا 9 دسيمتر ‏مربع.‏</v>
          </cell>
          <cell r="C779" t="str">
            <v>مترمربع</v>
          </cell>
          <cell r="D779">
            <v>73400</v>
          </cell>
        </row>
        <row r="780">
          <cell r="A780" t="str">
            <v>200307</v>
          </cell>
          <cell r="B780" t="str">
            <v>نصب سراميك لعابدار با سطح بيش از 9 تا 11 ‏دسيمتر مربع.‏</v>
          </cell>
          <cell r="C780" t="str">
            <v>مترمربع</v>
          </cell>
          <cell r="D780">
            <v>79900</v>
          </cell>
        </row>
        <row r="781">
          <cell r="A781" t="str">
            <v>200308</v>
          </cell>
          <cell r="B781" t="str">
            <v>نصب سراميك لعابدار با سطح بيش از 11 تا 16 ‏دسيمتر مربع.‏</v>
          </cell>
          <cell r="C781" t="str">
            <v>مترمربع</v>
          </cell>
          <cell r="D781">
            <v>84600</v>
          </cell>
        </row>
        <row r="782">
          <cell r="A782" t="str">
            <v>200309</v>
          </cell>
          <cell r="B782" t="str">
            <v>نصب سراميك لعابدار با سطح بيش از 16 تا 22 ‏دسيمتر مربع.‏</v>
          </cell>
          <cell r="C782" t="str">
            <v>مترمربع</v>
          </cell>
          <cell r="D782">
            <v>85800</v>
          </cell>
        </row>
        <row r="783">
          <cell r="A783" t="str">
            <v>200401</v>
          </cell>
          <cell r="B783" t="str">
            <v>نصب سراميك ضد اسيد بدون لعاب.‏</v>
          </cell>
          <cell r="C783" t="str">
            <v>مترمربع</v>
          </cell>
          <cell r="D783">
            <v>130500</v>
          </cell>
        </row>
        <row r="784">
          <cell r="A784" t="str">
            <v>200402</v>
          </cell>
          <cell r="B784" t="str">
            <v>نصب سراميك ضد اسيد لعابدار.‏</v>
          </cell>
          <cell r="C784" t="str">
            <v>مترمربع</v>
          </cell>
          <cell r="D784">
            <v>130500</v>
          </cell>
        </row>
        <row r="785">
          <cell r="A785" t="str">
            <v>200501</v>
          </cell>
          <cell r="B785" t="str">
            <v>نصب سراميك گرانيتي مات.‏</v>
          </cell>
          <cell r="C785" t="str">
            <v>مترمربع</v>
          </cell>
          <cell r="D785">
            <v>124500</v>
          </cell>
        </row>
        <row r="786">
          <cell r="A786" t="str">
            <v>200502</v>
          </cell>
          <cell r="B786" t="str">
            <v>اضافه‌بها به رديف 200501 چنانچه از سراميك كاليبره ‏استفاده شود.‏</v>
          </cell>
          <cell r="C786" t="str">
            <v>مترمربع</v>
          </cell>
          <cell r="D786">
            <v>24700</v>
          </cell>
        </row>
        <row r="787">
          <cell r="A787" t="str">
            <v>200503</v>
          </cell>
          <cell r="B787" t="str">
            <v>اضافه‌بها به رديف‌هاي 200501 و 200502 چنانچه ‏سراميك ساب خورده سطح آن صيقلي باشد.‏</v>
          </cell>
          <cell r="C787" t="str">
            <v>مترمربع</v>
          </cell>
          <cell r="D787">
            <v>42700</v>
          </cell>
        </row>
        <row r="788">
          <cell r="A788" t="str">
            <v>210101</v>
          </cell>
          <cell r="B788" t="str">
            <v>فرش كف با موزاييك سيماني ساده به ابعاد 25×25 ‏سانتيمتر، با 2.5 سانتيمتر ماسه نرم زير آن و ‏دوغاب‌ريزي‎.‎</v>
          </cell>
          <cell r="C788" t="str">
            <v>مترمربع</v>
          </cell>
          <cell r="D788">
            <v>44100</v>
          </cell>
        </row>
        <row r="789">
          <cell r="A789" t="str">
            <v>210102</v>
          </cell>
          <cell r="B789" t="str">
            <v>فرش كف با موزاييك سيماني ساده به ابعاد 30×30 ‏سانتيمتر، با 2.5 سانتيمتر ماسه نرم زيرآن و ‏دوغاب‌ريزي.‏</v>
          </cell>
          <cell r="C789" t="str">
            <v>مترمربع</v>
          </cell>
          <cell r="D789">
            <v>41800</v>
          </cell>
        </row>
        <row r="790">
          <cell r="A790" t="str">
            <v>210103</v>
          </cell>
          <cell r="B790" t="str">
            <v>فرش كف باموزاييك سيماني ساده به ابعاد 25×25 ‏سانتيمتر.‏</v>
          </cell>
          <cell r="C790" t="str">
            <v>مترمربع</v>
          </cell>
          <cell r="D790">
            <v>48700</v>
          </cell>
        </row>
        <row r="791">
          <cell r="A791" t="str">
            <v>210104</v>
          </cell>
          <cell r="B791" t="str">
            <v>فرش كف با موزاييك سيماني ساده به ابعاد 30×30 ‏سانتيمتر.‏</v>
          </cell>
          <cell r="C791" t="str">
            <v>مترمربع</v>
          </cell>
          <cell r="D791">
            <v>46500</v>
          </cell>
        </row>
        <row r="792">
          <cell r="A792" t="str">
            <v>210201</v>
          </cell>
          <cell r="B792" t="str">
            <v>فرش كف با موزاييك ايراني به ابعاد 15×15 سانتيمتر.‏</v>
          </cell>
          <cell r="C792" t="str">
            <v>مترمربع</v>
          </cell>
          <cell r="D792">
            <v>68900</v>
          </cell>
        </row>
        <row r="793">
          <cell r="A793" t="str">
            <v>210202</v>
          </cell>
          <cell r="B793" t="str">
            <v>فرش كف با موزاييك ايراني به ابعاد 25×25 سانتيمتر.‏</v>
          </cell>
          <cell r="C793" t="str">
            <v>مترمربع</v>
          </cell>
          <cell r="D793">
            <v>59200</v>
          </cell>
        </row>
        <row r="794">
          <cell r="A794" t="str">
            <v>210203</v>
          </cell>
          <cell r="B794" t="str">
            <v>فرش كف با موزاييك ايراني به ابعاد 30×30 سانتيمتر.‏</v>
          </cell>
          <cell r="C794" t="str">
            <v>مترمربع</v>
          </cell>
          <cell r="D794">
            <v>53800</v>
          </cell>
        </row>
        <row r="795">
          <cell r="A795" t="str">
            <v>210204</v>
          </cell>
          <cell r="B795" t="str">
            <v>فرش كف با موزاييك ايراني به ابعاد 40×40 سانتيمتر.‏</v>
          </cell>
          <cell r="C795" t="str">
            <v>مترمربع</v>
          </cell>
          <cell r="D795">
            <v>56100</v>
          </cell>
        </row>
        <row r="796">
          <cell r="A796" t="str">
            <v>210301</v>
          </cell>
          <cell r="B796" t="str">
            <v>فرش كف با موزاييك فرنگي با خرده سنگهاي تا نمره ‏‏4 به ابعاد 15×15 سانتيمتر.‏</v>
          </cell>
          <cell r="C796" t="str">
            <v>مترمربع</v>
          </cell>
          <cell r="D796">
            <v>79900</v>
          </cell>
        </row>
        <row r="797">
          <cell r="A797" t="str">
            <v>210302</v>
          </cell>
          <cell r="B797" t="str">
            <v>فرش كف با موزاييك فرنگي با خرده سنگهاي تا نمره ‏‏4 به ابعاد 25×25 سانتيمتر.‏</v>
          </cell>
          <cell r="C797" t="str">
            <v>مترمربع</v>
          </cell>
          <cell r="D797">
            <v>69700</v>
          </cell>
        </row>
        <row r="798">
          <cell r="A798" t="str">
            <v>210303</v>
          </cell>
          <cell r="B798" t="str">
            <v>فرش كف با موزاييك فرنگي با خرده سنگهاي تا نمره ‏‏4 به ابعاد30×30 سانتيمتر.‏</v>
          </cell>
          <cell r="C798" t="str">
            <v>مترمربع</v>
          </cell>
          <cell r="D798">
            <v>62700</v>
          </cell>
        </row>
        <row r="799">
          <cell r="A799" t="str">
            <v>210304</v>
          </cell>
          <cell r="B799" t="str">
            <v>فرش كف با موزاييك فرنگي با خرده سنگهاي تا نمره ‏‏4 به ابعاد 40×40 سانتيمتر.‏</v>
          </cell>
          <cell r="C799" t="str">
            <v>مترمربع</v>
          </cell>
          <cell r="D799">
            <v>69800</v>
          </cell>
        </row>
        <row r="800">
          <cell r="A800" t="str">
            <v>210401</v>
          </cell>
          <cell r="B800" t="str">
            <v>اضافه بها به رديف‌هاي 210301 تا 210304، در ‏صورتي كه سنگهاي نمره 5 يا بيشتردر آنها به كار ‏رود.‏</v>
          </cell>
          <cell r="C800" t="str">
            <v>مترمربع</v>
          </cell>
          <cell r="D800">
            <v>12100</v>
          </cell>
        </row>
        <row r="801">
          <cell r="A801" t="str">
            <v>210402</v>
          </cell>
          <cell r="B801" t="str">
            <v>اضافه بها به رديف‌هاي 210303 و 210304، در ‏صورتي كه لاشه سنگهاي درشت مرمر يا مرمريت در ‏آن به كاررود.‏</v>
          </cell>
          <cell r="C801" t="str">
            <v>مترمربع</v>
          </cell>
          <cell r="D801">
            <v>45200</v>
          </cell>
        </row>
        <row r="802">
          <cell r="A802" t="str">
            <v>210501</v>
          </cell>
          <cell r="B802" t="str">
            <v>فرش كف با موزاييك ماشيني ايراني.‏</v>
          </cell>
          <cell r="C802" t="str">
            <v>مترمربع</v>
          </cell>
          <cell r="D802">
            <v>64100</v>
          </cell>
        </row>
        <row r="803">
          <cell r="A803" t="str">
            <v>210502</v>
          </cell>
          <cell r="B803" t="str">
            <v>فرش كف با موزاييك ماشيني فرنگي.‏</v>
          </cell>
          <cell r="C803" t="str">
            <v>مترمربع</v>
          </cell>
          <cell r="D803">
            <v>72000</v>
          </cell>
        </row>
        <row r="804">
          <cell r="A804" t="str">
            <v>210503</v>
          </cell>
          <cell r="B804" t="str">
            <v>فرش كف با موزاييك ماشيني طرح گرانيت.‏</v>
          </cell>
          <cell r="C804" t="str">
            <v>مترمربع</v>
          </cell>
          <cell r="D804">
            <v>78300</v>
          </cell>
        </row>
        <row r="805">
          <cell r="A805" t="str">
            <v>210504</v>
          </cell>
          <cell r="B805" t="str">
            <v>فرش كف با موزاييك ماشيني آجدار ايراني.‏</v>
          </cell>
          <cell r="C805" t="str">
            <v>مترمربع</v>
          </cell>
          <cell r="D805">
            <v>65700</v>
          </cell>
        </row>
        <row r="806">
          <cell r="A806" t="str">
            <v>210505</v>
          </cell>
          <cell r="B806" t="str">
            <v>فرش كف با موزاييك ماشيني آجدار فرنگي.‏</v>
          </cell>
          <cell r="C806" t="str">
            <v>مترمربع</v>
          </cell>
          <cell r="D806">
            <v>68900</v>
          </cell>
        </row>
        <row r="807">
          <cell r="A807" t="str">
            <v>220101</v>
          </cell>
          <cell r="B807" t="str">
            <v>تهيه و نصب سنگ پلاك در سطوح افقي از نوع ‏تراورتن سفيد به ‌ضخامت 1.5 تا 2 سانتيمتر.‏</v>
          </cell>
          <cell r="C807" t="str">
            <v>مترمربع</v>
          </cell>
          <cell r="D807">
            <v>200000</v>
          </cell>
        </row>
        <row r="808">
          <cell r="A808" t="str">
            <v>220102</v>
          </cell>
          <cell r="B808" t="str">
            <v>تهيه و نصب سنگ پلاك در سطوح افقي از نوع ‏تراورتن ليمويي آذرشهر به‌ ضخامت 1.5 تا 2 ‏سانتيمتر.‏</v>
          </cell>
          <cell r="C808" t="str">
            <v>مترمربع</v>
          </cell>
          <cell r="D808">
            <v>273500</v>
          </cell>
        </row>
        <row r="809">
          <cell r="A809" t="str">
            <v>220103</v>
          </cell>
          <cell r="B809" t="str">
            <v>تهيه و نصب سنگ پلاك در سطوح افقي از نوع ‏تراورتن قرمز آذر شهر به ‌ضخامت 1.5 تا 2 سانتيمتر.‏</v>
          </cell>
          <cell r="C809" t="str">
            <v>مترمربع</v>
          </cell>
          <cell r="D809">
            <v>294500</v>
          </cell>
        </row>
        <row r="810">
          <cell r="A810" t="str">
            <v>220104</v>
          </cell>
          <cell r="B810" t="str">
            <v>تهيه و نصب سنگ پلاك لاشه تراورتن براي كف.‏</v>
          </cell>
          <cell r="C810" t="str">
            <v>مترمربع</v>
          </cell>
          <cell r="D810">
            <v>39300</v>
          </cell>
        </row>
        <row r="811">
          <cell r="A811" t="str">
            <v>220201</v>
          </cell>
          <cell r="B811" t="str">
            <v>تهيه و نصب سنگ پلاك سياه لاشتر اصفهان در ‏سطوح افقي، به ضخامت 1.5 تا 2 سانتيمتر.‏</v>
          </cell>
          <cell r="C811" t="str">
            <v>مترمربع</v>
          </cell>
          <cell r="D811">
            <v>110500</v>
          </cell>
        </row>
        <row r="812">
          <cell r="A812" t="str">
            <v>220202</v>
          </cell>
          <cell r="B812" t="str">
            <v>تهيه و نصب سنگ پلاك سياه نجف آباد در سطوح ‏افقي به ضخامت 1.5 تا 2 سانتيمتر.‏</v>
          </cell>
          <cell r="C812" t="str">
            <v>مترمربع</v>
          </cell>
          <cell r="D812">
            <v>105500</v>
          </cell>
        </row>
        <row r="813">
          <cell r="A813" t="str">
            <v>220301</v>
          </cell>
          <cell r="B813" t="str">
            <v>تهيه و نصب سنگ پلاك مرمريت گوهره خرم آباد در ‏سطوح افقي به ضخامت 1.5 تا 2 سانتيمتر.‏</v>
          </cell>
          <cell r="C813" t="str">
            <v>مترمربع</v>
          </cell>
          <cell r="D813">
            <v>105500</v>
          </cell>
        </row>
        <row r="814">
          <cell r="A814" t="str">
            <v>220302</v>
          </cell>
          <cell r="B814" t="str">
            <v>تهيه و نصب سنگ پلاك قرمز سنندج در سطوح افقي ‏به ضخامت 1.5 تا 2 سانتيمتر.‏</v>
          </cell>
          <cell r="C814" t="str">
            <v>مترمربع</v>
          </cell>
          <cell r="D814">
            <v>158000</v>
          </cell>
        </row>
        <row r="815">
          <cell r="A815" t="str">
            <v>220303</v>
          </cell>
          <cell r="B815" t="str">
            <v>تهيه و نصب سنگ پلاك مرمريت كرم و يا صورتي ‏آباده در سطوح افقي به ضخامت 1.5 تا 2 سانتيمتر.‏</v>
          </cell>
          <cell r="C815" t="str">
            <v>مترمربع</v>
          </cell>
          <cell r="D815">
            <v>132000</v>
          </cell>
        </row>
        <row r="816">
          <cell r="A816" t="str">
            <v>220304</v>
          </cell>
          <cell r="B816" t="str">
            <v>تهيه و نصب سنگ پلاك مرمريت كرم و يا صورتي ‏كرمان در سطوح افقي به ضخامت 1.5 تا 2 سانتيمتر.‏</v>
          </cell>
          <cell r="C816" t="str">
            <v>مترمربع</v>
          </cell>
          <cell r="D816">
            <v>142000</v>
          </cell>
        </row>
        <row r="817">
          <cell r="A817" t="str">
            <v>220305</v>
          </cell>
          <cell r="B817" t="str">
            <v>تهيه و نصب سنگ پلاك مرمريت صورتي بجستان يا ‏انارک در سطوح افقي به ضخامت 1.5 تا 2 سانتيمتر.‏</v>
          </cell>
          <cell r="C817" t="str">
            <v>مترمربع</v>
          </cell>
          <cell r="D817">
            <v>127500</v>
          </cell>
        </row>
        <row r="818">
          <cell r="A818" t="str">
            <v>220306</v>
          </cell>
          <cell r="B818" t="str">
            <v>تهيه و نصب سنگ پلاك مرمريت جوشقان در سطوح ‏افقي به ضخامت 1.5 تا 2 سانتيمتر.‏</v>
          </cell>
          <cell r="C818" t="str">
            <v>مترمربع</v>
          </cell>
          <cell r="D818">
            <v>121500</v>
          </cell>
        </row>
        <row r="819">
          <cell r="A819" t="str">
            <v>220307</v>
          </cell>
          <cell r="B819" t="str">
            <v>تهيه و نصب سنگ پلاك مرمريت سميرم درسطوح ‏افقي به ضخامت 1.5 تا 2 سانتيمتر.‏</v>
          </cell>
          <cell r="C819" t="str">
            <v>مترمربع</v>
          </cell>
          <cell r="D819">
            <v>116000</v>
          </cell>
        </row>
        <row r="820">
          <cell r="A820" t="str">
            <v>220308</v>
          </cell>
          <cell r="B820" t="str">
            <v>تهيه و نصب سنگ پلاك مرمريت بوژان در سطوح ‏افقي به ضخامت 1.5 تا 2 سانتيمتر.‏</v>
          </cell>
          <cell r="C820" t="str">
            <v>مترمربع</v>
          </cell>
          <cell r="D820">
            <v>111000</v>
          </cell>
        </row>
        <row r="821">
          <cell r="A821" t="str">
            <v>220309</v>
          </cell>
          <cell r="B821" t="str">
            <v>تهيه و نصب سنگ پلاك مرمريت گندمك در سطوح ‏افقي به ضخامت 1.5 تا 2 سانتيمتر.‏</v>
          </cell>
          <cell r="C821" t="str">
            <v>مترمربع</v>
          </cell>
          <cell r="D821">
            <v>132000</v>
          </cell>
        </row>
        <row r="822">
          <cell r="A822" t="str">
            <v>220310</v>
          </cell>
          <cell r="B822" t="str">
            <v>تهيه و نصب سنگ پلاك مرمريت کاشمر يا خور و ‏بيابانک در سطوح افقي به ضخامت 1.5 تا 2 سانتيمتر.‏</v>
          </cell>
          <cell r="C822" t="str">
            <v>مترمربع</v>
          </cell>
          <cell r="D822">
            <v>153000</v>
          </cell>
        </row>
        <row r="823">
          <cell r="A823" t="str">
            <v>220401</v>
          </cell>
          <cell r="B823" t="str">
            <v>تهيه و نصب سنگ پلاك چيني سفيد قروه در سطوح ‏افقي به ضخامت 1.5 تا 2 سانتيمتر.‏</v>
          </cell>
          <cell r="C823" t="str">
            <v>مترمربع</v>
          </cell>
          <cell r="D823">
            <v>179000</v>
          </cell>
        </row>
        <row r="824">
          <cell r="A824" t="str">
            <v>220402</v>
          </cell>
          <cell r="B824" t="str">
            <v>تهيه و نصب سنگ پلاك چيني كريستال قروه ‏درسطوح افقي به ضخامت 1.5 تا 2 سانتيمتر.‏</v>
          </cell>
          <cell r="C824" t="str">
            <v>مترمربع</v>
          </cell>
          <cell r="D824">
            <v>137000</v>
          </cell>
        </row>
        <row r="825">
          <cell r="A825" t="str">
            <v>220403</v>
          </cell>
          <cell r="B825" t="str">
            <v>تهيه ونصب سنگ پلاك چيني نيريز در سطوح افقي ‏به ضخامت 1.5 تا 2 سانتيمتر.‏</v>
          </cell>
          <cell r="C825" t="str">
            <v>مترمربع</v>
          </cell>
          <cell r="D825">
            <v>174000</v>
          </cell>
        </row>
        <row r="826">
          <cell r="A826" t="str">
            <v>220404</v>
          </cell>
          <cell r="B826" t="str">
            <v>تهيه و نصب سنگ پلاك چيني اليگودرز در سطوح ‏افقي به ضخامت 1.5 تا 2 سانتيمتر.‏</v>
          </cell>
          <cell r="C826" t="str">
            <v>مترمربع</v>
          </cell>
          <cell r="D826">
            <v>145500</v>
          </cell>
        </row>
        <row r="827">
          <cell r="A827" t="str">
            <v>220405</v>
          </cell>
          <cell r="B827" t="str">
            <v>تهيه و نصب سنگ پلاك چيني ازنا در سطوح افقي ‏به ضخامت 1.5 تا 2 سانتيمتر.‏</v>
          </cell>
          <cell r="C827" t="str">
            <v>مترمربع</v>
          </cell>
          <cell r="D827">
            <v>231500</v>
          </cell>
        </row>
        <row r="828">
          <cell r="A828" t="str">
            <v>220406</v>
          </cell>
          <cell r="B828" t="str">
            <v>تهيه و نصب سنگ پلاك چيني ابري لايبيد در سطوح ‏افقي به ضخامت 1.5 تا 2 سانتيمتر.‏</v>
          </cell>
          <cell r="C828" t="str">
            <v>مترمربع</v>
          </cell>
          <cell r="D828">
            <v>105500</v>
          </cell>
        </row>
        <row r="829">
          <cell r="A829" t="str">
            <v>220407</v>
          </cell>
          <cell r="B829" t="str">
            <v>تهيه و نصب سنگ پلاك چيني سفيد سيرجان ‏درسطوح افقي به ضخامت 1.5 تا 2 سانتيمتر.‏</v>
          </cell>
          <cell r="C829" t="str">
            <v>مترمربع</v>
          </cell>
          <cell r="D829">
            <v>210500</v>
          </cell>
        </row>
        <row r="830">
          <cell r="A830" t="str">
            <v>220408</v>
          </cell>
          <cell r="B830" t="str">
            <v>تهيه و نصب سنگ بادبر به ابعاد 30×15 از تراورتن ‏قرمز اصفهان و يا تراورتن سفيد.‏</v>
          </cell>
          <cell r="C830" t="str">
            <v>مترمربع</v>
          </cell>
          <cell r="D830">
            <v>139500</v>
          </cell>
        </row>
        <row r="831">
          <cell r="A831" t="str">
            <v>220409</v>
          </cell>
          <cell r="B831" t="str">
            <v>تهيه و نصب سنگ بادبر به ابعاد 30×15 از سنگ ‏مرمريت جوشقان.‏</v>
          </cell>
          <cell r="C831" t="str">
            <v>مترمربع</v>
          </cell>
          <cell r="D831">
            <v>121500</v>
          </cell>
        </row>
        <row r="832">
          <cell r="A832" t="str">
            <v>220501</v>
          </cell>
          <cell r="B832" t="str">
            <v>تهيه و نصب سنگ گرانيت شكلاتي خرم دره در ‏سطوح افقي به ضخامت 1.5 تا 2 سانتيمتر.‏</v>
          </cell>
          <cell r="C832" t="str">
            <v>مترمربع</v>
          </cell>
          <cell r="D832">
            <v>199000</v>
          </cell>
        </row>
        <row r="833">
          <cell r="A833" t="str">
            <v>220502</v>
          </cell>
          <cell r="B833" t="str">
            <v>تهيه و نصب گرانيت سبز پيرانشهر در سطوح افقي به ‏ضخامت 1.5 تا 2 سانتيمتر.‏</v>
          </cell>
          <cell r="C833" t="str">
            <v>مترمربع</v>
          </cell>
          <cell r="D833">
            <v>335500</v>
          </cell>
        </row>
        <row r="834">
          <cell r="A834" t="str">
            <v>220503</v>
          </cell>
          <cell r="B834" t="str">
            <v>تهيه و نصب گرانيت سبز بيرجند در سطوح افقي به ‏ضخامت 1.5 تا 2 سانتيمتر.‏</v>
          </cell>
          <cell r="C834" t="str">
            <v>مترمربع</v>
          </cell>
          <cell r="D834">
            <v>404000</v>
          </cell>
        </row>
        <row r="835">
          <cell r="A835" t="str">
            <v>220504</v>
          </cell>
          <cell r="B835" t="str">
            <v>تهيه و نصب سنگ گرانيت گل پنبه‌اي در سطوح افقي ‏به ضخامت 1.5 تا 2 سانتيمتر.‏</v>
          </cell>
          <cell r="C835" t="str">
            <v>مترمربع</v>
          </cell>
          <cell r="D835">
            <v>215000</v>
          </cell>
        </row>
        <row r="836">
          <cell r="A836" t="str">
            <v>220505</v>
          </cell>
          <cell r="B836" t="str">
            <v>تهيه و نصب سنگ گرانيت سفيد نطنز در سطوح افقي ‏به ضخامت 1.5 تا 2 سانتيمتر.‏</v>
          </cell>
          <cell r="C836" t="str">
            <v>مترمربع</v>
          </cell>
          <cell r="D836">
            <v>173000</v>
          </cell>
        </row>
        <row r="837">
          <cell r="A837" t="str">
            <v>220506</v>
          </cell>
          <cell r="B837" t="str">
            <v>تهيه و نصب سنگ گرانيت مشکي نطنز در سطوح ‏افقي به ضخامت 1.5 تا 2 سانتيمتر.‏</v>
          </cell>
          <cell r="C837" t="str">
            <v>مترمربع</v>
          </cell>
          <cell r="D837">
            <v>241000</v>
          </cell>
        </row>
        <row r="838">
          <cell r="A838" t="str">
            <v>220507</v>
          </cell>
          <cell r="B838" t="str">
            <v>تهيه و نصب سنگ گرانيت مشکي تويسرکان در ‏سطوح افقي به ضخامت 1.5 تا 2 سانتيمتر.‏</v>
          </cell>
          <cell r="C838" t="str">
            <v>مترمربع</v>
          </cell>
          <cell r="D838">
            <v>510000</v>
          </cell>
        </row>
        <row r="839">
          <cell r="A839" t="str">
            <v>220508</v>
          </cell>
          <cell r="B839" t="str">
            <v>تهيه و نصب سنگ گرانيت يزد در سطوح افقي به ‏ضخامت 1.5 تا 2 سانتيمتر.‏</v>
          </cell>
          <cell r="C839" t="str">
            <v>مترمربع</v>
          </cell>
          <cell r="D839">
            <v>503500</v>
          </cell>
        </row>
        <row r="840">
          <cell r="A840" t="str">
            <v>220509</v>
          </cell>
          <cell r="B840" t="str">
            <v>تهيه و نصب سنگ گرانيت کرم نهبندان در سطوح ‏افقي به ضخامت 1.5 تا 2 سانتيمتر.‏</v>
          </cell>
          <cell r="C840" t="str">
            <v>مترمربع</v>
          </cell>
          <cell r="D840">
            <v>215000</v>
          </cell>
        </row>
        <row r="841">
          <cell r="A841" t="str">
            <v>220601</v>
          </cell>
          <cell r="B841" t="str">
            <v>اضافه بها نسبت به رديف‌هاي تهيه و نصب سنگ ‏پلاك در سطوح افقي، در صورتي كه سنگهاي پلاك ‏در سطوح قايم نصب شوند.‏</v>
          </cell>
          <cell r="C841" t="str">
            <v>مترمربع</v>
          </cell>
          <cell r="D841">
            <v>5710</v>
          </cell>
        </row>
        <row r="842">
          <cell r="A842" t="str">
            <v>220602</v>
          </cell>
          <cell r="B842" t="str">
            <v>اضافه بها نسبت به رديف‌هاي تهيه و نصب سنگ ‏پلاك براي تهيه واجراي كامل اسكوپ در سنگهاي ‏پلاك بجز سنگهاي گرانيت براي سطوح قايم.‏</v>
          </cell>
          <cell r="C842" t="str">
            <v>مترمربع</v>
          </cell>
          <cell r="D842">
            <v>7580</v>
          </cell>
        </row>
        <row r="843">
          <cell r="A843" t="str">
            <v>220603</v>
          </cell>
          <cell r="B843" t="str">
            <v>اضافه بهابه رديف‌هاي تهيه و نصب سنگ پلاك ، ‏براي تهيه و اجراي كامل اسكوپ در سنگهاي گرانيت ‏براي سطوح قايم.‏</v>
          </cell>
          <cell r="C843" t="str">
            <v>مترمربع</v>
          </cell>
          <cell r="D843">
            <v>11600</v>
          </cell>
        </row>
        <row r="844">
          <cell r="A844" t="str">
            <v>220604</v>
          </cell>
          <cell r="B844" t="str">
            <v>اضافه بها به رديف‌هاي سنگ كاري قائم در صورتي ‏كه سطح كار داراي انحنا باشد.‏</v>
          </cell>
          <cell r="C844" t="str">
            <v>مترمربع</v>
          </cell>
          <cell r="D844">
            <v>12300</v>
          </cell>
        </row>
        <row r="845">
          <cell r="A845" t="str">
            <v>220605</v>
          </cell>
          <cell r="B845" t="str">
            <v>اضافه بها به سنگ كاري سطوح افقي در صورتي كه ‏سنگ در سقف درگاهي و پنجره نصب شود.‏</v>
          </cell>
          <cell r="C845" t="str">
            <v>مترمربع</v>
          </cell>
          <cell r="D845">
            <v>15400</v>
          </cell>
        </row>
        <row r="846">
          <cell r="A846" t="str">
            <v>220606</v>
          </cell>
          <cell r="B846" t="str">
            <v>اضافه بها به رديف‌هاي سنگ كاري سنگهاي پلاك در ‏سطوح قائم وقتي بدون استفاده از ملات و به صورت ‏خشك نصب شوند.‏</v>
          </cell>
          <cell r="C846" t="str">
            <v>مترمربع</v>
          </cell>
          <cell r="D846">
            <v>85200</v>
          </cell>
        </row>
        <row r="847">
          <cell r="A847" t="str">
            <v>220607</v>
          </cell>
          <cell r="B847" t="str">
            <v>اضافه بها براي تيشه‌اي كردن يا كلنگي كردن سنگهاي ‏پلاك.‏</v>
          </cell>
          <cell r="C847" t="str">
            <v>مترمربع</v>
          </cell>
          <cell r="D847">
            <v>10100</v>
          </cell>
        </row>
        <row r="848">
          <cell r="A848" t="str">
            <v>220608</v>
          </cell>
          <cell r="B848" t="str">
            <v>گرد كردن لبه سنگ، تعبيه شيار‏‏‏، چفت و آبچكان ‏سنگهاي پلاك بجز گرانيت براي هر مورد.‏</v>
          </cell>
          <cell r="C848" t="str">
            <v>مترطول</v>
          </cell>
          <cell r="D848">
            <v>5620</v>
          </cell>
        </row>
        <row r="849">
          <cell r="A849" t="str">
            <v>220609</v>
          </cell>
          <cell r="B849" t="str">
            <v>گرد كردن لبه سنگ، تعبيه شيار‏‏‏، چفت و آبچكان ‏سنگهاي پلاك گرانيت براي هر مورد.‏</v>
          </cell>
          <cell r="C849" t="str">
            <v>مترطول</v>
          </cell>
          <cell r="D849">
            <v>13500</v>
          </cell>
        </row>
        <row r="850">
          <cell r="A850" t="str">
            <v>220701</v>
          </cell>
          <cell r="B850" t="str">
            <v>تهيه و نصب قرنيز به ارتفاع 10 سانتيمتر و به ‏ضخامت 1 سانتيمتر از انواع سنگ تراورتن سفيد.‏</v>
          </cell>
          <cell r="C850" t="str">
            <v>مترطول</v>
          </cell>
          <cell r="D850">
            <v>15500</v>
          </cell>
        </row>
        <row r="851">
          <cell r="A851" t="str">
            <v>220702</v>
          </cell>
          <cell r="B851" t="str">
            <v>تهيه و نصب قرنيز به ارتفاع 10 سانتيمتر و به ‏ضخامت 1 سانتيمتر از انواع سنگ مرمريت.‏</v>
          </cell>
          <cell r="C851" t="str">
            <v>مترطول</v>
          </cell>
          <cell r="D851">
            <v>8910</v>
          </cell>
        </row>
        <row r="852">
          <cell r="A852" t="str">
            <v>220703</v>
          </cell>
          <cell r="B852" t="str">
            <v>تهيه و نصب قرنيز به ارتفاع 10 سانتيمتر و به ‏ضخامت 1 سانتيمتر از انواع سنگ چيني.‏</v>
          </cell>
          <cell r="C852" t="str">
            <v>مترطول</v>
          </cell>
          <cell r="D852">
            <v>8910</v>
          </cell>
        </row>
        <row r="853">
          <cell r="A853" t="str">
            <v>220704</v>
          </cell>
          <cell r="B853" t="str">
            <v>تهيه و نصب قرنيز به ارتفاع 10 سانتيمتر و به ‏ضخامت 1 سانتيمتر از سنگ گرانيت کرم نهبندان.‏</v>
          </cell>
          <cell r="C853" t="str">
            <v>مترطول</v>
          </cell>
          <cell r="D853">
            <v>16400</v>
          </cell>
        </row>
        <row r="854">
          <cell r="A854" t="str">
            <v>230101</v>
          </cell>
          <cell r="B854" t="str">
            <v>تهيه و نصب كف پوش پلاستيكي (از نوع وينيل)، به ‏صورت رول و با ضخامت 1.5 ميليمتر‏‎.‎</v>
          </cell>
          <cell r="C854" t="str">
            <v>مترمربع</v>
          </cell>
          <cell r="D854">
            <v>68600</v>
          </cell>
        </row>
        <row r="855">
          <cell r="A855" t="str">
            <v>230102</v>
          </cell>
          <cell r="B855" t="str">
            <v>تهيه و نصب كف پوش پلاستيكي (از نوع وينيل)، به ‏صورت رول و با ضخامت 2 ميليمتر.‏</v>
          </cell>
          <cell r="C855" t="str">
            <v>مترمربع</v>
          </cell>
          <cell r="D855">
            <v>82700</v>
          </cell>
        </row>
        <row r="856">
          <cell r="A856" t="str">
            <v>230103</v>
          </cell>
          <cell r="B856" t="str">
            <v>تهيه و نصب كف پوش پلاستيكي (از نوع وينيل)، به ‏صورت تايل به ابعادمختلف و ضخامت 1.7 ميليمتر.‏</v>
          </cell>
          <cell r="C856" t="str">
            <v>مترمربع</v>
          </cell>
          <cell r="D856">
            <v>72700</v>
          </cell>
        </row>
        <row r="857">
          <cell r="A857" t="str">
            <v>230104</v>
          </cell>
          <cell r="B857" t="str">
            <v>تهيه و نصب كف پوش پلاستيكي (از نوع وينيل)، به ‏صورت تايل به ابعاد مختلف و ضخامت 2 ميليمتر.‏</v>
          </cell>
          <cell r="C857" t="str">
            <v>مترمربع</v>
          </cell>
          <cell r="D857">
            <v>86700</v>
          </cell>
        </row>
        <row r="858">
          <cell r="A858" t="str">
            <v>230201</v>
          </cell>
          <cell r="B858" t="str">
            <v>تهيه و نصـب كـف پوش پلاستيكي (از نوع وينيل)، ‏به صورت رول با طرح پولكي و با ضخامـت 2 ‏ميليمتر.‏</v>
          </cell>
          <cell r="C858" t="str">
            <v>مترمربع</v>
          </cell>
          <cell r="D858">
            <v>83200</v>
          </cell>
        </row>
        <row r="859">
          <cell r="A859" t="str">
            <v>230202</v>
          </cell>
          <cell r="B859" t="str">
            <v>تهيه و نصـب كـف پوش پلاستيكي (از نوع وينيل)، ‏به صورت رول با طرح پولكي و با ضخامـت 2.5 ‏ميليمتر.‏</v>
          </cell>
          <cell r="C859" t="str">
            <v>مترمربع</v>
          </cell>
          <cell r="D859">
            <v>90600</v>
          </cell>
        </row>
        <row r="860">
          <cell r="A860" t="str">
            <v>230203</v>
          </cell>
          <cell r="B860" t="str">
            <v>تهيه و نصـب كـف پوش پلاستيكي (از نوع وينيل)، ‏به صورت رول با طرح پولكي و با ضخامـت 3 ‏ميليمتر.‏</v>
          </cell>
          <cell r="C860" t="str">
            <v>مترمربع</v>
          </cell>
          <cell r="D860">
            <v>101000</v>
          </cell>
        </row>
        <row r="861">
          <cell r="A861" t="str">
            <v>230204</v>
          </cell>
          <cell r="B861" t="str">
            <v>تهيه و نصـب كـف پوش پلاستيكي (از نوع وينيل)، ‏به صورت تايل به ابعاد مختلف با طرح پولكي و ‏ضخامـت 2 ميليمتر.‏</v>
          </cell>
          <cell r="C861" t="str">
            <v>مترمربع</v>
          </cell>
          <cell r="D861">
            <v>84300</v>
          </cell>
        </row>
        <row r="862">
          <cell r="A862" t="str">
            <v>230205</v>
          </cell>
          <cell r="B862" t="str">
            <v>تهيه و نصـب كـف پوش پلاستيكي (از نوع وينيل)، ‏به صورت تايل به ابعاد مختلف با طرح پولكي و ‏ضخامـت 3 ميليمتر.‏</v>
          </cell>
          <cell r="C862" t="str">
            <v>مترمربع</v>
          </cell>
          <cell r="D862">
            <v>100000</v>
          </cell>
        </row>
        <row r="863">
          <cell r="A863" t="str">
            <v>230301</v>
          </cell>
          <cell r="B863" t="str">
            <v>تهيه و نصب كف پوش لاستيكي آجدار، به صورت ‏رول و با ضخامت 2.5 ميليمتر.‏</v>
          </cell>
          <cell r="C863" t="str">
            <v>مترمربع</v>
          </cell>
          <cell r="D863">
            <v>101000</v>
          </cell>
        </row>
        <row r="864">
          <cell r="A864" t="str">
            <v>230302</v>
          </cell>
          <cell r="B864" t="str">
            <v>تهيه و نصب كف پوش لاستيكي آجدار، به صورت ‏رول و با ضخامت 3 ميليمتر.‏</v>
          </cell>
          <cell r="C864" t="str">
            <v>مترمربع</v>
          </cell>
          <cell r="D864">
            <v>99300</v>
          </cell>
        </row>
        <row r="865">
          <cell r="A865" t="str">
            <v>230303</v>
          </cell>
          <cell r="B865" t="str">
            <v>تهيه و نصب كف پوش لاستيكي آجدار، به صورت ‏رول و با ضخامت 4 ميليمتر.‏</v>
          </cell>
          <cell r="C865" t="str">
            <v>مترمربع</v>
          </cell>
          <cell r="D865">
            <v>131000</v>
          </cell>
        </row>
        <row r="866">
          <cell r="A866" t="str">
            <v>230304</v>
          </cell>
          <cell r="B866" t="str">
            <v>تهيه و نصب كف پوش لاستيكي، به صورت تايل به ‏ابعاد مختلف و ضخامت 1.5 ميليمتر.‏</v>
          </cell>
          <cell r="C866" t="str">
            <v>مترمربع</v>
          </cell>
          <cell r="D866">
            <v>66900</v>
          </cell>
        </row>
        <row r="867">
          <cell r="A867" t="str">
            <v>230401</v>
          </cell>
          <cell r="B867" t="str">
            <v>تهيه و نصب پوشش پلاستيكي ديوارها از نوع پروفيل ‏پي. وي. سي، به عرض 10 سانتيمتر.‏</v>
          </cell>
          <cell r="C867" t="str">
            <v>مترمربع</v>
          </cell>
          <cell r="D867">
            <v>48900</v>
          </cell>
        </row>
        <row r="868">
          <cell r="A868" t="str">
            <v>230402</v>
          </cell>
          <cell r="B868" t="str">
            <v>تهيه و نصب لبه پوشش پلاستيكي، از نوع پروفيل پي. ‏وي. سي.‏</v>
          </cell>
          <cell r="C868" t="str">
            <v>مترطول</v>
          </cell>
          <cell r="D868">
            <v>4200</v>
          </cell>
        </row>
        <row r="869">
          <cell r="A869" t="str">
            <v>230403</v>
          </cell>
          <cell r="B869" t="str">
            <v>تهيه و نصب نبشي پلاستيكي، از نوع پروفيل پي. وي. ‏سي.‏</v>
          </cell>
          <cell r="C869" t="str">
            <v>مترطول</v>
          </cell>
          <cell r="D869">
            <v>7410</v>
          </cell>
        </row>
        <row r="870">
          <cell r="A870" t="str">
            <v>230404</v>
          </cell>
          <cell r="B870" t="str">
            <v>تهيه و نصب قرنيز پي وي سي فشرده به ارتفاع 10 ‏سانتيمتر و ضخامت 5 ميليمتر.‏</v>
          </cell>
          <cell r="C870" t="str">
            <v>مترطول</v>
          </cell>
          <cell r="D870">
            <v>9700</v>
          </cell>
        </row>
        <row r="871">
          <cell r="A871" t="str">
            <v>230501</v>
          </cell>
          <cell r="B871" t="str">
            <v>تهيه و نصب ورقهاي موجدار پي. وي. سي به ‏ضخامت حدود 2 ميليمتر.‏</v>
          </cell>
          <cell r="C871" t="str">
            <v>مترمربع</v>
          </cell>
          <cell r="D871">
            <v>50700</v>
          </cell>
        </row>
        <row r="872">
          <cell r="A872" t="str">
            <v>230502</v>
          </cell>
          <cell r="B872" t="str">
            <v>تهيه و نصب ورقهاي بدون موج پلي استايرن به ‏ضخامت حدود 3 ميليمتر.‏</v>
          </cell>
          <cell r="C872" t="str">
            <v>مترمربع</v>
          </cell>
          <cell r="D872">
            <v>107500</v>
          </cell>
        </row>
        <row r="873">
          <cell r="A873" t="str">
            <v>230503</v>
          </cell>
          <cell r="B873" t="str">
            <v>تهيه و نصب ورقهاي بدون موج آكريليك به ضخامت ‏حدود 3 ميليمتر .‏</v>
          </cell>
          <cell r="C873" t="str">
            <v>مترمربع</v>
          </cell>
          <cell r="D873">
            <v>192000</v>
          </cell>
        </row>
        <row r="874">
          <cell r="A874" t="str">
            <v>230601</v>
          </cell>
          <cell r="B874" t="str">
            <v>تهيه ونصب پلاستوفوم (يونوليت) با هر چگالي، سفيد ‏يا الوان به ضخامت يك سانتيمتر، باتمام وسايل نصب ‏بدون زيرسازي.‏</v>
          </cell>
          <cell r="C874" t="str">
            <v>مترمربع</v>
          </cell>
          <cell r="D874">
            <v>12400</v>
          </cell>
        </row>
        <row r="875">
          <cell r="A875" t="str">
            <v>230602</v>
          </cell>
          <cell r="B875" t="str">
            <v>اضافه بها به رديف 230601 به ازاي هر سانتيمتر كه ‏به ضخامت يك سانتيمتر اضافه شود، كسر سانتيمتر به ‏تناسب محاسبه مي شود.‏</v>
          </cell>
          <cell r="C875" t="str">
            <v>مترمربع</v>
          </cell>
          <cell r="D875">
            <v>5150</v>
          </cell>
        </row>
        <row r="876">
          <cell r="A876" t="str">
            <v>230701</v>
          </cell>
          <cell r="B876" t="str">
            <v>تهيه و نصب نايلون (فيلم پلي اتيلن) به وزن ‏حدود150 گرم در متر مربع ، براي اطراف بتن و يا ‏كارهاي مشابه آن، كه نايلون الزاما در كارباقي بماند.‏</v>
          </cell>
          <cell r="C876" t="str">
            <v>مترمربع</v>
          </cell>
          <cell r="D876">
            <v>2550</v>
          </cell>
        </row>
        <row r="877">
          <cell r="A877" t="str">
            <v>230801</v>
          </cell>
          <cell r="B877" t="str">
            <v>تهيه و نصب ورقهاي پلاستيك تقويت شده با ‏فايبرگلاس موجدار به ضخامت حدود 0.9 ميليمتر.‏</v>
          </cell>
          <cell r="C877" t="str">
            <v>مترمربع</v>
          </cell>
          <cell r="D877">
            <v>47000</v>
          </cell>
        </row>
        <row r="878">
          <cell r="A878" t="str">
            <v>230802</v>
          </cell>
          <cell r="B878" t="str">
            <v>تهيه و نصب ورقهاي پلاستيك تقويت شده با ‏فايبرگلاس بدون موج به ضخامت حدود 1.5 ميليمتر.‏</v>
          </cell>
          <cell r="C878" t="str">
            <v>مترمربع</v>
          </cell>
          <cell r="D878">
            <v>54500</v>
          </cell>
        </row>
        <row r="879">
          <cell r="A879" t="str">
            <v>230803</v>
          </cell>
          <cell r="B879" t="str">
            <v>تهيه و نصـب ورقهاي پلاستيـك تقويـت شده با ‏فايبرگلاس موج‌دار به ضخامـت حدود 0.9 ميليمتر.‏</v>
          </cell>
          <cell r="C879" t="str">
            <v>مترمربع</v>
          </cell>
          <cell r="D879">
            <v>46400</v>
          </cell>
        </row>
        <row r="880">
          <cell r="A880" t="str">
            <v>230804</v>
          </cell>
          <cell r="B880" t="str">
            <v>تهيه و نصـب ورقهاي پلاستيـك تقويـت شده با ‏فايبرگلاس موج‌دار به ضخامـت حدود 1.5 ميليمتر.‏</v>
          </cell>
          <cell r="C880" t="str">
            <v>مترمربع</v>
          </cell>
          <cell r="D880">
            <v>59800</v>
          </cell>
        </row>
        <row r="881">
          <cell r="A881" t="str">
            <v>230901</v>
          </cell>
          <cell r="B881" t="str">
            <v>تهيه و نصب واتر استاپ به عرض 15 سانتيمتر، ‏ازجنس پي. وي. سي.‏</v>
          </cell>
          <cell r="C881" t="str">
            <v>مترطول</v>
          </cell>
          <cell r="D881">
            <v>37600</v>
          </cell>
        </row>
        <row r="882">
          <cell r="A882" t="str">
            <v>230902</v>
          </cell>
          <cell r="B882" t="str">
            <v>اضافه بها به رديف 230901 ، براي هر سانتيمتر اضافه ‏بر 15 سانتيمتر.‏</v>
          </cell>
          <cell r="C882" t="str">
            <v>مترطول</v>
          </cell>
          <cell r="D882">
            <v>1820</v>
          </cell>
        </row>
        <row r="883">
          <cell r="A883" t="str">
            <v>230903</v>
          </cell>
          <cell r="B883" t="str">
            <v>تهيه و نصب واتر استاپ به عرض 15 سانتيمتر، ‏ازجنس لاستيك.‏</v>
          </cell>
          <cell r="C883" t="str">
            <v>مترطول</v>
          </cell>
          <cell r="D883">
            <v>43100</v>
          </cell>
        </row>
        <row r="884">
          <cell r="A884" t="str">
            <v>230904</v>
          </cell>
          <cell r="B884" t="str">
            <v>اضافه بها به رديف 230903، براي هر سانتيمتر اضافه ‏بر 15 سانتيمتر.‏</v>
          </cell>
          <cell r="C884" t="str">
            <v>مترطول</v>
          </cell>
          <cell r="D884">
            <v>1490</v>
          </cell>
        </row>
        <row r="885">
          <cell r="A885" t="str">
            <v>231001</v>
          </cell>
          <cell r="B885" t="str">
            <v>تهيه و جاگذاري غلاف پلاستيكي در بتن براي عبور ‏لوله و ساير مصارف.‏</v>
          </cell>
          <cell r="C885" t="str">
            <v>كيلوگرم</v>
          </cell>
          <cell r="D885">
            <v>48500</v>
          </cell>
        </row>
        <row r="886">
          <cell r="A886" t="str">
            <v>231002</v>
          </cell>
          <cell r="B886" t="str">
            <v>تهيه، سوراخ‌کاري و جاگذاري لوله پلاستيكي براي ‏زهکشي.‏</v>
          </cell>
          <cell r="C886" t="str">
            <v>كيلوگرم</v>
          </cell>
          <cell r="D886">
            <v>28900</v>
          </cell>
        </row>
        <row r="887">
          <cell r="A887" t="str">
            <v>231003</v>
          </cell>
          <cell r="B887" t="str">
            <v>تهيه و نصب پله فولادي با روکش پروپيلن.‏</v>
          </cell>
          <cell r="C887" t="str">
            <v>عدد</v>
          </cell>
          <cell r="D887">
            <v>52400</v>
          </cell>
        </row>
        <row r="888">
          <cell r="A888" t="str">
            <v>231101</v>
          </cell>
          <cell r="B888" t="str">
            <v>تهيه، ساخت و نصب پنجره با پروفيل ‏U.P.V.C، تا ‏مساحت 75/. متر مربع.‏</v>
          </cell>
          <cell r="C888" t="str">
            <v>مترمربع</v>
          </cell>
          <cell r="D888">
            <v>663500</v>
          </cell>
        </row>
        <row r="889">
          <cell r="A889" t="str">
            <v>231102</v>
          </cell>
          <cell r="B889" t="str">
            <v>تهيه، ساخت و نصب پنجره با پروفيل ‏U.P.V.C، به ‏مساحت بيش از 75/. تا 2 متر مربع.‏</v>
          </cell>
          <cell r="C889" t="str">
            <v>مترمربع</v>
          </cell>
          <cell r="D889">
            <v>447000</v>
          </cell>
        </row>
        <row r="890">
          <cell r="A890" t="str">
            <v>231103</v>
          </cell>
          <cell r="B890" t="str">
            <v>تهيه، ساخت و نصب پنجره با پروفيل ‏U.P.V.C، به ‏مساحت بيش از 2 متر مربع.‏</v>
          </cell>
          <cell r="C890" t="str">
            <v>مترمربع</v>
          </cell>
          <cell r="D890">
            <v>347500</v>
          </cell>
        </row>
        <row r="891">
          <cell r="A891" t="str">
            <v>231201</v>
          </cell>
          <cell r="B891" t="str">
            <v>تهيه مصالح و اجراي ژئوگريد تک سویه مسلح کننده خاک دارای مقاومت نهایی (LTDS) صد و بیست ساله در محیط خاکی (9&gt;PH‏&gt;4 ) به میزان 20 KN/m  جهت ساخت دیوارهای حائل خاک مسلح و تسلیح شیب ها.</v>
          </cell>
          <cell r="C891" t="str">
            <v>مترمربع</v>
          </cell>
          <cell r="D891">
            <v>33100</v>
          </cell>
        </row>
        <row r="892">
          <cell r="A892" t="str">
            <v>231202</v>
          </cell>
          <cell r="B892" t="str">
            <v>تهيه مصالح و اجراي ژئوگريد دو سویه دارای مقاومت نهایی (LTDS) صد و بیست ساله در محیط خاکی (9&gt;PH‏&gt;4 ) به میزان 5 KN/m جهت تثبیت بسترهای سست باتلاقی و غیره.</v>
          </cell>
          <cell r="C892" t="str">
            <v>مترمربع</v>
          </cell>
          <cell r="D892">
            <v>24100</v>
          </cell>
        </row>
        <row r="893">
          <cell r="A893" t="str">
            <v>231203</v>
          </cell>
          <cell r="B893" t="str">
            <v>اضافه بها به ردیف های 231201 و 231202 به ازای هر  5 KN/m افزایش در مقاومت نهایی (LTDS) صد و بیست ساله.</v>
          </cell>
          <cell r="C893" t="str">
            <v>مترمربع</v>
          </cell>
          <cell r="D893">
            <v>6000</v>
          </cell>
        </row>
        <row r="894">
          <cell r="A894" t="str">
            <v>231204</v>
          </cell>
          <cell r="B894" t="str">
            <v>تهيه مصالح و اجراي ژئوگريد از جنس پلي‌استر با ‏روکش پي.وي.سي (‏P.V.C‏) با مقاومت کششي مجاز ‏‏40کيلو  نيوتن بر متر طول، به منظور تثبيت بسترهاي ‏سست، باتلاق‌ها و نظاير آن‌ها.‏</v>
          </cell>
          <cell r="C894" t="str">
            <v>مترمربع</v>
          </cell>
          <cell r="D894">
            <v>0</v>
          </cell>
        </row>
        <row r="895">
          <cell r="A895" t="str">
            <v>231205</v>
          </cell>
          <cell r="B895" t="str">
            <v>تهيه مصالح و اجراي ژئوگريد از جنس پلي‌استر داراي ‏روکش قيري با مقاومت کششي مجاز 40 کيلو  نيوتن ‏بر متر طول، به همراه ژئوتکستايل نبافته سبک قير ‏اندود شده، براي مسلح کردن آسفالت.‏</v>
          </cell>
          <cell r="C895" t="str">
            <v>مترمربع</v>
          </cell>
          <cell r="D895">
            <v>0</v>
          </cell>
        </row>
        <row r="896">
          <cell r="A896" t="str">
            <v>231206</v>
          </cell>
          <cell r="B896" t="str">
            <v>تهيه مصالح و اجراي ژئوممبراين (زمين غشا) ‏‏ از جنس پلي اتيلن سنگين ‏‏ (‏High Density Poly Ethylene‏) به ضخامت 1 ‏ميليمتر براي عايق کاري سطوح و سازه‌هاي مختلف، ‏مانند مخازن آب، سدها، حوضچه‌هاي فاضلاب و ‏استخرهاي کشاورزي.‏</v>
          </cell>
          <cell r="C896" t="str">
            <v>مترمربع</v>
          </cell>
          <cell r="D896">
            <v>49300</v>
          </cell>
        </row>
        <row r="897">
          <cell r="A897" t="str">
            <v>231207</v>
          </cell>
          <cell r="B897" t="str">
            <v>تهيه مصالح و اجراي ژئوتکستايل بافته (زمين پارچه) با مقاومت کششی 100 کیلونیوتن بر متر طول و کرنش حداکثر 12% به منظور افزایش ظرفیت باربری و تسلیح خاک.</v>
          </cell>
          <cell r="C897" t="str">
            <v>مترمربع</v>
          </cell>
          <cell r="D897">
            <v>51100</v>
          </cell>
        </row>
        <row r="898">
          <cell r="A898" t="str">
            <v>231208</v>
          </cell>
          <cell r="B898" t="str">
            <v>اضافه بها به ردیف 231207 به ازای هر  50 کیلو نیوتن افزایش در مقاومت کششی در هر جهت.</v>
          </cell>
          <cell r="C898" t="str">
            <v>مترمربع</v>
          </cell>
          <cell r="D898">
            <v>4000</v>
          </cell>
        </row>
        <row r="899">
          <cell r="A899" t="str">
            <v>240101</v>
          </cell>
          <cell r="B899" t="str">
            <v>تهيه و نصب شيشه 3 ميليمتري ساده با چسب ‏سيليکون‎.‎</v>
          </cell>
          <cell r="C899" t="str">
            <v>مترمربع</v>
          </cell>
          <cell r="D899">
            <v>40400</v>
          </cell>
        </row>
        <row r="900">
          <cell r="A900" t="str">
            <v>240102</v>
          </cell>
          <cell r="B900" t="str">
            <v>تهيه و نصب شيشه 4 ميليمتري ساده با چسب ‏سيليکون.‏</v>
          </cell>
          <cell r="C900" t="str">
            <v>مترمربع</v>
          </cell>
          <cell r="D900">
            <v>41300</v>
          </cell>
        </row>
        <row r="901">
          <cell r="A901" t="str">
            <v>240103</v>
          </cell>
          <cell r="B901" t="str">
            <v>تهيه و نصب شيشه 5 ميليمتري ساده با چسب ‏سيليکون.‏</v>
          </cell>
          <cell r="C901" t="str">
            <v>مترمربع</v>
          </cell>
          <cell r="D901">
            <v>52500</v>
          </cell>
        </row>
        <row r="902">
          <cell r="A902" t="str">
            <v>240104</v>
          </cell>
          <cell r="B902" t="str">
            <v>تهيه و نصب شيشه 6 ميليمتري ساده با چسب ‏سيليکون.‏</v>
          </cell>
          <cell r="C902" t="str">
            <v>مترمربع</v>
          </cell>
          <cell r="D902">
            <v>61900</v>
          </cell>
        </row>
        <row r="903">
          <cell r="A903" t="str">
            <v>240105</v>
          </cell>
          <cell r="B903" t="str">
            <v>تهيه و نصب شيشه 8 ميليمتري ساده با چسب ‏سيليکون.‏</v>
          </cell>
          <cell r="C903" t="str">
            <v>مترمربع</v>
          </cell>
          <cell r="D903">
            <v>79000</v>
          </cell>
        </row>
        <row r="904">
          <cell r="A904" t="str">
            <v>240106</v>
          </cell>
          <cell r="B904" t="str">
            <v>تهيه و نصب شيشه 10 ميليمتري ساده با چسب ‏سيليکون.‏</v>
          </cell>
          <cell r="C904" t="str">
            <v>مترمربع</v>
          </cell>
          <cell r="D904">
            <v>94200</v>
          </cell>
        </row>
        <row r="905">
          <cell r="A905" t="str">
            <v>240201</v>
          </cell>
          <cell r="B905" t="str">
            <v>تهيه و نصب شيشه 4 ميليمتري مشجر با چسب ‏سيليکون.‏</v>
          </cell>
          <cell r="C905" t="str">
            <v>مترمربع</v>
          </cell>
          <cell r="D905">
            <v>49000</v>
          </cell>
        </row>
        <row r="906">
          <cell r="A906" t="str">
            <v>240202</v>
          </cell>
          <cell r="B906" t="str">
            <v>تهيه و نصب شيشه 6 ميليمتري مشجر با چسب ‏سيليکون.‏</v>
          </cell>
          <cell r="C906" t="str">
            <v>مترمربع</v>
          </cell>
          <cell r="D906">
            <v>65700</v>
          </cell>
        </row>
        <row r="907">
          <cell r="A907" t="str">
            <v>240203</v>
          </cell>
          <cell r="B907" t="str">
            <v>تهيه و نصب شيشه 10 ميليمتري مشجر با چسب ‏سيليکون.‏</v>
          </cell>
          <cell r="C907" t="str">
            <v>مترمربع</v>
          </cell>
          <cell r="D907">
            <v>95100</v>
          </cell>
        </row>
        <row r="908">
          <cell r="A908" t="str">
            <v>240301</v>
          </cell>
          <cell r="B908" t="str">
            <v>تهيه و نصب شيشه نشکن (سکوريت) به ضخامت 4 ‏ميليمتر با نوار پلاستيکي.‏</v>
          </cell>
          <cell r="C908" t="str">
            <v>مترمربع</v>
          </cell>
          <cell r="D908">
            <v>80900</v>
          </cell>
        </row>
        <row r="909">
          <cell r="A909" t="str">
            <v>240302</v>
          </cell>
          <cell r="B909" t="str">
            <v>تهيه و نصب شيشه نشکن (سکوريت) به ضخامت 5 ‏ميليمتر با نوار پلاستيکي.‏</v>
          </cell>
          <cell r="C909" t="str">
            <v>مترمربع</v>
          </cell>
          <cell r="D909">
            <v>91000</v>
          </cell>
        </row>
        <row r="910">
          <cell r="A910" t="str">
            <v>240303</v>
          </cell>
          <cell r="B910" t="str">
            <v>تهيه و نصب شيشه نشکن (سکوريت) به ضخامت 6 ‏ميليمتر با نوار پلاستيکي.‏</v>
          </cell>
          <cell r="C910" t="str">
            <v>مترمربع</v>
          </cell>
          <cell r="D910">
            <v>96500</v>
          </cell>
        </row>
        <row r="911">
          <cell r="A911" t="str">
            <v>240304</v>
          </cell>
          <cell r="B911" t="str">
            <v>تهيه و نصـب شيشه نشكن (سكوريت) به ضخامت 8 ‏ميليمتر با نوار پلاستيكي.‏</v>
          </cell>
          <cell r="C911" t="str">
            <v>مترمربع</v>
          </cell>
          <cell r="D911">
            <v>113500</v>
          </cell>
        </row>
        <row r="912">
          <cell r="A912" t="str">
            <v>240305</v>
          </cell>
          <cell r="B912" t="str">
            <v>تهيه و نصـب شيشه نشكن (سكوريت) به ضخامت ‏‏10 ميليمتر با نوار پلاستيكي.‏</v>
          </cell>
          <cell r="C912" t="str">
            <v>مترمربع</v>
          </cell>
          <cell r="D912">
            <v>137500</v>
          </cell>
        </row>
        <row r="913">
          <cell r="A913" t="str">
            <v>240306</v>
          </cell>
          <cell r="B913" t="str">
            <v>تهيه و نصـب شيشه نشكن (سكوريت) اعم از ثابت با ‏بازشو به ضخامت 10 ميليمتر كه در داخل قاب نصب ‏نمي‌شود بدون لولا، يراق‌آلات و اتصالات.‏</v>
          </cell>
          <cell r="C913" t="str">
            <v>مترمربع</v>
          </cell>
          <cell r="D913">
            <v>186000</v>
          </cell>
        </row>
        <row r="914">
          <cell r="A914" t="str">
            <v>240401</v>
          </cell>
          <cell r="B914" t="str">
            <v>تهيه و نصب شيشه 4 ميليمتري رفلکتيو (بازتابنده) ‏رنگي.‏</v>
          </cell>
          <cell r="C914" t="str">
            <v>مترمربع</v>
          </cell>
          <cell r="D914">
            <v>108000</v>
          </cell>
        </row>
        <row r="915">
          <cell r="A915" t="str">
            <v>240402</v>
          </cell>
          <cell r="B915" t="str">
            <v>تهيه و نصب شيشه 6 ميليمتري رفلکتيو (بازتابنده) ‏رنگي.‏</v>
          </cell>
          <cell r="C915" t="str">
            <v>مترمربع</v>
          </cell>
          <cell r="D915">
            <v>165000</v>
          </cell>
        </row>
        <row r="916">
          <cell r="A916" t="str">
            <v>240501</v>
          </cell>
          <cell r="B916" t="str">
            <v>تهيه و نصب آجر شيشه‌اي به ابعاد 15×15 سانتيمتر ‏با ملات دوغاب مربوط در كف (شبكه فلزي جداگانه ‏پرداخت مي‌شود).‏</v>
          </cell>
          <cell r="C916" t="str">
            <v>مترمربع</v>
          </cell>
          <cell r="D916">
            <v>191500</v>
          </cell>
        </row>
        <row r="917">
          <cell r="A917" t="str">
            <v>240502</v>
          </cell>
          <cell r="B917" t="str">
            <v>تهيه و نصب آجر شيشه‌اي به ابعاد 20×20 سانتيمتر ‏با ملات دوغاب مربوط در كف (شبكه فلزي جداگانه ‏پرداخت مي‌شود).‏</v>
          </cell>
          <cell r="C917" t="str">
            <v>مترمربع</v>
          </cell>
          <cell r="D917">
            <v>128500</v>
          </cell>
        </row>
        <row r="918">
          <cell r="A918" t="str">
            <v>240503</v>
          </cell>
          <cell r="B918" t="str">
            <v>تهيه و نصب بلوكهاي شيشه‌اي تو خالي مخصوص ‏نما به ابعاد مختلف و ضخامت 8 سانتي‌متر.‏</v>
          </cell>
          <cell r="C918" t="str">
            <v>مترمربع</v>
          </cell>
          <cell r="D918">
            <v>953000</v>
          </cell>
        </row>
        <row r="919">
          <cell r="A919" t="str">
            <v>240601</v>
          </cell>
          <cell r="B919" t="str">
            <v>سند بلاست کردن شيشه (مات کردن شيشه به طريق ‏ماسه پاشي).‏</v>
          </cell>
          <cell r="C919" t="str">
            <v>مترمربع</v>
          </cell>
          <cell r="D919">
            <v>18300</v>
          </cell>
        </row>
        <row r="920">
          <cell r="A920" t="str">
            <v>240701</v>
          </cell>
          <cell r="B920" t="str">
            <v>اضافه بها به رديف‌هاي 240101 تا 240106‏، اگر ‏شيشه به صورت فلوت باشد.‏</v>
          </cell>
          <cell r="C920" t="str">
            <v>مترمربع</v>
          </cell>
          <cell r="D920">
            <v>5620</v>
          </cell>
        </row>
        <row r="921">
          <cell r="A921" t="str">
            <v>240702</v>
          </cell>
          <cell r="B921" t="str">
            <v>اضافه بها به رديف‌هاي 240101 تا 240106‏، ‏‏240201 و 240202 در صورتي‌ كه شيشه‌ها رنگي ‏باشد.‏</v>
          </cell>
          <cell r="C921" t="str">
            <v>مترمربع</v>
          </cell>
          <cell r="D921">
            <v>6520</v>
          </cell>
        </row>
        <row r="922">
          <cell r="A922" t="str">
            <v>240703</v>
          </cell>
          <cell r="B922" t="str">
            <v>اضافه بها به رديف‌هاي 240301 تا 240305‏، اگر ‏شيشه‌هاي سكوريت رنگي باشند.‏</v>
          </cell>
          <cell r="C922" t="str">
            <v>مترمربع</v>
          </cell>
          <cell r="D922">
            <v>36400</v>
          </cell>
        </row>
        <row r="923">
          <cell r="A923" t="str">
            <v>240704</v>
          </cell>
          <cell r="B923" t="str">
            <v>اضافه بها به رديف‌هاي 240306‏، در صورتي كه ‏شيشه رنگي باشد.‏</v>
          </cell>
          <cell r="C923" t="str">
            <v>مترمربع</v>
          </cell>
          <cell r="D923">
            <v>60000</v>
          </cell>
        </row>
        <row r="924">
          <cell r="A924" t="str">
            <v>240705</v>
          </cell>
          <cell r="B924" t="str">
            <v>اضافه بها به رديف‌هاي 240301 تا 240305‏، در ‏صورتي كه در نصب شيشه بجاي نوار، از چسب ‏سيليكون استفاده شود.‏</v>
          </cell>
          <cell r="C924" t="str">
            <v>مترمربع</v>
          </cell>
          <cell r="D924">
            <v>7150</v>
          </cell>
        </row>
        <row r="925">
          <cell r="A925" t="str">
            <v>240706</v>
          </cell>
          <cell r="B925" t="str">
            <v>اضافه بها نسبت به رديف‌هاي تهيه و نصب شيشه اگر ‏شيشه به صورت دوجداره تهيه و مصرف شود، ‏برحسب محيط شيشه دوجداره شده.‏</v>
          </cell>
          <cell r="C925" t="str">
            <v>مترمربع</v>
          </cell>
          <cell r="D925">
            <v>17900</v>
          </cell>
        </row>
        <row r="926">
          <cell r="A926" t="str">
            <v>240707</v>
          </cell>
          <cell r="B926" t="str">
            <v>كسر بها به رديف‌هاي 240101 تا 240106 و ‏‏240201 تا 240203، در صورتي كه بجاي چسب ‏سيليكون از نوار پلاستيكي استفاده شود.‏</v>
          </cell>
          <cell r="C926" t="str">
            <v>مترمربع</v>
          </cell>
          <cell r="D926">
            <v>-7840</v>
          </cell>
        </row>
        <row r="927">
          <cell r="A927" t="str">
            <v>240708</v>
          </cell>
          <cell r="B927" t="str">
            <v>كسر بها به رديف‌هاي 240101 تا 240106 و ‏‏240201 تا 240203، در صورتي كه بجاي چسب ‏سيليكون از بطانه استفاده شود.‏</v>
          </cell>
          <cell r="C927" t="str">
            <v>مترمربع</v>
          </cell>
          <cell r="D927">
            <v>-5870</v>
          </cell>
        </row>
        <row r="928">
          <cell r="A928" t="str">
            <v>240801</v>
          </cell>
          <cell r="B928" t="str">
            <v>لايه کاري (‏Lamination‏) دو شيشه مسطح.‏</v>
          </cell>
          <cell r="C928" t="str">
            <v>مترمربع</v>
          </cell>
          <cell r="D928">
            <v>129000</v>
          </cell>
        </row>
        <row r="929">
          <cell r="A929" t="str">
            <v>250101</v>
          </cell>
          <cell r="B929" t="str">
            <v>سمباده يا برس زدن (زنگ زدايي) اسكلتهاي فلزي و ‏يا ميلگرد.‏</v>
          </cell>
          <cell r="C929" t="str">
            <v>مترمربع</v>
          </cell>
          <cell r="D929">
            <v>140</v>
          </cell>
        </row>
        <row r="930">
          <cell r="A930" t="str">
            <v>250102</v>
          </cell>
          <cell r="B930" t="str">
            <v>سمباده يا برس زدن (زنگ زدايي) كارهاي فلزي به ‏استثناي اسكلتهاي فلزي و ميلگرد.‏</v>
          </cell>
          <cell r="C930" t="str">
            <v>مترمربع</v>
          </cell>
          <cell r="D930">
            <v>3710</v>
          </cell>
        </row>
        <row r="931">
          <cell r="A931" t="str">
            <v>250201</v>
          </cell>
          <cell r="B931" t="str">
            <v>زنگ زدايي اسكلتهاي فلزي و يا ميلگرد به روش ‏ماسه پاشي (سندبلاست).‏</v>
          </cell>
          <cell r="C931" t="str">
            <v>مترمربع</v>
          </cell>
          <cell r="D931">
            <v>715</v>
          </cell>
        </row>
        <row r="932">
          <cell r="A932" t="str">
            <v>250202</v>
          </cell>
          <cell r="B932" t="str">
            <v>زنگ زدايي كارهاي فلزي به استثناي اسكلتهاي فلزي ‏و ميلگرد، به روش ماسه پاشي (سندبلاست).‏</v>
          </cell>
          <cell r="C932" t="str">
            <v>مترمربع</v>
          </cell>
          <cell r="D932">
            <v>15700</v>
          </cell>
        </row>
        <row r="933">
          <cell r="A933" t="str">
            <v>250203</v>
          </cell>
          <cell r="B933" t="str">
            <v>زنگ زدايي اسكلتهاي فلزي، به روش ساچمه پاشي ‏‏(شات بلاست).‏</v>
          </cell>
          <cell r="C933" t="str">
            <v>مترمربع</v>
          </cell>
          <cell r="D933">
            <v>1030</v>
          </cell>
        </row>
        <row r="934">
          <cell r="A934" t="str">
            <v>250204</v>
          </cell>
          <cell r="B934" t="str">
            <v>زنگ زدايي كارهاي فلزي به استثناي اسكلتهاي فلزي، ‏به روش ساچمه پاشي (شات بلاست).‏</v>
          </cell>
          <cell r="C934" t="str">
            <v>مترمربع</v>
          </cell>
          <cell r="D934">
            <v>22900</v>
          </cell>
        </row>
        <row r="935">
          <cell r="A935" t="str">
            <v>250301</v>
          </cell>
          <cell r="B935" t="str">
            <v>تهيه مصالح و اجراي يك دست رنگ ضد زنگ روي ‏اسكلت فلزي.‏</v>
          </cell>
          <cell r="C935" t="str">
            <v>مترمربع</v>
          </cell>
          <cell r="D935">
            <v>285</v>
          </cell>
        </row>
        <row r="936">
          <cell r="A936" t="str">
            <v>250302</v>
          </cell>
          <cell r="B936" t="str">
            <v>تهيه مصالح و اجراي يك دست رنگ ضد زنگ روي ‏كارهاي فلزي به استثناي اسكلتهاي فلزي.‏</v>
          </cell>
          <cell r="C936" t="str">
            <v>مترمربع</v>
          </cell>
          <cell r="D936">
            <v>8710</v>
          </cell>
        </row>
        <row r="937">
          <cell r="A937" t="str">
            <v>250303</v>
          </cell>
          <cell r="B937" t="str">
            <v>تهيه مصالح و اجراي رنگ اپوكسي براي مخازن و ‏ساير كارهاي فلزي، شامل دوقشر ضد زنگ براي ‏اپوكسي، يك قشرآستر و يك قشر رويه.‏</v>
          </cell>
          <cell r="C937" t="str">
            <v>مترمربع</v>
          </cell>
          <cell r="D937">
            <v>41000</v>
          </cell>
        </row>
        <row r="938">
          <cell r="A938" t="str">
            <v>250304</v>
          </cell>
          <cell r="B938" t="str">
            <v>تهيه مصالح و اجراي رنگ روغني كامل روي كارهاي ‏فلزي.‏</v>
          </cell>
          <cell r="C938" t="str">
            <v>مترمربع</v>
          </cell>
          <cell r="D938">
            <v>29300</v>
          </cell>
        </row>
        <row r="939">
          <cell r="A939" t="str">
            <v>250305</v>
          </cell>
          <cell r="B939" t="str">
            <v>تهيه مصالح و اجراي رنگ اكليلي كامل روي كارهاي ‏فلزي.‏</v>
          </cell>
          <cell r="C939" t="str">
            <v>مترمربع</v>
          </cell>
          <cell r="D939">
            <v>31700</v>
          </cell>
        </row>
        <row r="940">
          <cell r="A940" t="str">
            <v>250306</v>
          </cell>
          <cell r="B940" t="str">
            <v>تهيه مصالح و اجراي رنگ اپوکسي به طريق بدون هوا ‏‏(‏air less‏)، روي کارهاي فلزي در سه قشر، هر قشر ‏به ضخامت خشک 25 ميکرون.‏</v>
          </cell>
          <cell r="C940" t="str">
            <v>مترمربع</v>
          </cell>
          <cell r="D940">
            <v>48500</v>
          </cell>
        </row>
        <row r="941">
          <cell r="A941" t="str">
            <v>250307</v>
          </cell>
          <cell r="B941" t="str">
            <v>اضافه بها به رديف 250306 به ازاي هر يک ميکرون ‏اضافه ضخامت در هر قشر.‏</v>
          </cell>
          <cell r="C941" t="str">
            <v>مترمربع</v>
          </cell>
          <cell r="D941">
            <v>1730</v>
          </cell>
        </row>
        <row r="942">
          <cell r="A942" t="str">
            <v>250308</v>
          </cell>
          <cell r="B942" t="str">
            <v>تهيه مصالح و اجراي رنگ زينک ريچ به طريق بدون ‏هوا (‏air less‏)، روي کارهاي فلزي در سه قشر، هر ‏قشر به ضخامت خشک 25 ميکرون.‏</v>
          </cell>
          <cell r="C942" t="str">
            <v>مترمربع</v>
          </cell>
          <cell r="D942">
            <v>49000</v>
          </cell>
        </row>
        <row r="943">
          <cell r="A943" t="str">
            <v>250309</v>
          </cell>
          <cell r="B943" t="str">
            <v>اضافه بها به رديف 250308 به ازاي هر يک ميکرون ‏اضافه ضخامت در هر قشر.‏</v>
          </cell>
          <cell r="C943" t="str">
            <v>مترمربع</v>
          </cell>
          <cell r="D943">
            <v>1750</v>
          </cell>
        </row>
        <row r="944">
          <cell r="A944" t="str">
            <v>250310</v>
          </cell>
          <cell r="B944" t="str">
            <v>تهيه مصالح و اجراي رنگ الکيدي به طريق بدون هوا ‏‏(‏air less‏)، روي کارهاي فلزي در سه قشر، هر قشر ‏به ضخامت خشک 25 ميکرون.‏</v>
          </cell>
          <cell r="C944" t="str">
            <v>مترمربع</v>
          </cell>
          <cell r="D944">
            <v>46800</v>
          </cell>
        </row>
        <row r="945">
          <cell r="A945" t="str">
            <v>250311</v>
          </cell>
          <cell r="B945" t="str">
            <v>اضافه بها به رديف 250310 به ازاي هر يک ميکرون ‏اضافه ضخامت در هر قشر.‏</v>
          </cell>
          <cell r="C945" t="str">
            <v>مترمربع</v>
          </cell>
          <cell r="D945">
            <v>1580</v>
          </cell>
        </row>
        <row r="946">
          <cell r="A946" t="str">
            <v>250401</v>
          </cell>
          <cell r="B946" t="str">
            <v>تهيه مصالح و اجراي رنگ روغني كامل روي در و ‏ساير كارهاي چوبي.‏</v>
          </cell>
          <cell r="C946" t="str">
            <v>مترمربع</v>
          </cell>
          <cell r="D946">
            <v>28200</v>
          </cell>
        </row>
        <row r="947">
          <cell r="A947" t="str">
            <v>250402</v>
          </cell>
          <cell r="B947" t="str">
            <v>تهيه مصالح و رنگ آميزي كارهاي چوبي با رنگ پلي ‏استر كامل.‏</v>
          </cell>
          <cell r="C947" t="str">
            <v>مترمربع</v>
          </cell>
          <cell r="D947">
            <v>181500</v>
          </cell>
        </row>
        <row r="948">
          <cell r="A948" t="str">
            <v>250403</v>
          </cell>
          <cell r="B948" t="str">
            <v>تهيه مصالح و اجراي رنگ لاك الكل روي كارهاي ‏چوبي.‏</v>
          </cell>
          <cell r="C948" t="str">
            <v>مترمربع</v>
          </cell>
          <cell r="D948">
            <v>29900</v>
          </cell>
        </row>
        <row r="949">
          <cell r="A949" t="str">
            <v>250404</v>
          </cell>
          <cell r="B949" t="str">
            <v>تهيه مصالح و اجراي سيلر و كليركاري كامل روي ‏كارهاي چوبي.‏</v>
          </cell>
          <cell r="C949" t="str">
            <v>مترمربع</v>
          </cell>
          <cell r="D949">
            <v>35000</v>
          </cell>
        </row>
        <row r="950">
          <cell r="A950" t="str">
            <v>250501</v>
          </cell>
          <cell r="B950" t="str">
            <v>تهيه مصالح و اجراي رنگ روغني كامل روي اندود ‏گچي ديوارها و سقفها.‏</v>
          </cell>
          <cell r="C950" t="str">
            <v>مترمربع</v>
          </cell>
          <cell r="D950">
            <v>22000</v>
          </cell>
        </row>
        <row r="951">
          <cell r="A951" t="str">
            <v>250502</v>
          </cell>
          <cell r="B951" t="str">
            <v>تهيه مصالح و اجراي رنگ پلاستيك كامل روي اندود ‏گچي ديوارها و سقفها.‏</v>
          </cell>
          <cell r="C951" t="str">
            <v>مترمربع</v>
          </cell>
          <cell r="D951">
            <v>19300</v>
          </cell>
        </row>
        <row r="952">
          <cell r="A952" t="str">
            <v>250503</v>
          </cell>
          <cell r="B952" t="str">
            <v>تهيه مصالح و اجراي رنگ نيم پلاستيك كامل روي ‏اندود گچي ديوارها و سقفها.‏</v>
          </cell>
          <cell r="C952" t="str">
            <v>مترمربع</v>
          </cell>
          <cell r="D952">
            <v>6510</v>
          </cell>
        </row>
        <row r="953">
          <cell r="A953" t="str">
            <v>250504</v>
          </cell>
          <cell r="B953" t="str">
            <v>تهيه مصالح و اجراي رنگ پلاستيك ماهوتي كامل ‏روي اندود گچي ديوارها و سقفها.‏</v>
          </cell>
          <cell r="C953" t="str">
            <v>مترمربع</v>
          </cell>
          <cell r="D953">
            <v>24600</v>
          </cell>
        </row>
        <row r="954">
          <cell r="A954" t="str">
            <v>250505</v>
          </cell>
          <cell r="B954" t="str">
            <v>تهيه مصالح و اجراي رنگ روغني ماهوتي كامل روي ‏اندود گچي ديوارها و سقفها.‏</v>
          </cell>
          <cell r="C954" t="str">
            <v>مترمربع</v>
          </cell>
          <cell r="D954">
            <v>28000</v>
          </cell>
        </row>
        <row r="955">
          <cell r="A955" t="str">
            <v>250506</v>
          </cell>
          <cell r="B955" t="str">
            <v>تهيه مصالح و اجراي رنگ آميزي با رنگ اكليل نسوز، ‏شامل آستر و رويه.‏</v>
          </cell>
          <cell r="C955" t="str">
            <v>مترمربع</v>
          </cell>
          <cell r="D955">
            <v>14100</v>
          </cell>
        </row>
        <row r="956">
          <cell r="A956" t="str">
            <v>250601</v>
          </cell>
          <cell r="B956" t="str">
            <v>تهيه مصالح و اجراي خط كشي منقطع و متناوب به ‏عرض 12 سانتيمتر، با رنگهاي ترافيك.‏</v>
          </cell>
          <cell r="C956" t="str">
            <v>مترمربع</v>
          </cell>
          <cell r="D956">
            <v>4160</v>
          </cell>
        </row>
        <row r="957">
          <cell r="A957" t="str">
            <v>250602</v>
          </cell>
          <cell r="B957" t="str">
            <v>تهيه مصالح و اجراي خط كشي متصل و مداوم به ‏عرض 12 سانتيمتر، با رنگهاي ترافيك.‏</v>
          </cell>
          <cell r="C957" t="str">
            <v>مترمربع</v>
          </cell>
          <cell r="D957">
            <v>4100</v>
          </cell>
        </row>
        <row r="958">
          <cell r="A958" t="str">
            <v>250603</v>
          </cell>
          <cell r="B958" t="str">
            <v>تهيه مصالح و اجراي رنگ آميزي سطوح آسفالت و ‏بتن با رنگ دوجزئي مانند خط عابر پياده.‏</v>
          </cell>
          <cell r="C958" t="str">
            <v>مترمربع</v>
          </cell>
          <cell r="D958">
            <v>126000</v>
          </cell>
        </row>
        <row r="959">
          <cell r="A959" t="str">
            <v>250701</v>
          </cell>
          <cell r="B959" t="str">
            <v>تهيه مصالح و اجراي رنگ آميزي روي سطوح ‏صفحات سيمان و پنبه نسوز (آزبست)، با رنگ ‏روغني شامل آستر و رويه.‏</v>
          </cell>
          <cell r="C959" t="str">
            <v>مترمربع</v>
          </cell>
          <cell r="D959">
            <v>11000</v>
          </cell>
        </row>
        <row r="960">
          <cell r="A960" t="str">
            <v>250703</v>
          </cell>
          <cell r="B960" t="str">
            <v>تهيه مصالح و اجراي رنـگ آميزي در نماهاي سيماني ‏و بتني با رنگ امولزيوني هم بسپار (كوپليمر)، شامل ‏دو قشر آستر و يك قشر رويه.‏</v>
          </cell>
          <cell r="C960" t="str">
            <v>مترمربع</v>
          </cell>
          <cell r="D960">
            <v>20900</v>
          </cell>
        </row>
        <row r="961">
          <cell r="A961" t="str">
            <v>250704</v>
          </cell>
          <cell r="B961" t="str">
            <v>تهيه مصالح و اجراي رنـگ آميزي در نماهاي سيماني ‏و بتني با رنگ رزيني اکريليک و حلال آب شامل يک ‏قشر پرايمر يک قشر آستر و يك قشر رويه.‏</v>
          </cell>
          <cell r="C961" t="str">
            <v>مترمربع</v>
          </cell>
          <cell r="D961">
            <v>17400</v>
          </cell>
        </row>
        <row r="962">
          <cell r="A962" t="str">
            <v>260101</v>
          </cell>
          <cell r="B962" t="str">
            <v>تهيه مصالح زيراساس ازمصالح رودخانه اي با دانه ‏بندي صفر تا 50 ميليمتر.‏</v>
          </cell>
          <cell r="C962" t="str">
            <v>مترمربع</v>
          </cell>
          <cell r="D962">
            <v>60300</v>
          </cell>
        </row>
        <row r="963">
          <cell r="A963" t="str">
            <v>260102</v>
          </cell>
          <cell r="B963" t="str">
            <v>تهيه مصالح زير اساس از مصالح رودخانه اي با دانه ‏بندي صفر تا 38 ميليمتر.‏</v>
          </cell>
          <cell r="C963" t="str">
            <v>مترمربع</v>
          </cell>
          <cell r="D963">
            <v>61400</v>
          </cell>
        </row>
        <row r="964">
          <cell r="A964" t="str">
            <v>260103</v>
          </cell>
          <cell r="B964" t="str">
            <v>تهيه مصالح زير اساس از مصالح رودخانه اي با دانه ‏بندي صفر تا 25 ميليمتر.‏</v>
          </cell>
          <cell r="C964" t="str">
            <v>مترمربع</v>
          </cell>
          <cell r="D964">
            <v>61700</v>
          </cell>
        </row>
        <row r="965">
          <cell r="A965" t="str">
            <v>260301</v>
          </cell>
          <cell r="B965" t="str">
            <v>تهيه مصالح اساس از مصالح رودخانه اي با دانه بندي ‏صفر تا50 ميليمتر، وقتي كه حداقل 50 درصد مصالح ‏مانده روي الك نمره 4 در يك وجه شكسته باشد.‏</v>
          </cell>
          <cell r="C965" t="str">
            <v>مترمربع</v>
          </cell>
          <cell r="D965">
            <v>69900</v>
          </cell>
        </row>
        <row r="966">
          <cell r="A966" t="str">
            <v>260302</v>
          </cell>
          <cell r="B966" t="str">
            <v>تهيه مصالح اساس از مصالح رودخانه اي با دانه بندي ‏صفر تا 38 ميليمتر، وقتي كه حداقل 50 درصد مصالح ‏مانده روي الك نمره 4 در يك وجه شكسته باشد.‏</v>
          </cell>
          <cell r="C966" t="str">
            <v>مترمربع</v>
          </cell>
          <cell r="D966">
            <v>71000</v>
          </cell>
        </row>
        <row r="967">
          <cell r="A967" t="str">
            <v>260303</v>
          </cell>
          <cell r="B967" t="str">
            <v>تهيه مصالح اساس از مصالح رودخانه اي با دانه بندي ‏صفر تا 25 ميليمتر، وقتي كه حداقل 50 درصد مصالح ‏مانده روي الك نمره 4 در يك وجه شكسته باشد.‏</v>
          </cell>
          <cell r="C967" t="str">
            <v>مترمربع</v>
          </cell>
          <cell r="D967">
            <v>72100</v>
          </cell>
        </row>
        <row r="968">
          <cell r="A968" t="str">
            <v>260401</v>
          </cell>
          <cell r="B968" t="str">
            <v>اضافه بها به رديف‌هاي 260301 تا 260303 ، در ‏صورتي كه درصد شكستگي مصالح روي الك نمره 4 ‏بيشتر از 50 درصد باشد (به ازاي هر 5 درصد اضافه ‏درصد شكستگي يك بار).‏</v>
          </cell>
          <cell r="C968" t="str">
            <v>مترمربع</v>
          </cell>
          <cell r="D968">
            <v>1500</v>
          </cell>
        </row>
        <row r="969">
          <cell r="A969" t="str">
            <v>260601</v>
          </cell>
          <cell r="B969" t="str">
            <v>پخش، آب پاشي، تسطيح و كوبيدن قشرهاي زير ‏اساس به ضخامت تا 15 سانتيمتر، با حداقل 100 ‏درصد تراكم به روش آشو اصلاحي.‏</v>
          </cell>
          <cell r="C969" t="str">
            <v>مترمربع</v>
          </cell>
          <cell r="D969">
            <v>7320</v>
          </cell>
        </row>
        <row r="970">
          <cell r="A970" t="str">
            <v>260602</v>
          </cell>
          <cell r="B970" t="str">
            <v>پخش، آب پاشي، تسطيح و كوبيدن قشرهاي زير ‏اساس به ضخامت تا 15 سانتيمتر، با حداقل 95 ‏درصد تراكم به روش آشو اصلاحي.‏</v>
          </cell>
          <cell r="C970" t="str">
            <v>مترمربع</v>
          </cell>
          <cell r="D970">
            <v>5500</v>
          </cell>
        </row>
        <row r="971">
          <cell r="A971" t="str">
            <v>260603</v>
          </cell>
          <cell r="B971" t="str">
            <v>پخش، آب پاشي، تسطيح و كوبيدن قشرهاي زير ‏اساس به ضخامت بيشتر از 15 سانتيمتر، با حداقل ‏‏100 درصد تراكم به روش آشو اصلاحي.‏</v>
          </cell>
          <cell r="C971" t="str">
            <v>مترمربع</v>
          </cell>
          <cell r="D971">
            <v>6480</v>
          </cell>
        </row>
        <row r="972">
          <cell r="A972" t="str">
            <v>260604</v>
          </cell>
          <cell r="B972" t="str">
            <v>پخش، آب پاشي، تسطيح و كوبيدن قشرهاي اساس به ‏ضخامت تا 10 سانتيمتر، با حداقل 100 درصد تراكم ‏به روش آشو اصلاحي.‏</v>
          </cell>
          <cell r="C972" t="str">
            <v>مترمربع</v>
          </cell>
          <cell r="D972">
            <v>9640</v>
          </cell>
        </row>
        <row r="973">
          <cell r="A973" t="str">
            <v>260605</v>
          </cell>
          <cell r="B973" t="str">
            <v>پخش، آب پاشي، تسطيح و كوبيدن قشرهاي اساس به ‏ضخامت بيشتر از 10 تا 15 سانتيمتر، با حداقل 100 ‏درصد تراكم به روش آشو اصلاحي.‏</v>
          </cell>
          <cell r="C973" t="str">
            <v>مترمربع</v>
          </cell>
          <cell r="D973">
            <v>8790</v>
          </cell>
        </row>
        <row r="974">
          <cell r="A974" t="str">
            <v>260701</v>
          </cell>
          <cell r="B974" t="str">
            <v>تهيه مصالح رودخانه اي (تونان) براي تحكيم بستر راه ‏و محوطه، يا اجراي قشر تقويتي در زير سازي راه و ‏محوطه.‏</v>
          </cell>
          <cell r="C974" t="str">
            <v>مترمربع</v>
          </cell>
          <cell r="D974">
            <v>42200</v>
          </cell>
        </row>
        <row r="975">
          <cell r="A975" t="str">
            <v>270101</v>
          </cell>
          <cell r="B975" t="str">
            <v>تهيه مصالح و اجراي اندود نفوذي (پريمكت) با قير ‏محلول.‏</v>
          </cell>
          <cell r="C975" t="str">
            <v>مترمربع</v>
          </cell>
          <cell r="D975">
            <v>4270</v>
          </cell>
        </row>
        <row r="976">
          <cell r="A976" t="str">
            <v>270201</v>
          </cell>
          <cell r="B976" t="str">
            <v>تهيه مصالح و اجراي اندود سطحي (تك كت) با قير ‏محلول.‏</v>
          </cell>
          <cell r="C976" t="str">
            <v>مترمربع</v>
          </cell>
          <cell r="D976">
            <v>4350</v>
          </cell>
        </row>
        <row r="977">
          <cell r="A977" t="str">
            <v>270301</v>
          </cell>
          <cell r="B977" t="str">
            <v>تهيه و اجراي بتن آسفالتي باسنگ شكسته ازمصالح ‏رودخانه اي براي قشر اساس قيري، هر گاه دانه‌بندي ‏مصالح صفر تا 37.5 ميليمتر باشد، به ازاي هر ‏سانتيمترضخامت آسفالت.‏</v>
          </cell>
          <cell r="C977" t="str">
            <v>مترمربع</v>
          </cell>
          <cell r="D977">
            <v>10200</v>
          </cell>
        </row>
        <row r="978">
          <cell r="A978" t="str">
            <v>270302</v>
          </cell>
          <cell r="B978" t="str">
            <v>تهيه و اجراي بتن آسفالتي با سنگ شكسته از مصالح ‏رودخانه اي براي قشر اساس قيري، هر گاه دانه بندي ‏مصالح صفر تا 25 ميليمتر باشد، به ازاي هر سانتيمتر ‏ضخامت آسفالت.‏</v>
          </cell>
          <cell r="C978" t="str">
            <v>مترمربع</v>
          </cell>
          <cell r="D978">
            <v>10200</v>
          </cell>
        </row>
        <row r="979">
          <cell r="A979" t="str">
            <v>270303</v>
          </cell>
          <cell r="B979" t="str">
            <v>تهيه و اجراي بتن آسفالتي با سنگ شكسته از مصالح ‏رودخانه اي براي قشر آستر (بيندر)، هر گاه دانه بندي ‏مصالح صفر تا 25 ميليمتر باشد، به‌ازاي هر سانتيمتر ‏ضخامت آسفالت.‏</v>
          </cell>
          <cell r="C979" t="str">
            <v>مترمربع</v>
          </cell>
          <cell r="D979">
            <v>10500</v>
          </cell>
        </row>
        <row r="980">
          <cell r="A980" t="str">
            <v>270304</v>
          </cell>
          <cell r="B980" t="str">
            <v>تهيه و اجراي بتن آسفالتي با سنگ شكسته از مصالح ‏رودخانه‌اي براي قشر آستر (بيندر)، هر گاه دانه بندي ‏مصالح صفر تا 19 ميليمتر باشد، به‌ازاي هر سانتيمتر ‏ضخامت آسفالت.‏</v>
          </cell>
          <cell r="C980" t="str">
            <v>مترمربع</v>
          </cell>
          <cell r="D980">
            <v>10500</v>
          </cell>
        </row>
        <row r="981">
          <cell r="A981" t="str">
            <v>270305</v>
          </cell>
          <cell r="B981" t="str">
            <v>تهيه و اجراي بتن آسفالتي با سنگ شكسته ازمصالح ‏رودخانه اي براي قشر رويه (توپكا)، هر گاه دانه بندي ‏مصالح صفر تا 19 ميليمتر باشد، به ازاي هر سانتيمتر ‏ضخامت آسفالت.‏</v>
          </cell>
          <cell r="C981" t="str">
            <v>مترمربع</v>
          </cell>
          <cell r="D981">
            <v>10900</v>
          </cell>
        </row>
        <row r="982">
          <cell r="A982" t="str">
            <v>270306</v>
          </cell>
          <cell r="B982" t="str">
            <v>تهيه و اجراي بتن آسفالتي با سنگ شكسته از مصالح ‏رودخانه اي براي قشر رويه (توپكا)، هر گاه دانه بندي ‏مصالح صفر تا 12.5 ميليمتر باشد، به‌ازاي هر ‏سانتيمتر ضخامت آسفالت.‏</v>
          </cell>
          <cell r="C982" t="str">
            <v>مترمربع</v>
          </cell>
          <cell r="D982">
            <v>11000</v>
          </cell>
        </row>
        <row r="983">
          <cell r="A983" t="str">
            <v>270402</v>
          </cell>
          <cell r="B983" t="str">
            <v>اضافه بها نسبت به رديف‌هاي 270301 تا 270306، ‏بابت اضافه هر 0.1 كيلوگرم قير مصرفي در هر متر ‏مربع آسفالت، به ازاي هر سانتيمتر ضخامت.‏</v>
          </cell>
          <cell r="C983" t="str">
            <v>مترمربع</v>
          </cell>
          <cell r="D983">
            <v>295</v>
          </cell>
        </row>
        <row r="984">
          <cell r="A984" t="str">
            <v>270403</v>
          </cell>
          <cell r="B984" t="str">
            <v>كسربها به رديف‌هاي 270301 تا 270306، بابت كسر ‏هر 0.1 كيلوگرم قير مصرفي در هر مترمربع آسفالت ‏به ازاي هر سانتيمتر ضخامت.‏</v>
          </cell>
          <cell r="C984" t="str">
            <v>مترمربع</v>
          </cell>
          <cell r="D984">
            <v>-295</v>
          </cell>
        </row>
        <row r="985">
          <cell r="A985" t="str">
            <v>270404</v>
          </cell>
          <cell r="B985" t="str">
            <v>اضافه‌بها به رديف‌هاي 270303 تا270306، در ‏صورتي كه آسفالت در پياده‌روها و معابر با عرض ‏كمتر از 2 متر اجرا شود.‏</v>
          </cell>
          <cell r="C985" t="str">
            <v>مترمربع</v>
          </cell>
          <cell r="D985">
            <v>2340</v>
          </cell>
        </row>
        <row r="986">
          <cell r="A986" t="str">
            <v>270501</v>
          </cell>
          <cell r="B986" t="str">
            <v>تهيه و اجراي آسفالت بام، به انضمام پخش و كوبيدن ‏آن به ضخامت 2 سانتيمتر.‏</v>
          </cell>
          <cell r="C986" t="str">
            <v>مترمربع</v>
          </cell>
          <cell r="D986">
            <v>28100</v>
          </cell>
        </row>
        <row r="987">
          <cell r="A987" t="str">
            <v>270502</v>
          </cell>
          <cell r="B987" t="str">
            <v>اضافه بها به رديف 270501 براي هر يك سانتيمتر ‏افزايش ضخامت.‏</v>
          </cell>
          <cell r="C987" t="str">
            <v>مترمربع</v>
          </cell>
          <cell r="D987">
            <v>10800</v>
          </cell>
        </row>
        <row r="988">
          <cell r="A988" t="str">
            <v>270503</v>
          </cell>
          <cell r="B988" t="str">
            <v>تهيه مصالح و پركردن درزهاي كف سازي هاي بتني ‏با ماسه آسفالت.‏</v>
          </cell>
          <cell r="C988" t="str">
            <v>مترمربع</v>
          </cell>
          <cell r="D988">
            <v>2400</v>
          </cell>
        </row>
        <row r="989">
          <cell r="A989" t="str">
            <v>280101</v>
          </cell>
          <cell r="B989" t="str">
            <v>حمل آهن آلات و سيمان پاكتي، نسبت به مازاد بر30 ‏كيلومتر تا فاصله 75 كيلومتر.‏</v>
          </cell>
          <cell r="C989" t="str">
            <v>مترمربع</v>
          </cell>
          <cell r="D989">
            <v>335</v>
          </cell>
        </row>
        <row r="990">
          <cell r="A990" t="str">
            <v>280102</v>
          </cell>
          <cell r="B990" t="str">
            <v>حمل آهن آلات و سيمان پاكتي، نسبت به مازاد بر 75 ‏كيلومتر تا فاصله 150 كيلومتر.‏</v>
          </cell>
          <cell r="C990" t="str">
            <v>مترمربع</v>
          </cell>
          <cell r="D990">
            <v>225</v>
          </cell>
        </row>
        <row r="991">
          <cell r="A991" t="str">
            <v>280103</v>
          </cell>
          <cell r="B991" t="str">
            <v>حمل آهن آلات و سيمان پاكتي، نسبت به مازاد ‏بر150 كيلومتر تا فاصله 300 كيلومتر.‏</v>
          </cell>
          <cell r="C991" t="str">
            <v>مترمربع</v>
          </cell>
          <cell r="D991">
            <v>140</v>
          </cell>
        </row>
        <row r="992">
          <cell r="A992" t="str">
            <v>280104</v>
          </cell>
          <cell r="B992" t="str">
            <v>حمل آهن آلات و سيمان پاكتي، نسبت به مازاد بر ‏‏300 كيلومتر تا فاصله450 كيلومتر.‏</v>
          </cell>
          <cell r="C992" t="str">
            <v>مترمربع</v>
          </cell>
          <cell r="D992">
            <v>115</v>
          </cell>
        </row>
        <row r="993">
          <cell r="A993" t="str">
            <v>280105</v>
          </cell>
          <cell r="B993" t="str">
            <v>حمل آهن آلات و سيمان پاكتي، نسبت به مازاد ‏بر450 كيلومتر تا فاصله 750 كيلومتر.‏</v>
          </cell>
          <cell r="C993" t="str">
            <v>مترمربع</v>
          </cell>
          <cell r="D993">
            <v>100</v>
          </cell>
        </row>
        <row r="994">
          <cell r="A994" t="str">
            <v>280106</v>
          </cell>
          <cell r="B994" t="str">
            <v>حمل آهن آلات و سيمان پاكتي، نسبت به مازاد ‏بر750 كيلومتر.‏</v>
          </cell>
          <cell r="C994" t="str">
            <v>مترمربع</v>
          </cell>
          <cell r="D994">
            <v>83</v>
          </cell>
        </row>
        <row r="995">
          <cell r="A995" t="str">
            <v>280201</v>
          </cell>
          <cell r="B995" t="str">
            <v>حمل آجر و مصالح سنگي نسبت به مازاد بر 30 ‏كيلومتر تا فاصله 75 كيلومتر.‏</v>
          </cell>
          <cell r="C995" t="str">
            <v>مترمربع</v>
          </cell>
          <cell r="D995">
            <v>380</v>
          </cell>
        </row>
        <row r="996">
          <cell r="A996" t="str">
            <v>280202</v>
          </cell>
          <cell r="B996" t="str">
            <v>حمل آجر و مصالح سنگي نسبت به مازاد بر 75 ‏كيلومتر تا فاصله 150 كيلومتر.‏</v>
          </cell>
          <cell r="C996" t="str">
            <v>مترمربع</v>
          </cell>
          <cell r="D996">
            <v>255</v>
          </cell>
        </row>
        <row r="997">
          <cell r="A997" t="str">
            <v>280203</v>
          </cell>
          <cell r="B997" t="str">
            <v>حمل آجر و مصالح سنگي نسبت به مازاد بر 150 ‏كيلومتر تا فاصله 300 كيلومتر.‏</v>
          </cell>
          <cell r="C997" t="str">
            <v>مترمربع</v>
          </cell>
          <cell r="D997">
            <v>160</v>
          </cell>
        </row>
        <row r="998">
          <cell r="A998" t="str">
            <v>280204</v>
          </cell>
          <cell r="B998" t="str">
            <v>حمل آجر و مصالح سنگي نسبت به مازاد بر 300 ‏كيلومتر تا فاصله 450 كيلومتر.‏</v>
          </cell>
          <cell r="C998" t="str">
            <v>مترمربع</v>
          </cell>
          <cell r="D998">
            <v>135</v>
          </cell>
        </row>
        <row r="999">
          <cell r="A999" t="str">
            <v>280205</v>
          </cell>
          <cell r="B999" t="str">
            <v>حمل آجر ومصالح سنگي نسبت به مازاد بر 450 ‏كيلومتر تا فاصله 750 كيلومتر.‏</v>
          </cell>
          <cell r="C999" t="str">
            <v>مترمربع</v>
          </cell>
          <cell r="D999">
            <v>115</v>
          </cell>
        </row>
        <row r="1000">
          <cell r="A1000" t="str">
            <v>280206</v>
          </cell>
          <cell r="B1000" t="str">
            <v>حمل آجر و مصالح سنگي نسبت به مازاد بر750 ‏كيلومتر.‏</v>
          </cell>
          <cell r="C1000" t="str">
            <v>مترمربع</v>
          </cell>
          <cell r="D1000">
            <v>95</v>
          </cell>
        </row>
        <row r="1001">
          <cell r="A1001" t="str">
            <v>280301</v>
          </cell>
          <cell r="B1001" t="str">
            <v>حمل آسفالت نسبت به مازاد30 كيلو متر تا فاصله 75 ‏كيلومتر.‏</v>
          </cell>
          <cell r="C1001" t="str">
            <v>مترمربع</v>
          </cell>
          <cell r="D1001">
            <v>685</v>
          </cell>
        </row>
        <row r="1002">
          <cell r="A1002" t="str">
            <v>410202</v>
          </cell>
          <cell r="B1002" t="str">
            <v>ماسه شسته.‏</v>
          </cell>
          <cell r="C1002" t="str">
            <v>مترمکعب</v>
          </cell>
          <cell r="D1002">
            <v>102500</v>
          </cell>
        </row>
        <row r="1003">
          <cell r="A1003" t="str">
            <v>410203</v>
          </cell>
          <cell r="B1003" t="str">
            <v>شن شسته.‏</v>
          </cell>
          <cell r="C1003" t="str">
            <v>مترمکعب</v>
          </cell>
          <cell r="D1003">
            <v>59300</v>
          </cell>
        </row>
        <row r="1004">
          <cell r="A1004" t="str">
            <v>410204</v>
          </cell>
          <cell r="B1004" t="str">
            <v>سنگ قلوه.‏</v>
          </cell>
          <cell r="C1004" t="str">
            <v>مترمکعب</v>
          </cell>
          <cell r="D1004">
            <v>47800</v>
          </cell>
        </row>
        <row r="1005">
          <cell r="A1005" t="str">
            <v>410205</v>
          </cell>
          <cell r="B1005" t="str">
            <v>مصالح زير اساس از مصالح رودخانه اي.‏</v>
          </cell>
          <cell r="C1005" t="str">
            <v>مترمکعب</v>
          </cell>
          <cell r="D1005">
            <v>52900</v>
          </cell>
        </row>
        <row r="1006">
          <cell r="A1006" t="str">
            <v>410206</v>
          </cell>
          <cell r="B1006" t="str">
            <v>مصالح اساس شكسته از مصالح رودخانه اي.‏</v>
          </cell>
          <cell r="C1006" t="str">
            <v>مترمکعب</v>
          </cell>
          <cell r="D1006">
            <v>61400</v>
          </cell>
        </row>
        <row r="1007">
          <cell r="A1007" t="str">
            <v>410301</v>
          </cell>
          <cell r="B1007" t="str">
            <v>سنگ لاشه.‏</v>
          </cell>
          <cell r="C1007" t="str">
            <v>مترمکعب</v>
          </cell>
          <cell r="D1007">
            <v>54900</v>
          </cell>
        </row>
        <row r="1008">
          <cell r="A1008" t="str">
            <v>410302</v>
          </cell>
          <cell r="B1008" t="str">
            <v>سنگ لاشه قواره شده موزاييكي.‏</v>
          </cell>
          <cell r="C1008" t="str">
            <v>مترمکعب</v>
          </cell>
          <cell r="D1008">
            <v>0</v>
          </cell>
        </row>
        <row r="1009">
          <cell r="A1009" t="str">
            <v>410303</v>
          </cell>
          <cell r="B1009" t="str">
            <v>سنگ لاشه قواره شده موزاييكي درز شده.‏</v>
          </cell>
          <cell r="C1009" t="str">
            <v>مترمکعب</v>
          </cell>
          <cell r="D1009">
            <v>0</v>
          </cell>
        </row>
        <row r="1010">
          <cell r="A1010" t="str">
            <v>410305</v>
          </cell>
          <cell r="B1010" t="str">
            <v>سنگ بادبر.‏</v>
          </cell>
          <cell r="C1010" t="str">
            <v>مترمکعب</v>
          </cell>
          <cell r="D1010">
            <v>119500</v>
          </cell>
        </row>
        <row r="1011">
          <cell r="A1011" t="str">
            <v>410306</v>
          </cell>
          <cell r="B1011" t="str">
            <v>انواع سنگ دوتيشه ريشه دار.‏</v>
          </cell>
          <cell r="C1011" t="str">
            <v>مترمربع</v>
          </cell>
          <cell r="D1011">
            <v>74500</v>
          </cell>
        </row>
        <row r="1012">
          <cell r="A1012" t="str">
            <v>410401</v>
          </cell>
          <cell r="B1012" t="str">
            <v>انواع سنگ پلاك تراورتن سفيد به ‌ضخامت 2 ‏سانتيمتر.‏</v>
          </cell>
          <cell r="C1012" t="str">
            <v>مترمربع</v>
          </cell>
          <cell r="D1012">
            <v>163000</v>
          </cell>
        </row>
        <row r="1013">
          <cell r="A1013" t="str">
            <v>410402</v>
          </cell>
          <cell r="B1013" t="str">
            <v>انواع سنگ پلاك تراورتن رنگي به ‌ضخامت 2 ‏سانتيمتر.‏</v>
          </cell>
          <cell r="C1013" t="str">
            <v>مترمربع</v>
          </cell>
          <cell r="D1013">
            <v>238000</v>
          </cell>
        </row>
        <row r="1014">
          <cell r="A1014" t="str">
            <v>410403</v>
          </cell>
          <cell r="B1014" t="str">
            <v>انواع سنگ پلاك لاشتر به‌ضخامت 2 سانتيمتر.‏</v>
          </cell>
          <cell r="C1014" t="str">
            <v>مترمربع</v>
          </cell>
          <cell r="D1014">
            <v>78200</v>
          </cell>
        </row>
        <row r="1015">
          <cell r="A1015" t="str">
            <v>410404</v>
          </cell>
          <cell r="B1015" t="str">
            <v>انواع سنگ پلاك سياه به‌ضخامت 2 سانتيمتر.‏</v>
          </cell>
          <cell r="C1015" t="str">
            <v>مترمربع</v>
          </cell>
          <cell r="D1015">
            <v>73200</v>
          </cell>
        </row>
        <row r="1016">
          <cell r="A1016" t="str">
            <v>410405</v>
          </cell>
          <cell r="B1016" t="str">
            <v>انواع سنگ پلاك مرمريت به‌ضخامت 2 سانتيمتر.‏</v>
          </cell>
          <cell r="C1016" t="str">
            <v>مترمربع</v>
          </cell>
          <cell r="D1016">
            <v>93700</v>
          </cell>
        </row>
        <row r="1017">
          <cell r="A1017" t="str">
            <v>410406</v>
          </cell>
          <cell r="B1017" t="str">
            <v>انواع سنگ پلاك چيني به‌ضخامت 2 سانتيمتر.‏</v>
          </cell>
          <cell r="C1017" t="str">
            <v>مترمربع</v>
          </cell>
          <cell r="D1017">
            <v>148000</v>
          </cell>
        </row>
        <row r="1018">
          <cell r="A1018" t="str">
            <v>410407</v>
          </cell>
          <cell r="B1018" t="str">
            <v>انواع سنگ لاشه تراورتن به‌ضخامت 2 سانتيمتر.‏</v>
          </cell>
          <cell r="C1018" t="str">
            <v>تن</v>
          </cell>
          <cell r="D1018">
            <v>119500</v>
          </cell>
        </row>
        <row r="1019">
          <cell r="A1019" t="str">
            <v>410408</v>
          </cell>
          <cell r="B1019" t="str">
            <v>انواع سنگ قرنيز به‌ضخامت 2 سانتيمتر.‏</v>
          </cell>
          <cell r="C1019" t="str">
            <v>مترطول</v>
          </cell>
          <cell r="D1019">
            <v>7320</v>
          </cell>
        </row>
        <row r="1020">
          <cell r="A1020" t="str">
            <v>410501</v>
          </cell>
          <cell r="B1020" t="str">
            <v>سيمان پرتلند نوع يك پاكتي.‏</v>
          </cell>
          <cell r="C1020" t="str">
            <v>تن</v>
          </cell>
          <cell r="D1020">
            <v>453000</v>
          </cell>
        </row>
        <row r="1021">
          <cell r="A1021" t="str">
            <v>410502</v>
          </cell>
          <cell r="B1021" t="str">
            <v>سيمان پرتلند نوع يك فله.‏</v>
          </cell>
          <cell r="C1021" t="str">
            <v>تن</v>
          </cell>
          <cell r="D1021">
            <v>389500</v>
          </cell>
        </row>
        <row r="1022">
          <cell r="A1022" t="str">
            <v>410503</v>
          </cell>
          <cell r="B1022" t="str">
            <v>سيمان پرتلند نوع دو پاكتي.‏</v>
          </cell>
          <cell r="C1022" t="str">
            <v>تن</v>
          </cell>
          <cell r="D1022">
            <v>468000</v>
          </cell>
        </row>
        <row r="1023">
          <cell r="A1023" t="str">
            <v>410504</v>
          </cell>
          <cell r="B1023" t="str">
            <v>سيمان پرتلند نوع دو فله.‏</v>
          </cell>
          <cell r="C1023" t="str">
            <v>تن</v>
          </cell>
          <cell r="D1023">
            <v>404500</v>
          </cell>
        </row>
        <row r="1024">
          <cell r="A1024" t="str">
            <v>410506</v>
          </cell>
          <cell r="B1024" t="str">
            <v>سيمان پرتلند نوع 5 پاكتي.‏</v>
          </cell>
          <cell r="C1024" t="str">
            <v>تن</v>
          </cell>
          <cell r="D1024">
            <v>483000</v>
          </cell>
        </row>
        <row r="1025">
          <cell r="A1025" t="str">
            <v>410507</v>
          </cell>
          <cell r="B1025" t="str">
            <v>سيمان پرتلند نوع 5 فله.‏</v>
          </cell>
          <cell r="C1025" t="str">
            <v>تن</v>
          </cell>
          <cell r="D1025">
            <v>419500</v>
          </cell>
        </row>
        <row r="1026">
          <cell r="A1026" t="str">
            <v>410508</v>
          </cell>
          <cell r="B1026" t="str">
            <v>سيمان سفيد پاكتي.‏</v>
          </cell>
          <cell r="C1026" t="str">
            <v>تن</v>
          </cell>
          <cell r="D1026">
            <v>865500</v>
          </cell>
        </row>
        <row r="1027">
          <cell r="A1027" t="str">
            <v>410601</v>
          </cell>
          <cell r="B1027" t="str">
            <v>گچ پاكتي.‏</v>
          </cell>
          <cell r="C1027" t="str">
            <v>تن</v>
          </cell>
          <cell r="D1027">
            <v>215000</v>
          </cell>
        </row>
        <row r="1028">
          <cell r="A1028" t="str">
            <v>410602</v>
          </cell>
          <cell r="B1028" t="str">
            <v>گچ فله.‏</v>
          </cell>
          <cell r="C1028" t="str">
            <v>تن</v>
          </cell>
          <cell r="D1028">
            <v>172000</v>
          </cell>
        </row>
        <row r="1029">
          <cell r="A1029" t="str">
            <v>410603</v>
          </cell>
          <cell r="B1029" t="str">
            <v>كلوخه آهك زنده.‏</v>
          </cell>
          <cell r="C1029" t="str">
            <v>تن</v>
          </cell>
          <cell r="D1029">
            <v>289500</v>
          </cell>
        </row>
        <row r="1030">
          <cell r="A1030" t="str">
            <v>410701</v>
          </cell>
          <cell r="B1030" t="str">
            <v>آجر فشاري.‏</v>
          </cell>
          <cell r="C1030" t="str">
            <v>قالب</v>
          </cell>
          <cell r="D1030">
            <v>775</v>
          </cell>
        </row>
        <row r="1031">
          <cell r="A1031" t="str">
            <v>410702</v>
          </cell>
          <cell r="B1031" t="str">
            <v>انواع آجر ماشيني سوراخدار.‏</v>
          </cell>
          <cell r="C1031" t="str">
            <v>قالب</v>
          </cell>
          <cell r="D1031">
            <v>540</v>
          </cell>
        </row>
        <row r="1032">
          <cell r="A1032" t="str">
            <v>410703</v>
          </cell>
          <cell r="B1032" t="str">
            <v>انواع آجر قزاقي.‏</v>
          </cell>
          <cell r="C1032" t="str">
            <v>قالب</v>
          </cell>
          <cell r="D1032">
            <v>680</v>
          </cell>
        </row>
        <row r="1033">
          <cell r="A1033" t="str">
            <v>410801</v>
          </cell>
          <cell r="B1033" t="str">
            <v>انواع بلوك سفال (آجر تيغه).‏</v>
          </cell>
          <cell r="C1033" t="str">
            <v>قالب</v>
          </cell>
          <cell r="D1033">
            <v>1680</v>
          </cell>
        </row>
        <row r="1034">
          <cell r="A1034" t="str">
            <v>410802</v>
          </cell>
          <cell r="B1034" t="str">
            <v>انواع بلوك سفال (سقفي).‏</v>
          </cell>
          <cell r="C1034" t="str">
            <v>قالب</v>
          </cell>
          <cell r="D1034">
            <v>5160</v>
          </cell>
        </row>
        <row r="1035">
          <cell r="A1035" t="str">
            <v>410803</v>
          </cell>
          <cell r="B1035" t="str">
            <v>انواع بلوك سيماني ديواري.‏</v>
          </cell>
          <cell r="C1035" t="str">
            <v>قالب</v>
          </cell>
          <cell r="D1035">
            <v>3870</v>
          </cell>
        </row>
        <row r="1036">
          <cell r="A1036" t="str">
            <v>410804</v>
          </cell>
          <cell r="B1036" t="str">
            <v>انواع بلوك سيماني سقفي.‏</v>
          </cell>
          <cell r="C1036" t="str">
            <v>قالب</v>
          </cell>
          <cell r="D1036">
            <v>0</v>
          </cell>
        </row>
        <row r="1037">
          <cell r="A1037" t="str">
            <v>410901</v>
          </cell>
          <cell r="B1037" t="str">
            <v>انواع تيرآهن.‏</v>
          </cell>
          <cell r="C1037" t="str">
            <v>کیلوگرم</v>
          </cell>
          <cell r="D1037">
            <v>8680</v>
          </cell>
        </row>
        <row r="1038">
          <cell r="A1038" t="str">
            <v>410902</v>
          </cell>
          <cell r="B1038" t="str">
            <v>انواع تيرآهن بال پهن.‏</v>
          </cell>
          <cell r="C1038" t="str">
            <v>کیلوگرم</v>
          </cell>
          <cell r="D1038">
            <v>12700</v>
          </cell>
        </row>
        <row r="1039">
          <cell r="A1039" t="str">
            <v>410903</v>
          </cell>
          <cell r="B1039" t="str">
            <v>انواع ناوداني.‏</v>
          </cell>
          <cell r="C1039" t="str">
            <v>کیلوگرم</v>
          </cell>
          <cell r="D1039">
            <v>10300</v>
          </cell>
        </row>
        <row r="1040">
          <cell r="A1040" t="str">
            <v>410904</v>
          </cell>
          <cell r="B1040" t="str">
            <v>انواع نبشي.‏</v>
          </cell>
          <cell r="C1040" t="str">
            <v>کیلوگرم</v>
          </cell>
          <cell r="D1040">
            <v>8640</v>
          </cell>
        </row>
        <row r="1041">
          <cell r="A1041" t="str">
            <v>410905</v>
          </cell>
          <cell r="B1041" t="str">
            <v>انواع سپري.‏</v>
          </cell>
          <cell r="C1041" t="str">
            <v>کیلوگرم</v>
          </cell>
          <cell r="D1041">
            <v>9410</v>
          </cell>
        </row>
        <row r="1042">
          <cell r="A1042" t="str">
            <v>410906</v>
          </cell>
          <cell r="B1042" t="str">
            <v>انواع قوطي.‏</v>
          </cell>
          <cell r="C1042" t="str">
            <v>کیلوگرم</v>
          </cell>
          <cell r="D1042">
            <v>9040</v>
          </cell>
        </row>
        <row r="1043">
          <cell r="A1043" t="str">
            <v>410907</v>
          </cell>
          <cell r="B1043" t="str">
            <v>انواع تسمه.‏</v>
          </cell>
          <cell r="C1043" t="str">
            <v>کیلوگرم</v>
          </cell>
          <cell r="D1043">
            <v>8040</v>
          </cell>
        </row>
        <row r="1044">
          <cell r="A1044" t="str">
            <v>410908</v>
          </cell>
          <cell r="B1044" t="str">
            <v>انواع ورق سياه.‏</v>
          </cell>
          <cell r="C1044" t="str">
            <v>کیلوگرم</v>
          </cell>
          <cell r="D1044">
            <v>8070</v>
          </cell>
        </row>
        <row r="1045">
          <cell r="A1045" t="str">
            <v>411001</v>
          </cell>
          <cell r="B1045" t="str">
            <v>انواع ميل گرد ساده.‏</v>
          </cell>
          <cell r="C1045" t="str">
            <v>کیلوگرم</v>
          </cell>
          <cell r="D1045">
            <v>8960</v>
          </cell>
        </row>
        <row r="1046">
          <cell r="A1046" t="str">
            <v>411002</v>
          </cell>
          <cell r="B1046" t="str">
            <v>انواع ميل گردآجدار.‏</v>
          </cell>
          <cell r="C1046" t="str">
            <v>کیلوگرم</v>
          </cell>
          <cell r="D1046">
            <v>8410</v>
          </cell>
        </row>
        <row r="1047">
          <cell r="A1047" t="str">
            <v>411003</v>
          </cell>
          <cell r="B1047" t="str">
            <v>انواع شبكه جوشي فولادي.‏</v>
          </cell>
          <cell r="C1047" t="str">
            <v>کیلوگرم</v>
          </cell>
          <cell r="D1047">
            <v>9130</v>
          </cell>
        </row>
        <row r="1048">
          <cell r="A1048" t="str">
            <v>411101</v>
          </cell>
          <cell r="B1048" t="str">
            <v>انواع پروفيلهاي توخالي، پروفيل ‏Z‏ و پروفيل ‏چهارچوب.‏</v>
          </cell>
          <cell r="C1048" t="str">
            <v>کیلوگرم</v>
          </cell>
          <cell r="D1048">
            <v>8660</v>
          </cell>
        </row>
        <row r="1049">
          <cell r="A1049" t="str">
            <v>411202</v>
          </cell>
          <cell r="B1049" t="str">
            <v>انواع ورقهاي گالوانيزه.‏</v>
          </cell>
          <cell r="C1049" t="str">
            <v>کیلوگرم</v>
          </cell>
          <cell r="D1049">
            <v>11600</v>
          </cell>
        </row>
        <row r="1050">
          <cell r="A1050" t="str">
            <v>411303</v>
          </cell>
          <cell r="B1050" t="str">
            <v>انواع توري سيمي.‏</v>
          </cell>
          <cell r="C1050" t="str">
            <v>کیلوگرم</v>
          </cell>
          <cell r="D1050">
            <v>10100</v>
          </cell>
        </row>
        <row r="1051">
          <cell r="A1051" t="str">
            <v>411304</v>
          </cell>
          <cell r="B1051" t="str">
            <v>انواع رابيتس.‏</v>
          </cell>
          <cell r="C1051" t="str">
            <v>مترمربع</v>
          </cell>
          <cell r="D1051">
            <v>8630</v>
          </cell>
        </row>
        <row r="1052">
          <cell r="A1052" t="str">
            <v>411405</v>
          </cell>
          <cell r="B1052" t="str">
            <v>انواع پروفيل آلومينيومي.‏</v>
          </cell>
          <cell r="C1052" t="str">
            <v>کیلوگرم</v>
          </cell>
          <cell r="D1052">
            <v>35800</v>
          </cell>
        </row>
        <row r="1053">
          <cell r="A1053" t="str">
            <v>411406</v>
          </cell>
          <cell r="B1053" t="str">
            <v>انواع ورق آلومينيومي.‏</v>
          </cell>
          <cell r="C1053" t="str">
            <v>کیلوگرم</v>
          </cell>
          <cell r="D1053">
            <v>38700</v>
          </cell>
        </row>
        <row r="1054">
          <cell r="A1054" t="str">
            <v>411407</v>
          </cell>
          <cell r="B1054" t="str">
            <v>انواع در و پنجره آلومينيومي.‏</v>
          </cell>
          <cell r="C1054" t="str">
            <v>کیلوگرم</v>
          </cell>
          <cell r="D1054">
            <v>46800</v>
          </cell>
        </row>
        <row r="1055">
          <cell r="A1055" t="str">
            <v>411501</v>
          </cell>
          <cell r="B1055" t="str">
            <v>انواع ورقهاي صاف آزبست سيمان.‏</v>
          </cell>
          <cell r="C1055" t="str">
            <v>کیلوگرم</v>
          </cell>
          <cell r="D1055">
            <v>3350</v>
          </cell>
        </row>
        <row r="1056">
          <cell r="A1056" t="str">
            <v>411502</v>
          </cell>
          <cell r="B1056" t="str">
            <v>انواع ورقهاي موجدارآزبست سيمان.‏</v>
          </cell>
          <cell r="C1056" t="str">
            <v>کیلوگرم</v>
          </cell>
          <cell r="D1056">
            <v>2200</v>
          </cell>
        </row>
        <row r="1057">
          <cell r="A1057" t="str">
            <v>411601</v>
          </cell>
          <cell r="B1057" t="str">
            <v>انواع موزاييك سيماني ساده.‏</v>
          </cell>
          <cell r="C1057" t="str">
            <v>مترمربع</v>
          </cell>
          <cell r="D1057">
            <v>27700</v>
          </cell>
        </row>
        <row r="1058">
          <cell r="A1058" t="str">
            <v>411602</v>
          </cell>
          <cell r="B1058" t="str">
            <v>انواع موزاييك ايراني.‏</v>
          </cell>
          <cell r="C1058" t="str">
            <v>مترمربع</v>
          </cell>
          <cell r="D1058">
            <v>37200</v>
          </cell>
        </row>
        <row r="1059">
          <cell r="A1059" t="str">
            <v>411603</v>
          </cell>
          <cell r="B1059" t="str">
            <v>انواع موزاييك فرنگي.‏</v>
          </cell>
          <cell r="C1059" t="str">
            <v>مترمربع</v>
          </cell>
          <cell r="D1059">
            <v>49200</v>
          </cell>
        </row>
        <row r="1060">
          <cell r="A1060" t="str">
            <v>411701</v>
          </cell>
          <cell r="B1060" t="str">
            <v>انواع عايق‌هاي پيش ساخته رطوبتي.‏</v>
          </cell>
          <cell r="C1060" t="str">
            <v>مترمربع</v>
          </cell>
          <cell r="D1060">
            <v>22700</v>
          </cell>
        </row>
        <row r="1061">
          <cell r="A1061" t="str">
            <v>411801</v>
          </cell>
          <cell r="B1061" t="str">
            <v>انواع كاشي ديواري.‏</v>
          </cell>
          <cell r="C1061" t="str">
            <v>مترمربع</v>
          </cell>
          <cell r="D1061">
            <v>44500</v>
          </cell>
        </row>
        <row r="1062">
          <cell r="A1062" t="str">
            <v>411802</v>
          </cell>
          <cell r="B1062" t="str">
            <v>انواع كاشي كفي (سراميك).‏</v>
          </cell>
          <cell r="C1062" t="str">
            <v>مترمربع</v>
          </cell>
          <cell r="D1062">
            <v>0</v>
          </cell>
        </row>
        <row r="1063">
          <cell r="A1063" t="str">
            <v>411901</v>
          </cell>
          <cell r="B1063" t="str">
            <v>تراورس خارجي.‏</v>
          </cell>
          <cell r="C1063" t="str">
            <v>مترمکعب</v>
          </cell>
          <cell r="D1063">
            <v>2785000</v>
          </cell>
        </row>
        <row r="1064">
          <cell r="A1064" t="str">
            <v>411902</v>
          </cell>
          <cell r="B1064" t="str">
            <v>تخته نراد خارجي.‏</v>
          </cell>
          <cell r="C1064" t="str">
            <v>مترمکعب</v>
          </cell>
          <cell r="D1064">
            <v>2885000</v>
          </cell>
        </row>
        <row r="1065">
          <cell r="A1065" t="str">
            <v>412001</v>
          </cell>
          <cell r="B1065" t="str">
            <v>تراورس ايراني.‏</v>
          </cell>
          <cell r="C1065" t="str">
            <v>مترمکعب</v>
          </cell>
          <cell r="D1065">
            <v>2635000</v>
          </cell>
        </row>
        <row r="1066">
          <cell r="A1066" t="str">
            <v>412002</v>
          </cell>
          <cell r="B1066" t="str">
            <v>تخته و الوار ايراني.‏</v>
          </cell>
          <cell r="C1066" t="str">
            <v>مترمکعب</v>
          </cell>
          <cell r="D1066">
            <v>2485000</v>
          </cell>
        </row>
        <row r="1067">
          <cell r="A1067" t="str">
            <v>412101</v>
          </cell>
          <cell r="B1067" t="str">
            <v>انواع فيبر.‏</v>
          </cell>
          <cell r="C1067" t="str">
            <v>مترمکعب</v>
          </cell>
          <cell r="D1067">
            <v>3075000</v>
          </cell>
        </row>
        <row r="1068">
          <cell r="A1068" t="str">
            <v>412201</v>
          </cell>
          <cell r="B1068" t="str">
            <v>انواع نئوپان.‏</v>
          </cell>
          <cell r="C1068" t="str">
            <v>مترمکعب</v>
          </cell>
          <cell r="D1068">
            <v>2568000</v>
          </cell>
        </row>
        <row r="1069">
          <cell r="A1069" t="str">
            <v>412301</v>
          </cell>
          <cell r="B1069" t="str">
            <v>انواع تخته سه لايي ايراني.‏</v>
          </cell>
          <cell r="C1069" t="str">
            <v>مترمکعب</v>
          </cell>
          <cell r="D1069">
            <v>12835000</v>
          </cell>
        </row>
        <row r="1070">
          <cell r="A1070" t="str">
            <v>412401</v>
          </cell>
          <cell r="B1070" t="str">
            <v>انواع قير.‏</v>
          </cell>
          <cell r="C1070" t="str">
            <v>کیلوگرم</v>
          </cell>
          <cell r="D1070">
            <v>3280</v>
          </cell>
        </row>
        <row r="1071">
          <cell r="A1071" t="str">
            <v>412501</v>
          </cell>
          <cell r="B1071" t="str">
            <v>انواع درچوبي پيش ساخته.‏</v>
          </cell>
          <cell r="C1071" t="str">
            <v>مترمربع</v>
          </cell>
          <cell r="D1071">
            <v>123000</v>
          </cell>
        </row>
        <row r="1072">
          <cell r="A1072" t="str">
            <v>412502</v>
          </cell>
          <cell r="B1072" t="str">
            <v>انواع چهارچوب چوبي.‏</v>
          </cell>
          <cell r="C1072" t="str">
            <v>متر طول</v>
          </cell>
          <cell r="D1072">
            <v>57800</v>
          </cell>
        </row>
        <row r="1073">
          <cell r="A1073" t="str">
            <v>412601</v>
          </cell>
          <cell r="B1073" t="str">
            <v>انواع كف پوش پلاستيكي.‏</v>
          </cell>
          <cell r="C1073" t="str">
            <v>مترمربع</v>
          </cell>
          <cell r="D1073">
            <v>62000</v>
          </cell>
        </row>
        <row r="1074">
          <cell r="A1074" t="str">
            <v>412701</v>
          </cell>
          <cell r="B1074" t="str">
            <v>انواع كف پوش لاستيكي.‏</v>
          </cell>
          <cell r="C1074" t="str">
            <v>مترمربع</v>
          </cell>
          <cell r="D1074">
            <v>81000</v>
          </cell>
        </row>
        <row r="1075">
          <cell r="A1075" t="str">
            <v>412801</v>
          </cell>
          <cell r="B1075" t="str">
            <v>انواع پوكه.‏</v>
          </cell>
          <cell r="C1075" t="str">
            <v>متر مکعب</v>
          </cell>
          <cell r="D1075">
            <v>136500</v>
          </cell>
        </row>
        <row r="1076">
          <cell r="A1076" t="str">
            <v>412901</v>
          </cell>
          <cell r="B1076" t="str">
            <v>انواع چتايي.‏</v>
          </cell>
          <cell r="C1076" t="str">
            <v>مترمربع</v>
          </cell>
          <cell r="D1076">
            <v>5060</v>
          </cell>
        </row>
        <row r="1077">
          <cell r="A1077" t="str">
            <v>413001</v>
          </cell>
          <cell r="B1077" t="str">
            <v>انواع شيشه به‌ضخامت 3 ميليمتر و كمتر.‏</v>
          </cell>
          <cell r="C1077" t="str">
            <v>مترمربع</v>
          </cell>
          <cell r="D1077">
            <v>18200</v>
          </cell>
        </row>
        <row r="1078">
          <cell r="A1078" t="str">
            <v>413002</v>
          </cell>
          <cell r="B1078" t="str">
            <v>انواع شيشه به‌ضخامت 4 ميليمتر.‏</v>
          </cell>
          <cell r="C1078" t="str">
            <v>مترمربع</v>
          </cell>
          <cell r="D1078">
            <v>22200</v>
          </cell>
        </row>
        <row r="1079">
          <cell r="A1079" t="str">
            <v>413003</v>
          </cell>
          <cell r="B1079" t="str">
            <v>انواع شيشه به‌ضخامت 6 ميليمتر و بيشتر.‏</v>
          </cell>
          <cell r="C1079" t="str">
            <v>مترمربع</v>
          </cell>
          <cell r="D1079">
            <v>41400</v>
          </cell>
        </row>
        <row r="1080">
          <cell r="A1080" t="str">
            <v>413101</v>
          </cell>
          <cell r="B1080" t="str">
            <v>انواع رنگ روغني.‏</v>
          </cell>
          <cell r="C1080" t="str">
            <v>کیلوگرم</v>
          </cell>
          <cell r="D1080">
            <v>32600</v>
          </cell>
        </row>
        <row r="1081">
          <cell r="A1081" t="str">
            <v>413102</v>
          </cell>
          <cell r="B1081" t="str">
            <v>انواع رنگ پلاستيك.‏</v>
          </cell>
          <cell r="C1081" t="str">
            <v>کیلوگرم</v>
          </cell>
          <cell r="D1081">
            <v>23300</v>
          </cell>
        </row>
        <row r="1082">
          <cell r="A1082" t="str">
            <v>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18Oct"/>
      <sheetName val="PROGRESS_DETAILS_18Oct"/>
      <sheetName val="P3_ONSHORE(SPP1)"/>
      <sheetName val="P3_HOOKUP"/>
      <sheetName val="P3_OFFCOMM"/>
      <sheetName val="PROGRESS_DETAILS"/>
      <sheetName val="SUMMARY"/>
      <sheetName val="SUMMARY (2)"/>
      <sheetName val="Progress_Curve"/>
      <sheetName val="Table"/>
      <sheetName val="Week_Actual_vs_Target"/>
    </sheetNames>
    <sheetDataSet>
      <sheetData sheetId="0" refreshError="1"/>
      <sheetData sheetId="1" refreshError="1"/>
      <sheetData sheetId="2" refreshError="1">
        <row r="1">
          <cell r="F1" t="str">
            <v xml:space="preserve">     BQ      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18Oct"/>
      <sheetName val="PROGRESS_DETAILS_18Oct"/>
      <sheetName val="P3_ONSHORE(SPP1)"/>
      <sheetName val="P3_HOOKUP"/>
      <sheetName val="P3_OFFCOMM"/>
      <sheetName val="PROGRESS_DETAILS"/>
      <sheetName val="SUMMARY"/>
      <sheetName val="SUMMARY (2)"/>
      <sheetName val="Progress_Curve"/>
      <sheetName val="Table"/>
      <sheetName val="Week_Actual_vs_Target"/>
    </sheetNames>
    <sheetDataSet>
      <sheetData sheetId="0" refreshError="1"/>
      <sheetData sheetId="1" refreshError="1"/>
      <sheetData sheetId="2" refreshError="1">
        <row r="1">
          <cell r="F1" t="str">
            <v xml:space="preserve">     BQ      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18Oct"/>
      <sheetName val="PROGRESS_DETAILS_18Oct"/>
      <sheetName val="P3_ONSHORE(SPP1)"/>
      <sheetName val="P3_HOOKUP"/>
      <sheetName val="P3_OFFCOMM"/>
      <sheetName val="PROGRESS_DETAILS"/>
      <sheetName val="SUMMARY"/>
      <sheetName val="SUMMARY (2)"/>
      <sheetName val="Progress_Curve"/>
      <sheetName val="Table"/>
      <sheetName val="Week_Actual_vs_Target"/>
      <sheetName val="procurement"/>
    </sheetNames>
    <sheetDataSet>
      <sheetData sheetId="0" refreshError="1"/>
      <sheetData sheetId="1" refreshError="1"/>
      <sheetData sheetId="2" refreshError="1">
        <row r="1">
          <cell r="D1" t="str">
            <v xml:space="preserve"> PCT  </v>
          </cell>
          <cell r="E1" t="str">
            <v xml:space="preserve">RUT   </v>
          </cell>
          <cell r="F1" t="str">
            <v xml:space="preserve">     BQ       </v>
          </cell>
          <cell r="G1" t="str">
            <v xml:space="preserve">     EVQ     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ummary Sheets"/>
    </sheetNames>
    <sheetDataSet>
      <sheetData sheetId="0" refreshError="1"/>
      <sheetData sheetId="1" refreshError="1">
        <row r="2">
          <cell r="A2" t="str">
            <v>PROJECT LEVEL</v>
          </cell>
          <cell r="B2" t="str">
            <v>WBS CODE</v>
          </cell>
          <cell r="C2" t="str">
            <v>DESCRIPTION</v>
          </cell>
          <cell r="D2" t="str">
            <v>QUANTITY</v>
          </cell>
          <cell r="E2" t="str">
            <v>UNITS</v>
          </cell>
          <cell r="F2" t="str">
            <v>TOTAL MANHOURS</v>
          </cell>
          <cell r="G2" t="str">
            <v>TOTAL LABOR COST</v>
          </cell>
          <cell r="H2" t="str">
            <v>TOTAL MAT'L COST</v>
          </cell>
          <cell r="I2" t="str">
            <v>TOTAL S/C COST</v>
          </cell>
          <cell r="J2" t="str">
            <v>TOTAL COST</v>
          </cell>
          <cell r="L2" t="str">
            <v>CYCLE &amp; LVL 1 DKADU PLANT</v>
          </cell>
          <cell r="M2" t="str">
            <v>WBS CODE</v>
          </cell>
          <cell r="N2" t="str">
            <v>DESCRIPTION</v>
          </cell>
          <cell r="O2" t="str">
            <v>QUANTITY</v>
          </cell>
          <cell r="P2" t="str">
            <v>UNITS</v>
          </cell>
          <cell r="Q2" t="str">
            <v>TOTAL MANHOURS</v>
          </cell>
          <cell r="R2" t="str">
            <v>TOTAL LABOR COST</v>
          </cell>
          <cell r="S2" t="str">
            <v>TOTAL MAT'L COST</v>
          </cell>
          <cell r="T2" t="str">
            <v>TOTAL S/C COST</v>
          </cell>
          <cell r="U2" t="str">
            <v>TOTAL COST</v>
          </cell>
          <cell r="W2" t="str">
            <v>LEVEL 2 DKADU PLANT PG.1</v>
          </cell>
          <cell r="X2" t="str">
            <v>WBS CODE</v>
          </cell>
          <cell r="Y2" t="str">
            <v>DESCRIPTION</v>
          </cell>
          <cell r="Z2" t="str">
            <v>QUANTITY</v>
          </cell>
          <cell r="AA2" t="str">
            <v>UNITS</v>
          </cell>
          <cell r="AB2" t="str">
            <v>TOTAL MANHOURS</v>
          </cell>
          <cell r="AC2" t="str">
            <v>TOTAL LABOR COST</v>
          </cell>
          <cell r="AD2" t="str">
            <v>TOTAL MAT'L COST</v>
          </cell>
          <cell r="AE2" t="str">
            <v>TOTAL S/C COST</v>
          </cell>
          <cell r="AF2" t="str">
            <v>TOTAL COST</v>
          </cell>
          <cell r="AH2" t="str">
            <v>LEVEL 3 DKADU PLANT PG 1</v>
          </cell>
          <cell r="AI2" t="str">
            <v>WBS CODE</v>
          </cell>
          <cell r="AJ2" t="str">
            <v>DESCRIPTION</v>
          </cell>
          <cell r="AK2" t="str">
            <v>QUANTITY</v>
          </cell>
          <cell r="AL2" t="str">
            <v>UNITS</v>
          </cell>
          <cell r="AM2" t="str">
            <v>TOTAL MANHOURS</v>
          </cell>
          <cell r="AN2" t="str">
            <v>TOTAL LABOR COST</v>
          </cell>
          <cell r="AO2" t="str">
            <v>TOTAL MAT'L COST</v>
          </cell>
          <cell r="AP2" t="str">
            <v>TOTAL S/C COST</v>
          </cell>
          <cell r="AQ2" t="str">
            <v>TOTAL COST</v>
          </cell>
        </row>
        <row r="3">
          <cell r="A3" t="str">
            <v>PLANT LEVEL</v>
          </cell>
        </row>
        <row r="4">
          <cell r="B4" t="str">
            <v>1AA--</v>
          </cell>
          <cell r="C4" t="str">
            <v>DKADU PLANT  ENGINEERING/PROCUREMENT</v>
          </cell>
          <cell r="F4">
            <v>6250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M4" t="str">
            <v>1AAA-</v>
          </cell>
          <cell r="N4" t="str">
            <v>DKADU PLANT  - DIRECT ENGINEERING</v>
          </cell>
          <cell r="Q4">
            <v>5340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X4" t="str">
            <v>1AAAA</v>
          </cell>
          <cell r="Y4" t="str">
            <v>DKADU PLANT  - DIR. ENG.  PROCESS</v>
          </cell>
          <cell r="AF4">
            <v>0</v>
          </cell>
          <cell r="AI4" t="str">
            <v>1ABAAA</v>
          </cell>
          <cell r="AJ4" t="str">
            <v>DEMETHANISER FEED DRUM</v>
          </cell>
          <cell r="AK4">
            <v>1</v>
          </cell>
          <cell r="AL4" t="str">
            <v>EA</v>
          </cell>
          <cell r="AO4">
            <v>461000</v>
          </cell>
          <cell r="AQ4">
            <v>461000</v>
          </cell>
        </row>
        <row r="5">
          <cell r="B5" t="str">
            <v>1AB--</v>
          </cell>
          <cell r="C5" t="str">
            <v>DKADU PLANT  FABRICATION/DELIVERY</v>
          </cell>
          <cell r="F5">
            <v>0</v>
          </cell>
          <cell r="G5">
            <v>0</v>
          </cell>
          <cell r="H5">
            <v>28083700</v>
          </cell>
          <cell r="I5">
            <v>0</v>
          </cell>
          <cell r="J5">
            <v>28083700</v>
          </cell>
          <cell r="M5" t="str">
            <v>1AAH-</v>
          </cell>
          <cell r="N5" t="str">
            <v>DKADU PLANT  EQUIPMENT SPECIFICATION</v>
          </cell>
          <cell r="Q5">
            <v>910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X5" t="str">
            <v>1AAAB</v>
          </cell>
          <cell r="Y5" t="str">
            <v>DKADU PLANT  - DIR. ENG.  PERMITS</v>
          </cell>
          <cell r="AF5">
            <v>0</v>
          </cell>
          <cell r="AI5" t="str">
            <v>1ABAAB</v>
          </cell>
          <cell r="AJ5" t="str">
            <v>RECYCLE EXPANDER OUTLET DRUM</v>
          </cell>
          <cell r="AK5">
            <v>1</v>
          </cell>
          <cell r="AL5" t="str">
            <v>EA</v>
          </cell>
          <cell r="AO5">
            <v>610000</v>
          </cell>
          <cell r="AQ5">
            <v>610000</v>
          </cell>
        </row>
        <row r="6">
          <cell r="B6" t="str">
            <v>1AC--</v>
          </cell>
          <cell r="C6" t="str">
            <v>DKADU PLANT  CONSTRUCTION</v>
          </cell>
          <cell r="F6">
            <v>212160</v>
          </cell>
          <cell r="G6">
            <v>2551320</v>
          </cell>
          <cell r="H6">
            <v>0</v>
          </cell>
          <cell r="I6">
            <v>0</v>
          </cell>
          <cell r="J6">
            <v>2551320</v>
          </cell>
          <cell r="M6" t="str">
            <v>1AAI-</v>
          </cell>
          <cell r="N6" t="str">
            <v>DKADU PLANT  - ENGINEERING PROCUREMENT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X6" t="str">
            <v>1AAAC</v>
          </cell>
          <cell r="Y6" t="str">
            <v>DKADU PLANT  - DIR. ENG.  CIVIL/STRUCTURAL</v>
          </cell>
          <cell r="AF6">
            <v>0</v>
          </cell>
          <cell r="AI6" t="str">
            <v>1ABAAC</v>
          </cell>
          <cell r="AJ6" t="str">
            <v>RECYCLE EXPANDER INLET DRUM</v>
          </cell>
          <cell r="AK6">
            <v>1</v>
          </cell>
          <cell r="AL6" t="str">
            <v>EA</v>
          </cell>
          <cell r="AO6">
            <v>827000</v>
          </cell>
          <cell r="AQ6">
            <v>827000</v>
          </cell>
        </row>
        <row r="7">
          <cell r="B7" t="str">
            <v>1AD--</v>
          </cell>
          <cell r="C7" t="str">
            <v>DKADU PLANT  COMMISSIONING, STARTUP &amp; TRAINING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M7" t="str">
            <v>1AAJ-</v>
          </cell>
          <cell r="N7" t="str">
            <v>DKADU PLANT  - INDIRECT ENGINEERING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X7" t="str">
            <v>1AAAD</v>
          </cell>
          <cell r="Y7" t="str">
            <v>DKADU PLANT  - DIR. ENG.  MECHANICAL</v>
          </cell>
          <cell r="Z7">
            <v>60</v>
          </cell>
          <cell r="AA7" t="str">
            <v>EA</v>
          </cell>
          <cell r="AB7">
            <v>5340</v>
          </cell>
          <cell r="AF7">
            <v>0</v>
          </cell>
          <cell r="AI7" t="str">
            <v>1ABAAD</v>
          </cell>
          <cell r="AJ7" t="str">
            <v>LP BOOSTER COMPRESSOR KNOCK-OUT DRUM</v>
          </cell>
          <cell r="AK7">
            <v>1</v>
          </cell>
          <cell r="AL7" t="str">
            <v>EA</v>
          </cell>
          <cell r="AO7">
            <v>43000</v>
          </cell>
          <cell r="AQ7">
            <v>43000</v>
          </cell>
        </row>
        <row r="8">
          <cell r="B8" t="str">
            <v>1A---</v>
          </cell>
          <cell r="C8" t="str">
            <v xml:space="preserve">SUBTOTAL DKADU PLANT </v>
          </cell>
          <cell r="F8">
            <v>218410</v>
          </cell>
          <cell r="G8">
            <v>2551320</v>
          </cell>
          <cell r="H8">
            <v>28083700</v>
          </cell>
          <cell r="I8">
            <v>0</v>
          </cell>
          <cell r="J8">
            <v>30635020</v>
          </cell>
          <cell r="M8" t="str">
            <v>1AA--</v>
          </cell>
          <cell r="N8" t="str">
            <v>SUBTOTAL DKADU PLANT  - ENGINEERING/PROCUREMENT</v>
          </cell>
          <cell r="Q8">
            <v>6250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X8" t="str">
            <v>1AAAE</v>
          </cell>
          <cell r="Y8" t="str">
            <v>DKADU PLANT  - DIR. ENG.  PIPING</v>
          </cell>
          <cell r="AF8">
            <v>0</v>
          </cell>
          <cell r="AI8" t="str">
            <v>1ABAAE</v>
          </cell>
          <cell r="AJ8" t="str">
            <v>RAW NGL SURGE DRUM</v>
          </cell>
          <cell r="AK8">
            <v>1</v>
          </cell>
          <cell r="AL8" t="str">
            <v>EA</v>
          </cell>
          <cell r="AO8">
            <v>96000</v>
          </cell>
          <cell r="AQ8">
            <v>96000</v>
          </cell>
        </row>
        <row r="9">
          <cell r="X9" t="str">
            <v>1AAAF</v>
          </cell>
          <cell r="Y9" t="str">
            <v>DKADU PLANT  - DIR. ENG.  ELECTRICAL</v>
          </cell>
          <cell r="AF9">
            <v>0</v>
          </cell>
          <cell r="AI9" t="str">
            <v>1ABAAF</v>
          </cell>
          <cell r="AJ9" t="str">
            <v>RECYCLE COMPRESSORS SUCTION SCRUBBERS</v>
          </cell>
          <cell r="AK9">
            <v>3</v>
          </cell>
          <cell r="AL9" t="str">
            <v>EA</v>
          </cell>
          <cell r="AO9">
            <v>286000</v>
          </cell>
          <cell r="AQ9">
            <v>286000</v>
          </cell>
        </row>
        <row r="10">
          <cell r="B10" t="str">
            <v>1BA--</v>
          </cell>
          <cell r="C10" t="str">
            <v>NGL-4 PLANT  ENGINEERING/PROCUREMENT</v>
          </cell>
          <cell r="F10">
            <v>10006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M10" t="str">
            <v>1ABA-</v>
          </cell>
          <cell r="N10" t="str">
            <v>DKADU PLANT  - FAB/DELIVERY - MAJOR EQUIPMENT</v>
          </cell>
          <cell r="Q10">
            <v>0</v>
          </cell>
          <cell r="R10">
            <v>0</v>
          </cell>
          <cell r="S10">
            <v>28083700</v>
          </cell>
          <cell r="T10">
            <v>0</v>
          </cell>
          <cell r="U10">
            <v>28083700</v>
          </cell>
          <cell r="X10" t="str">
            <v>1AAAG</v>
          </cell>
          <cell r="Y10" t="str">
            <v>DKADU PLANT  - DIR. ENG.  INSTRUMENTATION</v>
          </cell>
          <cell r="AF10">
            <v>0</v>
          </cell>
          <cell r="AI10" t="str">
            <v>1ABAAX</v>
          </cell>
          <cell r="AJ10" t="str">
            <v>OTHER PRESSURE VESSELS</v>
          </cell>
          <cell r="AK10">
            <v>4</v>
          </cell>
          <cell r="AL10" t="str">
            <v>EA</v>
          </cell>
          <cell r="AO10">
            <v>135000</v>
          </cell>
          <cell r="AQ10">
            <v>135000</v>
          </cell>
        </row>
        <row r="11">
          <cell r="B11" t="str">
            <v>1BB--</v>
          </cell>
          <cell r="C11" t="str">
            <v>NGL-4 PLANT  FABRICATION/DELIVERY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M11" t="str">
            <v>1ABB-</v>
          </cell>
          <cell r="N11" t="str">
            <v>DKADU PLANT  - FAB/DELIVERY - BULKS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X11" t="str">
            <v>1AAAH</v>
          </cell>
          <cell r="Y11" t="str">
            <v>DKADU PLANT  - DIR. ENG.  ARCHITECTURAL</v>
          </cell>
          <cell r="AF11">
            <v>0</v>
          </cell>
          <cell r="AI11" t="str">
            <v>1ABAA-</v>
          </cell>
          <cell r="AJ11" t="str">
            <v>SUBTOTAL PRESSURE VESSELS</v>
          </cell>
          <cell r="AK11">
            <v>12</v>
          </cell>
          <cell r="AL11">
            <v>0</v>
          </cell>
          <cell r="AM11">
            <v>0</v>
          </cell>
          <cell r="AN11">
            <v>0</v>
          </cell>
          <cell r="AO11">
            <v>2458000</v>
          </cell>
          <cell r="AP11">
            <v>0</v>
          </cell>
          <cell r="AQ11">
            <v>2458000</v>
          </cell>
        </row>
        <row r="12">
          <cell r="B12" t="str">
            <v>1BC--</v>
          </cell>
          <cell r="C12" t="str">
            <v>NGL-4 PLANT  CONSTRUCTION</v>
          </cell>
          <cell r="F12">
            <v>376990</v>
          </cell>
          <cell r="G12">
            <v>5042400</v>
          </cell>
          <cell r="H12">
            <v>0</v>
          </cell>
          <cell r="I12">
            <v>0</v>
          </cell>
          <cell r="J12">
            <v>5042400</v>
          </cell>
          <cell r="M12" t="str">
            <v>1ABC-</v>
          </cell>
          <cell r="N12" t="str">
            <v>DKADU  - FAB/DELIVERY - ENGINEERING SPECIALTIES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X12" t="str">
            <v>1AAAI</v>
          </cell>
          <cell r="Y12" t="str">
            <v>DKADU  - DIR. ENG.  PIPELINES</v>
          </cell>
          <cell r="Z12" t="str">
            <v>N/A</v>
          </cell>
          <cell r="AA12" t="str">
            <v>N/A</v>
          </cell>
          <cell r="AB12" t="str">
            <v>N/A</v>
          </cell>
          <cell r="AC12" t="str">
            <v>N/A</v>
          </cell>
          <cell r="AD12" t="str">
            <v>N/A</v>
          </cell>
          <cell r="AE12" t="str">
            <v>N/A</v>
          </cell>
          <cell r="AF12" t="str">
            <v>N/A</v>
          </cell>
        </row>
        <row r="13">
          <cell r="B13" t="str">
            <v>1BD--</v>
          </cell>
          <cell r="C13" t="str">
            <v>NGL-4 PLANT  COMMISSIONING, STARTUP &amp; TRAINING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M13" t="str">
            <v>1AB--</v>
          </cell>
          <cell r="N13" t="str">
            <v>SUBTOTAL DKADU  - FABRICATION/DELIVERY</v>
          </cell>
          <cell r="Q13">
            <v>0</v>
          </cell>
          <cell r="R13">
            <v>0</v>
          </cell>
          <cell r="S13">
            <v>28083700</v>
          </cell>
          <cell r="T13">
            <v>0</v>
          </cell>
          <cell r="U13">
            <v>28083700</v>
          </cell>
          <cell r="X13" t="str">
            <v>1AAA-</v>
          </cell>
          <cell r="Y13" t="str">
            <v>SUBTOTAL - DKADU  - DIRECT ENGINEERING</v>
          </cell>
          <cell r="Z13">
            <v>60</v>
          </cell>
          <cell r="AA13" t="str">
            <v>N/A</v>
          </cell>
          <cell r="AB13">
            <v>5340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I13" t="str">
            <v>1ABABA</v>
          </cell>
          <cell r="AJ13" t="str">
            <v>HP DEMETHANISER COLUMN</v>
          </cell>
          <cell r="AK13">
            <v>1</v>
          </cell>
          <cell r="AL13" t="str">
            <v>EA</v>
          </cell>
          <cell r="AO13">
            <v>2277000</v>
          </cell>
          <cell r="AQ13">
            <v>2277000</v>
          </cell>
        </row>
        <row r="14">
          <cell r="B14" t="str">
            <v>1B---</v>
          </cell>
          <cell r="C14" t="str">
            <v xml:space="preserve">SUBTOTAL NGL-4 PLANT </v>
          </cell>
          <cell r="F14">
            <v>386996</v>
          </cell>
          <cell r="G14">
            <v>5042400</v>
          </cell>
          <cell r="H14">
            <v>0</v>
          </cell>
          <cell r="I14">
            <v>0</v>
          </cell>
          <cell r="J14">
            <v>5042400</v>
          </cell>
          <cell r="AI14" t="str">
            <v>1ABABB</v>
          </cell>
          <cell r="AJ14" t="str">
            <v>LP DEMETHANISER COLUMN</v>
          </cell>
          <cell r="AK14">
            <v>1</v>
          </cell>
          <cell r="AL14" t="str">
            <v>EA</v>
          </cell>
          <cell r="AO14">
            <v>992000</v>
          </cell>
          <cell r="AQ14">
            <v>992000</v>
          </cell>
        </row>
        <row r="15">
          <cell r="M15" t="str">
            <v>1ACA-</v>
          </cell>
          <cell r="N15" t="str">
            <v>DKADU  - CONSTRUCTION - CIVIL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X15" t="str">
            <v>1AAHA</v>
          </cell>
          <cell r="Y15" t="str">
            <v>DKADU  - EQUIP. SPECS - PRESSURE VESSELS</v>
          </cell>
          <cell r="Z15">
            <v>12</v>
          </cell>
          <cell r="AA15" t="str">
            <v>EA</v>
          </cell>
          <cell r="AB15">
            <v>130</v>
          </cell>
          <cell r="AF15">
            <v>0</v>
          </cell>
          <cell r="AI15" t="str">
            <v>1ABABX</v>
          </cell>
          <cell r="AJ15" t="str">
            <v>OTHER COLUMNS</v>
          </cell>
          <cell r="AQ15">
            <v>0</v>
          </cell>
        </row>
        <row r="16">
          <cell r="B16" t="str">
            <v>1CA--</v>
          </cell>
          <cell r="C16" t="str">
            <v>NFGP UPGRADE  ENGINEERING/PROCUREMENT</v>
          </cell>
          <cell r="F16">
            <v>3072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M16" t="str">
            <v>1ACB-</v>
          </cell>
          <cell r="N16" t="str">
            <v>DKADU  - CONSTRUCTION - MAJOR EQUIPMENT</v>
          </cell>
          <cell r="Q16">
            <v>212160</v>
          </cell>
          <cell r="R16">
            <v>2551320</v>
          </cell>
          <cell r="S16">
            <v>0</v>
          </cell>
          <cell r="T16">
            <v>0</v>
          </cell>
          <cell r="U16">
            <v>2551320</v>
          </cell>
          <cell r="X16" t="str">
            <v>1AAHB</v>
          </cell>
          <cell r="Y16" t="str">
            <v>DKADU  - EQUIP. SPECS - COLUMNS</v>
          </cell>
          <cell r="Z16">
            <v>2</v>
          </cell>
          <cell r="AA16" t="str">
            <v>EA</v>
          </cell>
          <cell r="AB16">
            <v>120</v>
          </cell>
          <cell r="AF16">
            <v>0</v>
          </cell>
          <cell r="AI16" t="str">
            <v>1ABAB</v>
          </cell>
          <cell r="AJ16" t="str">
            <v>SUBTOTAL COLUMNS</v>
          </cell>
          <cell r="AK16">
            <v>2</v>
          </cell>
          <cell r="AL16">
            <v>0</v>
          </cell>
          <cell r="AM16">
            <v>0</v>
          </cell>
          <cell r="AN16">
            <v>0</v>
          </cell>
          <cell r="AO16">
            <v>3269000</v>
          </cell>
          <cell r="AP16">
            <v>0</v>
          </cell>
          <cell r="AQ16">
            <v>3269000</v>
          </cell>
        </row>
        <row r="17">
          <cell r="B17" t="str">
            <v>1CB--</v>
          </cell>
          <cell r="C17" t="str">
            <v>NFGP UPGRADE  FABRICATION/DELIVERY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M17" t="str">
            <v>1ACC-</v>
          </cell>
          <cell r="N17" t="str">
            <v>DKADU  - CONSTRUCTION - BULKS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X17" t="str">
            <v>1AAHC</v>
          </cell>
          <cell r="Y17" t="str">
            <v>DKADU  - EQUIP. SPECS - REACTORS</v>
          </cell>
          <cell r="AF17">
            <v>0</v>
          </cell>
        </row>
        <row r="18">
          <cell r="B18" t="str">
            <v>1CC--</v>
          </cell>
          <cell r="C18" t="str">
            <v>NFGP UPGRADE  CONSTRUCTION</v>
          </cell>
          <cell r="F18">
            <v>48970</v>
          </cell>
          <cell r="G18">
            <v>859300</v>
          </cell>
          <cell r="H18">
            <v>0</v>
          </cell>
          <cell r="I18">
            <v>0</v>
          </cell>
          <cell r="J18">
            <v>859300</v>
          </cell>
          <cell r="M18" t="str">
            <v>1ACD-</v>
          </cell>
          <cell r="N18" t="str">
            <v>DKADU  - CONSTRUCTION - CONSTRUCTION SPECIALTIES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X18" t="str">
            <v>1AAHD</v>
          </cell>
          <cell r="Y18" t="str">
            <v>DKADU  - EQUIP. SPECS - FIELD ERECTED TANKS</v>
          </cell>
          <cell r="Z18" t="str">
            <v>N/A</v>
          </cell>
          <cell r="AA18" t="str">
            <v>N/A</v>
          </cell>
          <cell r="AB18" t="str">
            <v>N/A</v>
          </cell>
          <cell r="AC18" t="str">
            <v>N/A</v>
          </cell>
          <cell r="AD18" t="str">
            <v>N/A</v>
          </cell>
          <cell r="AE18" t="str">
            <v>N/A</v>
          </cell>
          <cell r="AF18" t="str">
            <v>N/A</v>
          </cell>
          <cell r="AI18" t="str">
            <v>1ABAEA</v>
          </cell>
          <cell r="AJ18" t="str">
            <v>DEMETHANIZER BOTTOM BOOSTER PUMP W/ DRIVERS</v>
          </cell>
          <cell r="AK18">
            <v>3</v>
          </cell>
          <cell r="AL18" t="str">
            <v>EA</v>
          </cell>
          <cell r="AO18">
            <v>390000</v>
          </cell>
          <cell r="AQ18">
            <v>390000</v>
          </cell>
        </row>
        <row r="19">
          <cell r="B19" t="str">
            <v>1CD--</v>
          </cell>
          <cell r="C19" t="str">
            <v>NFGP UPGRADE  COMMISSIONING, STARTUP &amp; TRAINING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M19" t="str">
            <v>1ACE-</v>
          </cell>
          <cell r="N19" t="str">
            <v>DKADU  - CONSTRUCTION - OTHER DIRECT WORK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X19" t="str">
            <v>1AAHE</v>
          </cell>
          <cell r="Y19" t="str">
            <v>DKADU  - EQUIP. SPECS - PUMPS</v>
          </cell>
          <cell r="Z19">
            <v>7</v>
          </cell>
          <cell r="AA19" t="str">
            <v>EA</v>
          </cell>
          <cell r="AB19">
            <v>150</v>
          </cell>
          <cell r="AF19">
            <v>0</v>
          </cell>
          <cell r="AI19" t="str">
            <v>1ABAEB</v>
          </cell>
          <cell r="AJ19" t="str">
            <v>NGL PIPELINE PUMP W/ DRIVERS</v>
          </cell>
          <cell r="AK19">
            <v>3</v>
          </cell>
          <cell r="AL19" t="str">
            <v>EA</v>
          </cell>
          <cell r="AO19">
            <v>561000</v>
          </cell>
          <cell r="AQ19">
            <v>561000</v>
          </cell>
        </row>
        <row r="20">
          <cell r="B20" t="str">
            <v>1C---</v>
          </cell>
          <cell r="C20" t="str">
            <v xml:space="preserve">SUBTOTAL NFGP UPGRADE </v>
          </cell>
          <cell r="F20">
            <v>52042</v>
          </cell>
          <cell r="G20">
            <v>859300</v>
          </cell>
          <cell r="H20">
            <v>0</v>
          </cell>
          <cell r="I20">
            <v>0</v>
          </cell>
          <cell r="J20">
            <v>859300</v>
          </cell>
          <cell r="M20" t="str">
            <v>1ACF-</v>
          </cell>
          <cell r="N20" t="str">
            <v>DKADU  - CONSTRUCTION - INDIRECTS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X20" t="str">
            <v>1AAHF</v>
          </cell>
          <cell r="Y20" t="str">
            <v>DKADU  - EQUIP. SPECS - HEAT EXCHANGERS - S &amp; T</v>
          </cell>
          <cell r="Z20">
            <v>18</v>
          </cell>
          <cell r="AA20" t="str">
            <v>EA</v>
          </cell>
          <cell r="AB20">
            <v>160</v>
          </cell>
          <cell r="AF20">
            <v>0</v>
          </cell>
          <cell r="AI20" t="str">
            <v>1ABAEX</v>
          </cell>
          <cell r="AJ20" t="str">
            <v>OTHER PUMPS</v>
          </cell>
          <cell r="AK20">
            <v>1</v>
          </cell>
          <cell r="AL20" t="str">
            <v>EA</v>
          </cell>
          <cell r="AO20">
            <v>6000</v>
          </cell>
          <cell r="AQ20">
            <v>6000</v>
          </cell>
        </row>
        <row r="21">
          <cell r="M21" t="str">
            <v>1AC--</v>
          </cell>
          <cell r="N21" t="str">
            <v>SUBTOTAL DKADU PLANT  - CONSTRUCTION</v>
          </cell>
          <cell r="Q21">
            <v>212160</v>
          </cell>
          <cell r="R21">
            <v>2551320</v>
          </cell>
          <cell r="S21">
            <v>0</v>
          </cell>
          <cell r="T21">
            <v>0</v>
          </cell>
          <cell r="U21">
            <v>2551320</v>
          </cell>
          <cell r="X21" t="str">
            <v>1AAHG</v>
          </cell>
          <cell r="Y21" t="str">
            <v>DKADU PLANT  - EQUIP. SPECS - HEAT EXCHANGERS - FINNED</v>
          </cell>
          <cell r="AF21">
            <v>0</v>
          </cell>
          <cell r="AI21" t="str">
            <v>1ABAE-</v>
          </cell>
          <cell r="AJ21" t="str">
            <v>SUBTOTAL PUMPS</v>
          </cell>
          <cell r="AK21">
            <v>7</v>
          </cell>
          <cell r="AL21">
            <v>0</v>
          </cell>
          <cell r="AM21">
            <v>0</v>
          </cell>
          <cell r="AN21">
            <v>0</v>
          </cell>
          <cell r="AO21">
            <v>957000</v>
          </cell>
          <cell r="AP21">
            <v>0</v>
          </cell>
          <cell r="AQ21">
            <v>957000</v>
          </cell>
        </row>
        <row r="22">
          <cell r="B22" t="str">
            <v>1DA--</v>
          </cell>
          <cell r="C22" t="str">
            <v>PIPELINE ENGINEERING/PROCUREMENT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X22" t="str">
            <v>1AAHH</v>
          </cell>
          <cell r="Y22" t="str">
            <v>DKADU PLANT  - EQUIP. SPECS - EXTRUDERS</v>
          </cell>
          <cell r="Z22" t="str">
            <v>N/A</v>
          </cell>
          <cell r="AA22" t="str">
            <v>N/A</v>
          </cell>
          <cell r="AB22" t="str">
            <v>N/A</v>
          </cell>
          <cell r="AC22" t="str">
            <v>N/A</v>
          </cell>
          <cell r="AD22" t="str">
            <v>N/A</v>
          </cell>
          <cell r="AE22" t="str">
            <v>N/A</v>
          </cell>
          <cell r="AF22" t="str">
            <v>N/A</v>
          </cell>
        </row>
        <row r="23">
          <cell r="B23" t="str">
            <v>1DB--</v>
          </cell>
          <cell r="C23" t="str">
            <v>PIPELINE  FABRICATION/DELIVERY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M23" t="str">
            <v>1ADA-</v>
          </cell>
          <cell r="N23" t="str">
            <v>DKADU PLANT  - COMMISSIONING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X23" t="str">
            <v>1AAHI</v>
          </cell>
          <cell r="Y23" t="str">
            <v>DKADU PLANT  - EQUIP. SPECS - COMPRESSORS</v>
          </cell>
          <cell r="Z23">
            <v>15</v>
          </cell>
          <cell r="AA23" t="str">
            <v>EA</v>
          </cell>
          <cell r="AB23">
            <v>250</v>
          </cell>
          <cell r="AF23">
            <v>0</v>
          </cell>
          <cell r="AI23" t="str">
            <v>1ABAFA</v>
          </cell>
          <cell r="AJ23" t="str">
            <v>DEMETHANIZER FEED CHILLER W/ OH REFLUX COOLER</v>
          </cell>
          <cell r="AK23">
            <v>2</v>
          </cell>
          <cell r="AL23" t="str">
            <v>EA</v>
          </cell>
          <cell r="AO23">
            <v>2298000</v>
          </cell>
          <cell r="AQ23">
            <v>2298000</v>
          </cell>
        </row>
        <row r="24">
          <cell r="B24" t="str">
            <v>1DC--</v>
          </cell>
          <cell r="C24" t="str">
            <v>PIPELINE CONSTRUCTION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M24" t="str">
            <v>1ADB-</v>
          </cell>
          <cell r="N24" t="str">
            <v>DKADU PLANT  -STARTUP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X24" t="str">
            <v>1AAHJ</v>
          </cell>
          <cell r="Y24" t="str">
            <v>DKADU PLANT  - EQUIP. SPECS - GENERATORS</v>
          </cell>
          <cell r="Z24" t="str">
            <v>N/A</v>
          </cell>
          <cell r="AA24" t="str">
            <v>N/A</v>
          </cell>
          <cell r="AB24" t="str">
            <v>N/A</v>
          </cell>
          <cell r="AC24" t="str">
            <v>N/A</v>
          </cell>
          <cell r="AD24" t="str">
            <v>N/A</v>
          </cell>
          <cell r="AE24" t="str">
            <v>N/A</v>
          </cell>
          <cell r="AF24" t="str">
            <v>N/A</v>
          </cell>
          <cell r="AI24" t="str">
            <v>1ABAFB</v>
          </cell>
          <cell r="AJ24" t="str">
            <v>RECYCLE GAS PREHEATER</v>
          </cell>
          <cell r="AK24">
            <v>1</v>
          </cell>
          <cell r="AL24" t="str">
            <v>EA</v>
          </cell>
          <cell r="AO24">
            <v>1149000</v>
          </cell>
          <cell r="AQ24">
            <v>1149000</v>
          </cell>
        </row>
        <row r="25">
          <cell r="B25" t="str">
            <v>1DD--</v>
          </cell>
          <cell r="C25" t="str">
            <v>PIPELINE COMMISSIONING, STARTUP &amp; TRAINING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M25" t="str">
            <v>1ADC-</v>
          </cell>
          <cell r="N25" t="str">
            <v>DKADU PLANT  -TRAINING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X25" t="str">
            <v>1AAHK</v>
          </cell>
          <cell r="Y25" t="str">
            <v>DKADU PLANT  - EQUIP. SPECS - MOTORS &amp; DRIVERS</v>
          </cell>
          <cell r="AF25">
            <v>0</v>
          </cell>
          <cell r="AI25" t="str">
            <v>1ABAFC</v>
          </cell>
          <cell r="AJ25" t="str">
            <v>RECYCLE GAS/GAS EXCHANGERS</v>
          </cell>
          <cell r="AK25">
            <v>2</v>
          </cell>
          <cell r="AL25" t="str">
            <v>EA</v>
          </cell>
          <cell r="AO25">
            <v>385000</v>
          </cell>
          <cell r="AQ25">
            <v>385000</v>
          </cell>
        </row>
        <row r="26">
          <cell r="B26" t="str">
            <v>1D---</v>
          </cell>
          <cell r="C26" t="str">
            <v>SUBTOTAL PIPELINE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M26" t="str">
            <v>1AD--</v>
          </cell>
          <cell r="N26" t="str">
            <v>SUBTOTAL DKADU PLANT  - COMMISSIONING, STARTUP &amp; TRAINING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X26" t="str">
            <v>1AAHL</v>
          </cell>
          <cell r="Y26" t="str">
            <v>DKADU PLANT  - EQUIP. SPECS - FIRED EQUIPMENT</v>
          </cell>
          <cell r="Z26" t="str">
            <v>N/A</v>
          </cell>
          <cell r="AA26" t="str">
            <v>N/A</v>
          </cell>
          <cell r="AB26" t="str">
            <v>N/A</v>
          </cell>
          <cell r="AC26" t="str">
            <v>N/A</v>
          </cell>
          <cell r="AD26" t="str">
            <v>N/A</v>
          </cell>
          <cell r="AE26" t="str">
            <v>N/A</v>
          </cell>
          <cell r="AF26" t="str">
            <v>N/A</v>
          </cell>
          <cell r="AI26" t="str">
            <v>1ABAFD</v>
          </cell>
          <cell r="AJ26" t="str">
            <v>LP GAS/GAS EXCHANGERS</v>
          </cell>
          <cell r="AK26">
            <v>4</v>
          </cell>
          <cell r="AL26" t="str">
            <v>EA</v>
          </cell>
          <cell r="AO26">
            <v>1935000</v>
          </cell>
          <cell r="AQ26">
            <v>1935000</v>
          </cell>
        </row>
        <row r="27">
          <cell r="X27" t="str">
            <v>1AAHM</v>
          </cell>
          <cell r="Y27" t="str">
            <v>DKADU PLANT  - EQUIP. SPECS - BLOWERS, FANS</v>
          </cell>
          <cell r="Z27" t="str">
            <v>N/A</v>
          </cell>
          <cell r="AA27" t="str">
            <v>N/A</v>
          </cell>
          <cell r="AB27" t="str">
            <v>N/A</v>
          </cell>
          <cell r="AC27" t="str">
            <v>N/A</v>
          </cell>
          <cell r="AD27" t="str">
            <v>N/A</v>
          </cell>
          <cell r="AE27" t="str">
            <v>N/A</v>
          </cell>
          <cell r="AF27" t="str">
            <v>N/A</v>
          </cell>
          <cell r="AI27" t="str">
            <v>1ABAFE</v>
          </cell>
          <cell r="AJ27" t="str">
            <v>LP DEMETHANIZER REBOILER</v>
          </cell>
          <cell r="AK27">
            <v>1</v>
          </cell>
          <cell r="AL27" t="str">
            <v>EA</v>
          </cell>
          <cell r="AO27">
            <v>610000</v>
          </cell>
          <cell r="AQ27">
            <v>610000</v>
          </cell>
        </row>
        <row r="28">
          <cell r="B28" t="str">
            <v>1EA--</v>
          </cell>
          <cell r="C28" t="str">
            <v>TANK ENGINEERING/PROCUREMENT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X28" t="str">
            <v>1AAHN</v>
          </cell>
          <cell r="Y28" t="str">
            <v>DKADU PLANT  - EQUIP. SPECS - FILTERS</v>
          </cell>
          <cell r="Z28" t="str">
            <v>N/A</v>
          </cell>
          <cell r="AA28" t="str">
            <v>N/A</v>
          </cell>
          <cell r="AB28" t="str">
            <v>N/A</v>
          </cell>
          <cell r="AC28" t="str">
            <v>N/A</v>
          </cell>
          <cell r="AD28" t="str">
            <v>N/A</v>
          </cell>
          <cell r="AE28" t="str">
            <v>N/A</v>
          </cell>
          <cell r="AF28" t="str">
            <v>N/A</v>
          </cell>
          <cell r="AI28" t="str">
            <v>1ABAFF</v>
          </cell>
          <cell r="AJ28" t="str">
            <v>UPPER SIDE REBOILER</v>
          </cell>
          <cell r="AK28">
            <v>1</v>
          </cell>
          <cell r="AL28" t="str">
            <v>EA</v>
          </cell>
          <cell r="AO28">
            <v>792000</v>
          </cell>
          <cell r="AQ28">
            <v>792000</v>
          </cell>
        </row>
        <row r="29">
          <cell r="B29" t="str">
            <v>1EB--</v>
          </cell>
          <cell r="C29" t="str">
            <v>TANK       FABRICATION/DELIVERY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X29" t="str">
            <v>1AAHO</v>
          </cell>
          <cell r="Y29" t="str">
            <v>DKADU PLANT  - EQUIP. SPECS - FLARES</v>
          </cell>
          <cell r="Z29" t="str">
            <v>N/A</v>
          </cell>
          <cell r="AA29" t="str">
            <v>N/A</v>
          </cell>
          <cell r="AB29" t="str">
            <v>N/A</v>
          </cell>
          <cell r="AC29" t="str">
            <v>N/A</v>
          </cell>
          <cell r="AD29" t="str">
            <v>N/A</v>
          </cell>
          <cell r="AE29" t="str">
            <v>N/A</v>
          </cell>
          <cell r="AF29" t="str">
            <v>N/A</v>
          </cell>
          <cell r="AI29" t="str">
            <v>1ABAFG</v>
          </cell>
          <cell r="AJ29" t="str">
            <v>RECYCLE COMPRESSOR AFTER COOLER</v>
          </cell>
          <cell r="AK29">
            <v>3</v>
          </cell>
          <cell r="AL29" t="str">
            <v>EA</v>
          </cell>
          <cell r="AO29">
            <v>1138000</v>
          </cell>
          <cell r="AQ29">
            <v>1138000</v>
          </cell>
        </row>
        <row r="30">
          <cell r="B30" t="str">
            <v>1EC--</v>
          </cell>
          <cell r="C30" t="str">
            <v>TANK CONSTRUCTION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X30" t="str">
            <v>1AAHP</v>
          </cell>
          <cell r="Y30" t="str">
            <v>DKADU PLANT  - EQUIP. SPECS - SOLIDS HANDLING EQUIPMENT</v>
          </cell>
          <cell r="Z30" t="str">
            <v>N/A</v>
          </cell>
          <cell r="AA30" t="str">
            <v>N/A</v>
          </cell>
          <cell r="AB30" t="str">
            <v>N/A</v>
          </cell>
          <cell r="AC30" t="str">
            <v>N/A</v>
          </cell>
          <cell r="AD30" t="str">
            <v>N/A</v>
          </cell>
          <cell r="AE30" t="str">
            <v>N/A</v>
          </cell>
          <cell r="AF30" t="str">
            <v>N/A</v>
          </cell>
          <cell r="AI30" t="str">
            <v>1ABAFX</v>
          </cell>
          <cell r="AJ30" t="str">
            <v>OTHER SHELL &amp; TUBE EXCHANGERS</v>
          </cell>
          <cell r="AK30">
            <v>4</v>
          </cell>
          <cell r="AL30" t="str">
            <v>EA</v>
          </cell>
          <cell r="AO30">
            <v>862000</v>
          </cell>
          <cell r="AQ30">
            <v>862000</v>
          </cell>
        </row>
        <row r="31">
          <cell r="B31" t="str">
            <v>1ED--</v>
          </cell>
          <cell r="C31" t="str">
            <v>TANK COMMISSIONING, STARTUP &amp; TRAINING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X31" t="str">
            <v>1AAHQ</v>
          </cell>
          <cell r="Y31" t="str">
            <v>DKADU PLANT  - EQUIP. SPECS - PACKAGED EQUIPMENT</v>
          </cell>
          <cell r="Z31" t="str">
            <v>N/A</v>
          </cell>
          <cell r="AA31" t="str">
            <v>N/A</v>
          </cell>
          <cell r="AB31" t="str">
            <v>N/A</v>
          </cell>
          <cell r="AC31" t="str">
            <v>N/A</v>
          </cell>
          <cell r="AD31" t="str">
            <v>N/A</v>
          </cell>
          <cell r="AE31" t="str">
            <v>N/A</v>
          </cell>
          <cell r="AF31" t="str">
            <v>N/A</v>
          </cell>
          <cell r="AI31" t="str">
            <v>1ABAF-</v>
          </cell>
          <cell r="AJ31" t="str">
            <v>SUBTOTAL HEAT EXCHANGERS - SHELL &amp; TUBE</v>
          </cell>
          <cell r="AK31">
            <v>18</v>
          </cell>
          <cell r="AL31">
            <v>0</v>
          </cell>
          <cell r="AM31">
            <v>0</v>
          </cell>
          <cell r="AN31">
            <v>0</v>
          </cell>
          <cell r="AO31">
            <v>9169000</v>
          </cell>
          <cell r="AP31">
            <v>0</v>
          </cell>
          <cell r="AQ31">
            <v>9169000</v>
          </cell>
        </row>
        <row r="32">
          <cell r="B32" t="str">
            <v>1E---</v>
          </cell>
          <cell r="C32" t="str">
            <v>SUBTOTAL TANK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X32" t="str">
            <v>1AAHX</v>
          </cell>
          <cell r="Y32" t="str">
            <v>DKADU PLANT  - EQUIP. SPECS - OTHERS</v>
          </cell>
          <cell r="Z32">
            <v>6</v>
          </cell>
          <cell r="AA32" t="str">
            <v>EA</v>
          </cell>
          <cell r="AB32">
            <v>100</v>
          </cell>
          <cell r="AF32">
            <v>0</v>
          </cell>
        </row>
        <row r="33">
          <cell r="X33" t="str">
            <v>1AAH-</v>
          </cell>
          <cell r="Y33" t="str">
            <v xml:space="preserve">SUBTOTAL - DKADU PLANT  - EQUIP. SPECS </v>
          </cell>
          <cell r="Z33">
            <v>60</v>
          </cell>
          <cell r="AA33" t="str">
            <v>N/A</v>
          </cell>
          <cell r="AB33">
            <v>910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I33" t="str">
            <v>1ABAGX</v>
          </cell>
          <cell r="AJ33" t="str">
            <v>OTHER EXCHANGERS - FINNED</v>
          </cell>
          <cell r="AQ33">
            <v>0</v>
          </cell>
        </row>
        <row r="34">
          <cell r="AI34" t="str">
            <v>1ABAG-</v>
          </cell>
          <cell r="AJ34" t="str">
            <v>SUBTOTAL - HEAT EXCHANGERS - FINNED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</row>
        <row r="35">
          <cell r="B35" t="str">
            <v>1----</v>
          </cell>
          <cell r="C35" t="str">
            <v>TOTAL NGL-4 PROJECT</v>
          </cell>
          <cell r="F35">
            <v>657448</v>
          </cell>
          <cell r="G35">
            <v>8453020</v>
          </cell>
          <cell r="H35">
            <v>28083700</v>
          </cell>
          <cell r="I35">
            <v>0</v>
          </cell>
          <cell r="J35">
            <v>36536720</v>
          </cell>
        </row>
        <row r="40">
          <cell r="W40" t="str">
            <v>LEVEL 2 DKADU PLANT PG.2</v>
          </cell>
          <cell r="X40" t="str">
            <v>WBS CODE</v>
          </cell>
          <cell r="Y40" t="str">
            <v>DESCRIPTION</v>
          </cell>
          <cell r="Z40" t="str">
            <v>QUANTITY</v>
          </cell>
          <cell r="AA40" t="str">
            <v>UNITS</v>
          </cell>
          <cell r="AB40" t="str">
            <v>TOTAL MANHOURS</v>
          </cell>
          <cell r="AC40" t="str">
            <v>TOTAL LABOR COST</v>
          </cell>
          <cell r="AD40" t="str">
            <v>TOTAL MAT'L COST</v>
          </cell>
          <cell r="AE40" t="str">
            <v>TOTAL S/C COST</v>
          </cell>
          <cell r="AF40" t="str">
            <v>TOTAL COST</v>
          </cell>
          <cell r="AH40" t="str">
            <v>LEVEL 3 DKADU PLANT PG 2</v>
          </cell>
          <cell r="AI40" t="str">
            <v>WBS CODE</v>
          </cell>
          <cell r="AJ40" t="str">
            <v>DESCRIPTION</v>
          </cell>
          <cell r="AK40" t="str">
            <v>QUANTITY</v>
          </cell>
          <cell r="AL40" t="str">
            <v>UNITS</v>
          </cell>
          <cell r="AM40" t="str">
            <v>TOTAL MANHOURS</v>
          </cell>
          <cell r="AN40" t="str">
            <v>TOTAL LABOR COST</v>
          </cell>
          <cell r="AO40" t="str">
            <v>TOTAL MAT'L COST</v>
          </cell>
          <cell r="AP40" t="str">
            <v>TOTAL S/C COST</v>
          </cell>
          <cell r="AQ40" t="str">
            <v>TOTAL COST</v>
          </cell>
        </row>
        <row r="42">
          <cell r="X42" t="str">
            <v>1AAIA</v>
          </cell>
          <cell r="Y42" t="str">
            <v>DKADU PLANT  - PROCUREMENT PRESSURE VESSELS</v>
          </cell>
          <cell r="AF42">
            <v>0</v>
          </cell>
          <cell r="AI42" t="str">
            <v>1ABAIA</v>
          </cell>
          <cell r="AJ42" t="str">
            <v>GAS RECYCLE COMPRESSORS W/TURBINES</v>
          </cell>
          <cell r="AK42">
            <v>3</v>
          </cell>
          <cell r="AL42" t="str">
            <v>EA</v>
          </cell>
          <cell r="AO42">
            <v>0</v>
          </cell>
          <cell r="AQ42">
            <v>0</v>
          </cell>
        </row>
        <row r="43">
          <cell r="X43" t="str">
            <v>1AAIB</v>
          </cell>
          <cell r="Y43" t="str">
            <v>DKADU PLANT  - PROCUREMENT   COLUMNS</v>
          </cell>
          <cell r="AF43">
            <v>0</v>
          </cell>
          <cell r="AI43" t="str">
            <v>1ABAIB</v>
          </cell>
          <cell r="AJ43" t="str">
            <v>RECYCLE EXPANDER COMP. W/DRIVERS</v>
          </cell>
          <cell r="AK43">
            <v>1</v>
          </cell>
          <cell r="AL43" t="str">
            <v>EA</v>
          </cell>
          <cell r="AO43">
            <v>1544000</v>
          </cell>
          <cell r="AQ43">
            <v>1544000</v>
          </cell>
        </row>
        <row r="44">
          <cell r="X44" t="str">
            <v>1AAIC</v>
          </cell>
          <cell r="Y44" t="str">
            <v>DKADU PLANT  - PROCUREMENT   REACTORS</v>
          </cell>
          <cell r="AF44">
            <v>0</v>
          </cell>
          <cell r="AI44" t="str">
            <v>1ABAIC</v>
          </cell>
          <cell r="AJ44" t="str">
            <v>INJECTION COMPRESSORS</v>
          </cell>
          <cell r="AK44">
            <v>2</v>
          </cell>
          <cell r="AL44" t="str">
            <v>EA</v>
          </cell>
          <cell r="AO44">
            <v>7338000</v>
          </cell>
          <cell r="AQ44">
            <v>7338000</v>
          </cell>
        </row>
        <row r="45">
          <cell r="X45" t="str">
            <v>1AAID</v>
          </cell>
          <cell r="Y45" t="str">
            <v>DKADU PLANT  - PROCUREMENT   FIELD ERECTED TANKS</v>
          </cell>
          <cell r="Z45" t="str">
            <v>N/A</v>
          </cell>
          <cell r="AA45" t="str">
            <v>N/A</v>
          </cell>
          <cell r="AB45" t="str">
            <v>N/A</v>
          </cell>
          <cell r="AC45" t="str">
            <v>N/A</v>
          </cell>
          <cell r="AD45" t="str">
            <v>N/A</v>
          </cell>
          <cell r="AE45" t="str">
            <v>N/A</v>
          </cell>
          <cell r="AF45" t="str">
            <v>N/A</v>
          </cell>
          <cell r="AI45" t="str">
            <v>1ABAID</v>
          </cell>
          <cell r="AJ45" t="str">
            <v>LP BOOSTER COMPRESSORS</v>
          </cell>
          <cell r="AK45">
            <v>2</v>
          </cell>
          <cell r="AL45" t="str">
            <v>EA</v>
          </cell>
          <cell r="AO45">
            <v>2963000</v>
          </cell>
          <cell r="AQ45">
            <v>2963000</v>
          </cell>
        </row>
        <row r="46">
          <cell r="X46" t="str">
            <v>1AAIE</v>
          </cell>
          <cell r="Y46" t="str">
            <v>DKADU PLANT  - PROCUREMENT   PUMPS</v>
          </cell>
          <cell r="AF46">
            <v>0</v>
          </cell>
          <cell r="AI46" t="str">
            <v>1ABAIX</v>
          </cell>
          <cell r="AJ46" t="str">
            <v>OTHER COMPRESSORS</v>
          </cell>
          <cell r="AK46">
            <v>1</v>
          </cell>
          <cell r="AL46" t="str">
            <v>EA</v>
          </cell>
          <cell r="AO46">
            <v>143000</v>
          </cell>
          <cell r="AQ46">
            <v>143000</v>
          </cell>
        </row>
        <row r="47">
          <cell r="X47" t="str">
            <v>1AAIF</v>
          </cell>
          <cell r="Y47" t="str">
            <v>DKADU PLANT  - PROCUREMENT   HEAT EXCHANGERS - S &amp; T</v>
          </cell>
          <cell r="AF47">
            <v>0</v>
          </cell>
          <cell r="AI47" t="str">
            <v>1ABAI</v>
          </cell>
          <cell r="AJ47" t="str">
            <v>SUBTOTAL - COMPRESSORS</v>
          </cell>
          <cell r="AK47">
            <v>9</v>
          </cell>
          <cell r="AL47">
            <v>0</v>
          </cell>
          <cell r="AM47">
            <v>0</v>
          </cell>
          <cell r="AN47">
            <v>0</v>
          </cell>
          <cell r="AO47">
            <v>11988000</v>
          </cell>
          <cell r="AP47">
            <v>0</v>
          </cell>
          <cell r="AQ47">
            <v>11988000</v>
          </cell>
        </row>
        <row r="48">
          <cell r="X48" t="str">
            <v>1AAIG</v>
          </cell>
          <cell r="Y48" t="str">
            <v>DKADU PLANT  - PROCUREMENT   HEAT EXCHANGERS - FINNED</v>
          </cell>
          <cell r="AF48">
            <v>0</v>
          </cell>
        </row>
        <row r="49">
          <cell r="X49" t="str">
            <v>1AAIH</v>
          </cell>
          <cell r="Y49" t="str">
            <v>DKADU PLANT  - PROCUREMENT   EXTRUDERS</v>
          </cell>
          <cell r="Z49" t="str">
            <v>N/A</v>
          </cell>
          <cell r="AA49" t="str">
            <v>N/A</v>
          </cell>
          <cell r="AB49" t="str">
            <v>N/A</v>
          </cell>
          <cell r="AC49" t="str">
            <v>N/A</v>
          </cell>
          <cell r="AD49" t="str">
            <v>N/A</v>
          </cell>
          <cell r="AE49" t="str">
            <v>N/A</v>
          </cell>
          <cell r="AF49" t="str">
            <v>N/A</v>
          </cell>
          <cell r="AI49" t="str">
            <v>1ABAKA</v>
          </cell>
          <cell r="AJ49" t="str">
            <v>GAS TURBINE DRIVERS</v>
          </cell>
          <cell r="AQ49">
            <v>0</v>
          </cell>
        </row>
        <row r="50">
          <cell r="X50" t="str">
            <v>1AAII</v>
          </cell>
          <cell r="Y50" t="str">
            <v>DKADU PLANT  - PROCUREMENT   COMPRESSORS</v>
          </cell>
          <cell r="AF50">
            <v>0</v>
          </cell>
          <cell r="AI50" t="str">
            <v>1ABAKX</v>
          </cell>
          <cell r="AJ50" t="str">
            <v>OTHER DRIVERS</v>
          </cell>
          <cell r="AQ50">
            <v>0</v>
          </cell>
        </row>
        <row r="51">
          <cell r="X51" t="str">
            <v>1AAIJ</v>
          </cell>
          <cell r="Y51" t="str">
            <v>DKADU PLANT  - PROCUREMENT   GENERATORS</v>
          </cell>
          <cell r="Z51" t="str">
            <v>N/A</v>
          </cell>
          <cell r="AA51" t="str">
            <v>N/A</v>
          </cell>
          <cell r="AB51" t="str">
            <v>N/A</v>
          </cell>
          <cell r="AC51" t="str">
            <v>N/A</v>
          </cell>
          <cell r="AD51" t="str">
            <v>N/A</v>
          </cell>
          <cell r="AE51" t="str">
            <v>N/A</v>
          </cell>
          <cell r="AF51" t="str">
            <v>N/A</v>
          </cell>
          <cell r="AI51" t="str">
            <v>1ABAK-</v>
          </cell>
          <cell r="AJ51" t="str">
            <v>SUBTOTAL MOTORS &amp; DRIVERS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</row>
        <row r="52">
          <cell r="X52" t="str">
            <v>1AAIK</v>
          </cell>
          <cell r="Y52" t="str">
            <v>DKADU PLANT  - PROCUREMENT   MOTORS &amp; DRIVERS</v>
          </cell>
          <cell r="AF52">
            <v>0</v>
          </cell>
        </row>
        <row r="53">
          <cell r="X53" t="str">
            <v>1AAIL</v>
          </cell>
          <cell r="Y53" t="str">
            <v>DKADU PLANT  - PROCUREMENT   FIRED EQUIPMENT</v>
          </cell>
          <cell r="Z53" t="str">
            <v>N/A</v>
          </cell>
          <cell r="AA53" t="str">
            <v>N/A</v>
          </cell>
          <cell r="AB53" t="str">
            <v>N/A</v>
          </cell>
          <cell r="AC53" t="str">
            <v>N/A</v>
          </cell>
          <cell r="AD53" t="str">
            <v>N/A</v>
          </cell>
          <cell r="AE53" t="str">
            <v>N/A</v>
          </cell>
          <cell r="AF53" t="str">
            <v>N/A</v>
          </cell>
          <cell r="AI53" t="str">
            <v>1ABAXA</v>
          </cell>
          <cell r="AJ53" t="str">
            <v>METHANOL INJECTION SKID</v>
          </cell>
          <cell r="AK53">
            <v>1</v>
          </cell>
          <cell r="AL53" t="str">
            <v>LOT</v>
          </cell>
          <cell r="AO53">
            <v>176000</v>
          </cell>
          <cell r="AQ53">
            <v>176000</v>
          </cell>
        </row>
        <row r="54">
          <cell r="X54" t="str">
            <v>1AAIM</v>
          </cell>
          <cell r="Y54" t="str">
            <v>DKADU PLANT  - PROCUREMENT   BLOWERS &amp; FANS</v>
          </cell>
          <cell r="Z54" t="str">
            <v>N/A</v>
          </cell>
          <cell r="AA54" t="str">
            <v>N/A</v>
          </cell>
          <cell r="AB54" t="str">
            <v>N/A</v>
          </cell>
          <cell r="AC54" t="str">
            <v>N/A</v>
          </cell>
          <cell r="AD54" t="str">
            <v>N/A</v>
          </cell>
          <cell r="AE54" t="str">
            <v>N/A</v>
          </cell>
          <cell r="AF54" t="str">
            <v>N/A</v>
          </cell>
          <cell r="AI54" t="str">
            <v>1ABAXX</v>
          </cell>
          <cell r="AJ54" t="str">
            <v>OTHER EQUIPMENT</v>
          </cell>
          <cell r="AK54">
            <v>4</v>
          </cell>
          <cell r="AL54" t="str">
            <v>EA</v>
          </cell>
          <cell r="AO54">
            <v>66700</v>
          </cell>
          <cell r="AQ54">
            <v>66700</v>
          </cell>
        </row>
        <row r="55">
          <cell r="X55" t="str">
            <v>1AAIN</v>
          </cell>
          <cell r="Y55" t="str">
            <v>DKADU PLANT  - PROCUREMENT   FILTERS</v>
          </cell>
          <cell r="Z55" t="str">
            <v>N/A</v>
          </cell>
          <cell r="AA55" t="str">
            <v>N/A</v>
          </cell>
          <cell r="AB55" t="str">
            <v>N/A</v>
          </cell>
          <cell r="AC55" t="str">
            <v>N/A</v>
          </cell>
          <cell r="AD55" t="str">
            <v>N/A</v>
          </cell>
          <cell r="AE55" t="str">
            <v>N/A</v>
          </cell>
          <cell r="AF55" t="str">
            <v>N/A</v>
          </cell>
          <cell r="AI55" t="str">
            <v>1ABAX-</v>
          </cell>
          <cell r="AJ55" t="str">
            <v>SUBTOTAL OTHER EQUIPMENT</v>
          </cell>
          <cell r="AK55">
            <v>5</v>
          </cell>
          <cell r="AL55">
            <v>0</v>
          </cell>
          <cell r="AM55">
            <v>0</v>
          </cell>
          <cell r="AN55">
            <v>0</v>
          </cell>
          <cell r="AO55">
            <v>242700</v>
          </cell>
          <cell r="AP55">
            <v>0</v>
          </cell>
          <cell r="AQ55">
            <v>242700</v>
          </cell>
        </row>
        <row r="56">
          <cell r="X56" t="str">
            <v>1AAIO</v>
          </cell>
          <cell r="Y56" t="str">
            <v>DKADU PLANT  - PROCUREMENT   FLARES</v>
          </cell>
          <cell r="Z56" t="str">
            <v>N/A</v>
          </cell>
          <cell r="AA56" t="str">
            <v>N/A</v>
          </cell>
          <cell r="AB56" t="str">
            <v>N/A</v>
          </cell>
          <cell r="AC56" t="str">
            <v>N/A</v>
          </cell>
          <cell r="AD56" t="str">
            <v>N/A</v>
          </cell>
          <cell r="AE56" t="str">
            <v>N/A</v>
          </cell>
          <cell r="AF56" t="str">
            <v>N/A</v>
          </cell>
        </row>
        <row r="57">
          <cell r="X57" t="str">
            <v>1AAIP</v>
          </cell>
          <cell r="Y57" t="str">
            <v>DKADU PLANT  - PROCUREMENT   SOLIDS HANDLING EQUIPMENT</v>
          </cell>
          <cell r="Z57" t="str">
            <v>N/A</v>
          </cell>
          <cell r="AA57" t="str">
            <v>N/A</v>
          </cell>
          <cell r="AB57" t="str">
            <v>N/A</v>
          </cell>
          <cell r="AC57" t="str">
            <v>N/A</v>
          </cell>
          <cell r="AD57" t="str">
            <v>N/A</v>
          </cell>
          <cell r="AE57" t="str">
            <v>N/A</v>
          </cell>
          <cell r="AF57" t="str">
            <v>N/A</v>
          </cell>
        </row>
        <row r="58">
          <cell r="X58" t="str">
            <v>1AAIQ</v>
          </cell>
          <cell r="Y58" t="str">
            <v>DKADU PLANT  - PROCUREMENT   PACKAGED EQUIPMENT</v>
          </cell>
          <cell r="Z58" t="str">
            <v>N/A</v>
          </cell>
          <cell r="AA58" t="str">
            <v>N/A</v>
          </cell>
          <cell r="AB58" t="str">
            <v>N/A</v>
          </cell>
          <cell r="AC58" t="str">
            <v>N/A</v>
          </cell>
          <cell r="AD58" t="str">
            <v>N/A</v>
          </cell>
          <cell r="AE58" t="str">
            <v>N/A</v>
          </cell>
          <cell r="AF58" t="str">
            <v>N/A</v>
          </cell>
        </row>
        <row r="59">
          <cell r="X59" t="str">
            <v>1AAIT</v>
          </cell>
          <cell r="Y59" t="str">
            <v>DKADU PLANT  - PROCUREMENT   BULKS</v>
          </cell>
          <cell r="AF59">
            <v>0</v>
          </cell>
        </row>
        <row r="60">
          <cell r="X60" t="str">
            <v>1AAIX</v>
          </cell>
          <cell r="Y60" t="str">
            <v>DKADU PLANT  - PROCUREMENT   OTHER</v>
          </cell>
          <cell r="AF60">
            <v>0</v>
          </cell>
        </row>
        <row r="61">
          <cell r="X61" t="str">
            <v>1AAI-</v>
          </cell>
          <cell r="Y61" t="str">
            <v>SUBTOTAL - DKADU PLANT  - PROCUREMENT</v>
          </cell>
          <cell r="Z61">
            <v>0</v>
          </cell>
          <cell r="AA61" t="str">
            <v>N/A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</row>
        <row r="63">
          <cell r="X63" t="str">
            <v>1AAJA</v>
          </cell>
          <cell r="Y63" t="str">
            <v>DKADU PLANT  - INDIRECT ENG'G CONTRACTS</v>
          </cell>
          <cell r="AF63">
            <v>0</v>
          </cell>
        </row>
        <row r="64">
          <cell r="X64" t="str">
            <v>1AAJB</v>
          </cell>
          <cell r="Y64" t="str">
            <v>DKADU PLANT  - INDIRECT ENG'G PROJECT MANAGEMENT</v>
          </cell>
          <cell r="AF64">
            <v>0</v>
          </cell>
        </row>
        <row r="65">
          <cell r="X65" t="str">
            <v>1AAJC</v>
          </cell>
          <cell r="Y65" t="str">
            <v>DKADU PLANT  - INDIRECT ENG'G ENGINEERING/NON-TECH</v>
          </cell>
          <cell r="AF65">
            <v>0</v>
          </cell>
        </row>
        <row r="66">
          <cell r="X66" t="str">
            <v>1AAJX</v>
          </cell>
          <cell r="Y66" t="str">
            <v>DKADU PLANT  - INDIRECT ENG'G OTHER</v>
          </cell>
          <cell r="AF66">
            <v>0</v>
          </cell>
        </row>
        <row r="67">
          <cell r="X67" t="str">
            <v>1AAJ-</v>
          </cell>
          <cell r="Y67" t="str">
            <v>SUBTOTAL - DKADU PLANT  - INDIRECT ENGINEERING</v>
          </cell>
          <cell r="Z67">
            <v>0</v>
          </cell>
          <cell r="AA67" t="str">
            <v>N/A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</row>
        <row r="78">
          <cell r="W78" t="str">
            <v>LEVEL 2 DKADU PLANT PG.3</v>
          </cell>
          <cell r="X78" t="str">
            <v>WBS CODE</v>
          </cell>
          <cell r="Y78" t="str">
            <v>DESCRIPTION</v>
          </cell>
          <cell r="Z78" t="str">
            <v>QUANTITY</v>
          </cell>
          <cell r="AA78" t="str">
            <v>UNITS</v>
          </cell>
          <cell r="AB78" t="str">
            <v>TOTAL MANHOURS</v>
          </cell>
          <cell r="AC78" t="str">
            <v>TOTAL LABOR COST</v>
          </cell>
          <cell r="AD78" t="str">
            <v>TOTAL MAT'L COST</v>
          </cell>
          <cell r="AE78" t="str">
            <v>TOTAL S/C COST</v>
          </cell>
          <cell r="AF78" t="str">
            <v>TOTAL COST</v>
          </cell>
        </row>
        <row r="80">
          <cell r="X80" t="str">
            <v>1ABAA</v>
          </cell>
          <cell r="Y80" t="str">
            <v>DKADU PLANT  - FAB/DELIVERY MAJOR EQUIP PRESSURE VESSELS</v>
          </cell>
          <cell r="Z80">
            <v>12</v>
          </cell>
          <cell r="AA80">
            <v>0</v>
          </cell>
          <cell r="AB80">
            <v>0</v>
          </cell>
          <cell r="AC80">
            <v>0</v>
          </cell>
          <cell r="AD80">
            <v>2458000</v>
          </cell>
          <cell r="AE80">
            <v>0</v>
          </cell>
          <cell r="AF80">
            <v>2458000</v>
          </cell>
        </row>
        <row r="81">
          <cell r="X81" t="str">
            <v>1ABAB</v>
          </cell>
          <cell r="Y81" t="str">
            <v>DKADU PLANT  - FAB/DELIVERY MAJOR EQUIP COLUMNS</v>
          </cell>
          <cell r="Z81">
            <v>2</v>
          </cell>
          <cell r="AA81">
            <v>0</v>
          </cell>
          <cell r="AB81">
            <v>0</v>
          </cell>
          <cell r="AC81">
            <v>0</v>
          </cell>
          <cell r="AD81">
            <v>3269000</v>
          </cell>
          <cell r="AE81">
            <v>0</v>
          </cell>
          <cell r="AF81">
            <v>3269000</v>
          </cell>
        </row>
        <row r="82">
          <cell r="X82" t="str">
            <v>1ABAC</v>
          </cell>
          <cell r="Y82" t="str">
            <v>DKADU PLANT  - FAB/DELIVERY MAJOR EQUIP REACTORS</v>
          </cell>
          <cell r="Z82" t="str">
            <v>N/A</v>
          </cell>
          <cell r="AA82" t="str">
            <v>N/A</v>
          </cell>
          <cell r="AB82" t="str">
            <v>N/A</v>
          </cell>
          <cell r="AC82" t="str">
            <v>N/A</v>
          </cell>
          <cell r="AD82" t="str">
            <v>N/A</v>
          </cell>
          <cell r="AE82" t="str">
            <v>N/A</v>
          </cell>
          <cell r="AF82" t="str">
            <v>N/A</v>
          </cell>
        </row>
        <row r="83">
          <cell r="X83" t="str">
            <v>1ABAD</v>
          </cell>
          <cell r="Y83" t="str">
            <v>DKADU PLANT  - FAB/DELIVERY MAJOR EQUIP FIELD ERECTED TANKS</v>
          </cell>
          <cell r="Z83" t="str">
            <v>N/A</v>
          </cell>
          <cell r="AA83" t="str">
            <v>N/A</v>
          </cell>
          <cell r="AB83" t="str">
            <v>N/A</v>
          </cell>
          <cell r="AC83" t="str">
            <v>N/A</v>
          </cell>
          <cell r="AD83" t="str">
            <v>N/A</v>
          </cell>
          <cell r="AE83" t="str">
            <v>N/A</v>
          </cell>
          <cell r="AF83" t="str">
            <v>N/A</v>
          </cell>
        </row>
        <row r="84">
          <cell r="X84" t="str">
            <v>1ABAE</v>
          </cell>
          <cell r="Y84" t="str">
            <v>DKADU PLANT  - FAB/DELIVERY MAJOR EQUIP PUMPS</v>
          </cell>
          <cell r="Z84">
            <v>7</v>
          </cell>
          <cell r="AA84">
            <v>0</v>
          </cell>
          <cell r="AB84">
            <v>0</v>
          </cell>
          <cell r="AC84">
            <v>0</v>
          </cell>
          <cell r="AD84">
            <v>957000</v>
          </cell>
          <cell r="AE84">
            <v>0</v>
          </cell>
          <cell r="AF84">
            <v>957000</v>
          </cell>
        </row>
        <row r="85">
          <cell r="X85" t="str">
            <v>1ABAF</v>
          </cell>
          <cell r="Y85" t="str">
            <v>DKADU PLANT  - FAB/DELIVERY MAJOR EQUIP HEAT EXCHANGERS S&amp;T</v>
          </cell>
          <cell r="Z85">
            <v>18</v>
          </cell>
          <cell r="AA85">
            <v>0</v>
          </cell>
          <cell r="AB85">
            <v>0</v>
          </cell>
          <cell r="AC85">
            <v>0</v>
          </cell>
          <cell r="AD85">
            <v>9169000</v>
          </cell>
          <cell r="AE85">
            <v>0</v>
          </cell>
          <cell r="AF85">
            <v>9169000</v>
          </cell>
        </row>
        <row r="86">
          <cell r="X86" t="str">
            <v>1ABAG</v>
          </cell>
          <cell r="Y86" t="str">
            <v>DKADU PLANT  - FAB/DELIVERY MAJOR EQUIP HEAT EXCHANGERS FINNED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</row>
        <row r="87">
          <cell r="X87" t="str">
            <v>1ABAH</v>
          </cell>
          <cell r="Y87" t="str">
            <v>DKADU PLANT  - FAB/DELIVERY MAJOR EQUIP EXTRUDERS</v>
          </cell>
          <cell r="Z87" t="str">
            <v>N/A</v>
          </cell>
          <cell r="AA87" t="str">
            <v>N/A</v>
          </cell>
          <cell r="AB87" t="str">
            <v>N/A</v>
          </cell>
          <cell r="AC87" t="str">
            <v>N/A</v>
          </cell>
          <cell r="AD87" t="str">
            <v>N/A</v>
          </cell>
          <cell r="AE87" t="str">
            <v>N/A</v>
          </cell>
          <cell r="AF87" t="str">
            <v>N/A</v>
          </cell>
        </row>
        <row r="88">
          <cell r="X88" t="str">
            <v>1ABAI</v>
          </cell>
          <cell r="Y88" t="str">
            <v>DKADU PLANT  - FAB/DELIVERY MAJOR EQUIP COMPRESSORS</v>
          </cell>
          <cell r="Z88">
            <v>9</v>
          </cell>
          <cell r="AA88">
            <v>0</v>
          </cell>
          <cell r="AB88">
            <v>0</v>
          </cell>
          <cell r="AC88">
            <v>0</v>
          </cell>
          <cell r="AD88">
            <v>11988000</v>
          </cell>
          <cell r="AE88">
            <v>0</v>
          </cell>
          <cell r="AF88">
            <v>11988000</v>
          </cell>
        </row>
        <row r="89">
          <cell r="X89" t="str">
            <v>1ABAJ</v>
          </cell>
          <cell r="Y89" t="str">
            <v>DKADU PLANT  - FAB/DELIVERY MAJOR EQUIP GENERATORS</v>
          </cell>
          <cell r="Z89" t="str">
            <v>N/A</v>
          </cell>
          <cell r="AA89" t="str">
            <v>N/A</v>
          </cell>
          <cell r="AB89" t="str">
            <v>N/A</v>
          </cell>
          <cell r="AC89" t="str">
            <v>N/A</v>
          </cell>
          <cell r="AD89" t="str">
            <v>N/A</v>
          </cell>
          <cell r="AE89" t="str">
            <v>N/A</v>
          </cell>
          <cell r="AF89" t="str">
            <v>N/A</v>
          </cell>
        </row>
        <row r="90">
          <cell r="X90" t="str">
            <v>1ABAK</v>
          </cell>
          <cell r="Y90" t="str">
            <v>DKADU PLANT  - FAB/DELIVERY MAJOR EQUIP MOTORS &amp; DRIVERS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</row>
        <row r="91">
          <cell r="X91" t="str">
            <v>1ABAL</v>
          </cell>
          <cell r="Y91" t="str">
            <v>DKADU PLANT  - FAB/DELIVERY MAJOR EQUIP FIRED EQUIPMENT</v>
          </cell>
          <cell r="Z91" t="str">
            <v>N/A</v>
          </cell>
          <cell r="AA91" t="str">
            <v>N/A</v>
          </cell>
          <cell r="AB91" t="str">
            <v>N/A</v>
          </cell>
          <cell r="AC91" t="str">
            <v>N/A</v>
          </cell>
          <cell r="AD91" t="str">
            <v>N/A</v>
          </cell>
          <cell r="AE91" t="str">
            <v>N/A</v>
          </cell>
          <cell r="AF91" t="str">
            <v>N/A</v>
          </cell>
        </row>
        <row r="92">
          <cell r="X92" t="str">
            <v>1ABAM</v>
          </cell>
          <cell r="Y92" t="str">
            <v>DKADU PLANT  - FAB/DELIVERY MAJOR EQUIP BLOWERS, FANS</v>
          </cell>
          <cell r="Z92" t="str">
            <v>N/A</v>
          </cell>
          <cell r="AA92" t="str">
            <v>N/A</v>
          </cell>
          <cell r="AB92" t="str">
            <v>N/A</v>
          </cell>
          <cell r="AC92" t="str">
            <v>N/A</v>
          </cell>
          <cell r="AD92" t="str">
            <v>N/A</v>
          </cell>
          <cell r="AE92" t="str">
            <v>N/A</v>
          </cell>
          <cell r="AF92" t="str">
            <v>N/A</v>
          </cell>
        </row>
        <row r="93">
          <cell r="X93" t="str">
            <v>1ABAN</v>
          </cell>
          <cell r="Y93" t="str">
            <v>DKADU PLANT  - FAB/DELIVERY MAJOR EQUIP FILTERS</v>
          </cell>
          <cell r="Z93" t="str">
            <v>N/A</v>
          </cell>
          <cell r="AA93" t="str">
            <v>N/A</v>
          </cell>
          <cell r="AB93" t="str">
            <v>N/A</v>
          </cell>
          <cell r="AC93" t="str">
            <v>N/A</v>
          </cell>
          <cell r="AD93" t="str">
            <v>N/A</v>
          </cell>
          <cell r="AE93" t="str">
            <v>N/A</v>
          </cell>
          <cell r="AF93" t="str">
            <v>N/A</v>
          </cell>
        </row>
        <row r="94">
          <cell r="X94" t="str">
            <v>1ABAO</v>
          </cell>
          <cell r="Y94" t="str">
            <v>DKADU PLANT  - FAB/DELIVERY MAJOR EQUIP FLARES</v>
          </cell>
          <cell r="Z94" t="str">
            <v>N/A</v>
          </cell>
          <cell r="AA94" t="str">
            <v>N/A</v>
          </cell>
          <cell r="AB94" t="str">
            <v>N/A</v>
          </cell>
          <cell r="AC94" t="str">
            <v>N/A</v>
          </cell>
          <cell r="AD94" t="str">
            <v>N/A</v>
          </cell>
          <cell r="AE94" t="str">
            <v>N/A</v>
          </cell>
          <cell r="AF94" t="str">
            <v>N/A</v>
          </cell>
        </row>
        <row r="95">
          <cell r="X95" t="str">
            <v>1ABAP</v>
          </cell>
          <cell r="Y95" t="str">
            <v>DKADU PLANT  - FAB/DELIVERY MAJOR EQUIP SOLIDS HANDLING EQUIPMENT</v>
          </cell>
          <cell r="Z95" t="str">
            <v>N/A</v>
          </cell>
          <cell r="AA95" t="str">
            <v>N/A</v>
          </cell>
          <cell r="AB95" t="str">
            <v>N/A</v>
          </cell>
          <cell r="AC95" t="str">
            <v>N/A</v>
          </cell>
          <cell r="AD95" t="str">
            <v>N/A</v>
          </cell>
          <cell r="AE95" t="str">
            <v>N/A</v>
          </cell>
          <cell r="AF95" t="str">
            <v>N/A</v>
          </cell>
        </row>
        <row r="96">
          <cell r="X96" t="str">
            <v>1ABAQ</v>
          </cell>
          <cell r="Y96" t="str">
            <v>DKADU PLANT  - FAB/DELIVERY MAJOR EQUIP PACKAGED EQUIPMENT</v>
          </cell>
          <cell r="Z96" t="str">
            <v>N/A</v>
          </cell>
          <cell r="AA96" t="str">
            <v>N/A</v>
          </cell>
          <cell r="AB96" t="str">
            <v>N/A</v>
          </cell>
          <cell r="AC96" t="str">
            <v>N/A</v>
          </cell>
          <cell r="AD96" t="str">
            <v>N/A</v>
          </cell>
          <cell r="AE96" t="str">
            <v>N/A</v>
          </cell>
          <cell r="AF96" t="str">
            <v>N/A</v>
          </cell>
        </row>
        <row r="97">
          <cell r="X97" t="str">
            <v>1ABAX</v>
          </cell>
          <cell r="Y97" t="str">
            <v>DKADU PLANT  - FAB/DELIVERY MAJOR EQUIP OTHER</v>
          </cell>
          <cell r="Z97">
            <v>5</v>
          </cell>
          <cell r="AA97">
            <v>0</v>
          </cell>
          <cell r="AB97">
            <v>0</v>
          </cell>
          <cell r="AC97">
            <v>0</v>
          </cell>
          <cell r="AD97">
            <v>242700</v>
          </cell>
          <cell r="AE97">
            <v>0</v>
          </cell>
          <cell r="AF97">
            <v>242700</v>
          </cell>
        </row>
        <row r="98">
          <cell r="X98" t="str">
            <v>1ABA-</v>
          </cell>
          <cell r="Y98" t="str">
            <v>SUBTOTAL - DKADU PLANT  - FAB/DELIVERY MAJOR EQUIP.</v>
          </cell>
          <cell r="Z98">
            <v>53</v>
          </cell>
          <cell r="AA98" t="str">
            <v>N/A</v>
          </cell>
          <cell r="AB98">
            <v>0</v>
          </cell>
          <cell r="AC98">
            <v>0</v>
          </cell>
          <cell r="AD98">
            <v>28083700</v>
          </cell>
          <cell r="AE98">
            <v>0</v>
          </cell>
          <cell r="AF98">
            <v>28083700</v>
          </cell>
        </row>
        <row r="100">
          <cell r="X100" t="str">
            <v>1ABBA</v>
          </cell>
          <cell r="Y100" t="str">
            <v>DKADU PLANT  - FAB/DELIVERY BULKS - IMBEDS</v>
          </cell>
          <cell r="AF100">
            <v>0</v>
          </cell>
        </row>
        <row r="101">
          <cell r="X101" t="str">
            <v>1ABBB</v>
          </cell>
          <cell r="Y101" t="str">
            <v>DKADU PLANT  - FAB/DELIVERY BULKS - STRUCTURAL</v>
          </cell>
          <cell r="AF101">
            <v>0</v>
          </cell>
        </row>
        <row r="102">
          <cell r="X102" t="str">
            <v>1ABBC</v>
          </cell>
          <cell r="Y102" t="str">
            <v>DKADU PLANT  - FAB/DELIVERY BULKS - PIPING</v>
          </cell>
          <cell r="AF102">
            <v>0</v>
          </cell>
        </row>
        <row r="103">
          <cell r="X103" t="str">
            <v>1ABBD</v>
          </cell>
          <cell r="Y103" t="str">
            <v>DKADU PLANT  - FAB/DELIVERY BULKS - ELECTRICAL</v>
          </cell>
          <cell r="AF103">
            <v>0</v>
          </cell>
        </row>
        <row r="104">
          <cell r="X104" t="str">
            <v>1ABBE</v>
          </cell>
          <cell r="Y104" t="str">
            <v>DKADU PLANT  - FAB/DELIVERY BULKS - INSTRUMENTATION</v>
          </cell>
          <cell r="AF104">
            <v>0</v>
          </cell>
        </row>
        <row r="105">
          <cell r="X105" t="str">
            <v>1ABBF</v>
          </cell>
          <cell r="Y105" t="str">
            <v>DKADU PLANT  - FAB/DELIVERY BULKS - PIPELINES</v>
          </cell>
          <cell r="Z105" t="str">
            <v>N/A</v>
          </cell>
          <cell r="AA105" t="str">
            <v>N/A</v>
          </cell>
          <cell r="AB105" t="str">
            <v>N/A</v>
          </cell>
          <cell r="AC105" t="str">
            <v>N/A</v>
          </cell>
          <cell r="AD105" t="str">
            <v>N/A</v>
          </cell>
          <cell r="AE105" t="str">
            <v>N/A</v>
          </cell>
          <cell r="AF105" t="str">
            <v>N/A</v>
          </cell>
        </row>
        <row r="106">
          <cell r="X106" t="str">
            <v>1ABB-</v>
          </cell>
          <cell r="Y106" t="str">
            <v>SUBTOTAL - DKADU PLANT  - FAB/DELIVERY BULKS</v>
          </cell>
          <cell r="Z106">
            <v>0</v>
          </cell>
          <cell r="AA106" t="str">
            <v>N/A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</row>
        <row r="108">
          <cell r="X108" t="str">
            <v>1ABCA</v>
          </cell>
          <cell r="Y108" t="str">
            <v>DKADU PLANT  - FAB/DELIVERY ENG. SPECIALTIES - BUILDINGS</v>
          </cell>
          <cell r="AF108">
            <v>0</v>
          </cell>
        </row>
        <row r="109">
          <cell r="X109" t="str">
            <v>1ABCB</v>
          </cell>
          <cell r="Y109" t="str">
            <v>DKADU PLANT  - FAB/DELIVERY ENG. SPECIALTIES - GENERAL</v>
          </cell>
          <cell r="AF109">
            <v>0</v>
          </cell>
        </row>
        <row r="110">
          <cell r="X110" t="str">
            <v>1ABC-</v>
          </cell>
          <cell r="Y110" t="str">
            <v>SUBTOTAL - DKADU PLANT  - FAB/DELIVERY ENGINEERING SPECIALTIES</v>
          </cell>
          <cell r="Z110">
            <v>0</v>
          </cell>
          <cell r="AA110" t="str">
            <v>N/A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</row>
        <row r="116">
          <cell r="W116" t="str">
            <v>LEVEL 2 DKADU PLANT PG.4</v>
          </cell>
          <cell r="X116" t="str">
            <v>WBS CODE</v>
          </cell>
          <cell r="Y116" t="str">
            <v>DESCRIPTION</v>
          </cell>
          <cell r="Z116" t="str">
            <v>QUANTITY</v>
          </cell>
          <cell r="AA116" t="str">
            <v>UNITS</v>
          </cell>
          <cell r="AB116" t="str">
            <v>TOTAL MANHOURS</v>
          </cell>
          <cell r="AC116" t="str">
            <v>TOTAL LABOR COST</v>
          </cell>
          <cell r="AD116" t="str">
            <v>TOTAL MAT'L COST</v>
          </cell>
          <cell r="AE116" t="str">
            <v>TOTAL S/C COST</v>
          </cell>
          <cell r="AF116" t="str">
            <v>TOTAL COST</v>
          </cell>
        </row>
        <row r="118">
          <cell r="X118" t="str">
            <v>1ACAA</v>
          </cell>
          <cell r="Y118" t="str">
            <v>DKADU PLANT  - CONSTRUCTION, CIVIL - SITE WORK</v>
          </cell>
          <cell r="AF118">
            <v>0</v>
          </cell>
        </row>
        <row r="119">
          <cell r="X119" t="str">
            <v>1ACAB</v>
          </cell>
          <cell r="Y119" t="str">
            <v>DKADU PLANT  - CONSTRUCTION, CIVIL - FOUNDATIONS</v>
          </cell>
          <cell r="AF119">
            <v>0</v>
          </cell>
        </row>
        <row r="120">
          <cell r="X120" t="str">
            <v>1ACA</v>
          </cell>
          <cell r="Y120" t="str">
            <v>SUBTOTAL - DKADU PLANT  - CONSTRUCTION, CIVIL</v>
          </cell>
          <cell r="Z120">
            <v>0</v>
          </cell>
          <cell r="AA120" t="str">
            <v>N/A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</row>
        <row r="122">
          <cell r="X122" t="str">
            <v>1ACBA</v>
          </cell>
          <cell r="Y122" t="str">
            <v>DKADU PLANT  - CONSTRUCTION, MAJOR EQUIPMENT - PRESSURE VESSELS</v>
          </cell>
          <cell r="Z122">
            <v>433.39999999999992</v>
          </cell>
          <cell r="AA122" t="str">
            <v>TON</v>
          </cell>
          <cell r="AB122">
            <v>6730</v>
          </cell>
          <cell r="AC122">
            <v>174700</v>
          </cell>
          <cell r="AF122">
            <v>174700</v>
          </cell>
        </row>
        <row r="123">
          <cell r="X123" t="str">
            <v>1ACBB</v>
          </cell>
          <cell r="Y123" t="str">
            <v>DKADU PLANT  - CONSTRUCTION, MAJOR EQUIPMENT - COLUMNS</v>
          </cell>
          <cell r="Z123">
            <v>840.3</v>
          </cell>
          <cell r="AA123" t="str">
            <v>TON</v>
          </cell>
          <cell r="AB123">
            <v>24640</v>
          </cell>
          <cell r="AC123">
            <v>504600</v>
          </cell>
          <cell r="AF123">
            <v>504600</v>
          </cell>
        </row>
        <row r="124">
          <cell r="X124" t="str">
            <v>1ACBC</v>
          </cell>
          <cell r="Y124" t="str">
            <v>DKADU PLANT  - CONSTRUCTION, MAJOR EQUIPMENT - REACTORS</v>
          </cell>
          <cell r="AF124">
            <v>0</v>
          </cell>
        </row>
        <row r="125">
          <cell r="X125" t="str">
            <v>1ACBD</v>
          </cell>
          <cell r="Y125" t="str">
            <v>DKADU PLANT  - CONSTRUCTION, MAJOR EQUIPMENT - FIELD ERECTED TANKS</v>
          </cell>
          <cell r="Z125" t="str">
            <v>N/A</v>
          </cell>
          <cell r="AA125" t="str">
            <v>N/A</v>
          </cell>
          <cell r="AB125" t="str">
            <v>N/A</v>
          </cell>
          <cell r="AC125" t="str">
            <v>N/A</v>
          </cell>
          <cell r="AD125" t="str">
            <v>N/A</v>
          </cell>
          <cell r="AE125" t="str">
            <v>N/A</v>
          </cell>
          <cell r="AF125" t="str">
            <v>N/A</v>
          </cell>
        </row>
        <row r="126">
          <cell r="X126" t="str">
            <v>1ACBE</v>
          </cell>
          <cell r="Y126" t="str">
            <v>DKADU PLANT  - CONSTRUCTION, MAJOR EQUIPMENT - PUMPS</v>
          </cell>
          <cell r="Z126">
            <v>39.200000000000003</v>
          </cell>
          <cell r="AA126" t="str">
            <v>TON</v>
          </cell>
          <cell r="AB126">
            <v>4050</v>
          </cell>
          <cell r="AC126">
            <v>39300</v>
          </cell>
          <cell r="AF126">
            <v>39300</v>
          </cell>
        </row>
        <row r="127">
          <cell r="X127" t="str">
            <v>1ACBF</v>
          </cell>
          <cell r="Y127" t="str">
            <v>DKADU PLANT  - CONSTRUCTION, MAJOR EQUIPMENT - HEAT EXCHANGERS S&amp;T</v>
          </cell>
          <cell r="Z127">
            <v>1338.5</v>
          </cell>
          <cell r="AA127" t="str">
            <v>TON</v>
          </cell>
          <cell r="AB127">
            <v>56000</v>
          </cell>
          <cell r="AC127">
            <v>753200</v>
          </cell>
          <cell r="AF127">
            <v>753200</v>
          </cell>
        </row>
        <row r="128">
          <cell r="X128" t="str">
            <v>1ACBG</v>
          </cell>
          <cell r="Y128" t="str">
            <v>DKADU PLANT  - CONSTRUCTION, MAJOR EQUIPMENT - HEAT EXCHANGERS FINNED</v>
          </cell>
          <cell r="AF128">
            <v>0</v>
          </cell>
        </row>
        <row r="129">
          <cell r="X129" t="str">
            <v>1ACBH</v>
          </cell>
          <cell r="Y129" t="str">
            <v>DKADU PLANT  - CONSTRUCTION, MAJOR EQUIPMENT - EXTRUDERS</v>
          </cell>
          <cell r="Z129" t="str">
            <v>N/A</v>
          </cell>
          <cell r="AA129" t="str">
            <v>N/A</v>
          </cell>
          <cell r="AB129" t="str">
            <v>N/A</v>
          </cell>
          <cell r="AC129" t="str">
            <v>N/A</v>
          </cell>
          <cell r="AD129" t="str">
            <v>N/A</v>
          </cell>
          <cell r="AE129" t="str">
            <v>N/A</v>
          </cell>
          <cell r="AF129" t="str">
            <v>N/A</v>
          </cell>
        </row>
        <row r="130">
          <cell r="X130" t="str">
            <v>1ACBI</v>
          </cell>
          <cell r="Y130" t="str">
            <v>DKADU PLANT  - CONSTRUCTION, MAJOR EQUIPMENT - COMPRESSORS</v>
          </cell>
          <cell r="Z130">
            <v>1380.5</v>
          </cell>
          <cell r="AA130" t="str">
            <v>TON</v>
          </cell>
          <cell r="AB130">
            <v>108180</v>
          </cell>
          <cell r="AC130">
            <v>955100</v>
          </cell>
          <cell r="AF130">
            <v>955100</v>
          </cell>
        </row>
        <row r="131">
          <cell r="X131" t="str">
            <v>1ACBJ</v>
          </cell>
          <cell r="Y131" t="str">
            <v>DKADU PLANT  - CONSTRUCTION, MAJOR EQUIPMENT - GENERATORS</v>
          </cell>
          <cell r="Z131" t="str">
            <v>N/A</v>
          </cell>
          <cell r="AA131" t="str">
            <v>N/A</v>
          </cell>
          <cell r="AB131" t="str">
            <v>N/A</v>
          </cell>
          <cell r="AC131" t="str">
            <v>N/A</v>
          </cell>
          <cell r="AD131" t="str">
            <v>N/A</v>
          </cell>
          <cell r="AE131" t="str">
            <v>N/A</v>
          </cell>
          <cell r="AF131" t="str">
            <v>N/A</v>
          </cell>
        </row>
        <row r="132">
          <cell r="X132" t="str">
            <v>1ACBK</v>
          </cell>
          <cell r="Y132" t="str">
            <v>DKADU PLANT  - CONSTRUCTION, MAJOR EQUIPMENT - MOTORS &amp; DRIVERS</v>
          </cell>
          <cell r="AF132">
            <v>0</v>
          </cell>
        </row>
        <row r="133">
          <cell r="X133" t="str">
            <v>1ACBL</v>
          </cell>
          <cell r="Y133" t="str">
            <v>DKADU PLANT  - CONSTRUCTION, MAJOR EQUIPMENT - FIRED EQUIPMENT</v>
          </cell>
          <cell r="Z133" t="str">
            <v>N/A</v>
          </cell>
          <cell r="AA133" t="str">
            <v>N/A</v>
          </cell>
          <cell r="AB133" t="str">
            <v>N/A</v>
          </cell>
          <cell r="AC133" t="str">
            <v>N/A</v>
          </cell>
          <cell r="AD133" t="str">
            <v>N/A</v>
          </cell>
          <cell r="AE133" t="str">
            <v>N/A</v>
          </cell>
          <cell r="AF133" t="str">
            <v>N/A</v>
          </cell>
        </row>
        <row r="134">
          <cell r="X134" t="str">
            <v>1ACBM</v>
          </cell>
          <cell r="Y134" t="str">
            <v>DKADU PLANT  - CONSTRUCTION, MAJOR EQUIPMENT - BLOWERS, FANS</v>
          </cell>
          <cell r="Z134" t="str">
            <v>N/A</v>
          </cell>
          <cell r="AA134" t="str">
            <v>N/A</v>
          </cell>
          <cell r="AB134" t="str">
            <v>N/A</v>
          </cell>
          <cell r="AC134" t="str">
            <v>N/A</v>
          </cell>
          <cell r="AD134" t="str">
            <v>N/A</v>
          </cell>
          <cell r="AE134" t="str">
            <v>N/A</v>
          </cell>
          <cell r="AF134" t="str">
            <v>N/A</v>
          </cell>
        </row>
        <row r="135">
          <cell r="X135" t="str">
            <v>1ACBN</v>
          </cell>
          <cell r="Y135" t="str">
            <v>DKADU PLANT  - CONSTRUCTION, MAJOR EQUIPMENT - FILTERS</v>
          </cell>
          <cell r="Z135" t="str">
            <v>N/A</v>
          </cell>
          <cell r="AA135" t="str">
            <v>N/A</v>
          </cell>
          <cell r="AB135" t="str">
            <v>N/A</v>
          </cell>
          <cell r="AC135" t="str">
            <v>N/A</v>
          </cell>
          <cell r="AD135" t="str">
            <v>N/A</v>
          </cell>
          <cell r="AE135" t="str">
            <v>N/A</v>
          </cell>
          <cell r="AF135" t="str">
            <v>N/A</v>
          </cell>
        </row>
        <row r="136">
          <cell r="X136" t="str">
            <v>1ACBO</v>
          </cell>
          <cell r="Y136" t="str">
            <v>DKADU PLANT  - CONSTRUCTION, MAJOR EQUIPMENT - FLARES</v>
          </cell>
          <cell r="Z136" t="str">
            <v>N/A</v>
          </cell>
          <cell r="AA136" t="str">
            <v>N/A</v>
          </cell>
          <cell r="AB136" t="str">
            <v>N/A</v>
          </cell>
          <cell r="AC136" t="str">
            <v>N/A</v>
          </cell>
          <cell r="AD136" t="str">
            <v>N/A</v>
          </cell>
          <cell r="AE136" t="str">
            <v>N/A</v>
          </cell>
          <cell r="AF136" t="str">
            <v>N/A</v>
          </cell>
        </row>
        <row r="137">
          <cell r="X137" t="str">
            <v>1ACBP</v>
          </cell>
          <cell r="Y137" t="str">
            <v>DKADU PLANT  - CONSTRUCTION, MAJOR EQUIPMENT - SOLIDS HANDLING EQUIPMENT</v>
          </cell>
          <cell r="Z137" t="str">
            <v>N/A</v>
          </cell>
          <cell r="AA137" t="str">
            <v>N/A</v>
          </cell>
          <cell r="AB137" t="str">
            <v>N/A</v>
          </cell>
          <cell r="AC137" t="str">
            <v>N/A</v>
          </cell>
          <cell r="AD137" t="str">
            <v>N/A</v>
          </cell>
          <cell r="AE137" t="str">
            <v>N/A</v>
          </cell>
          <cell r="AF137" t="str">
            <v>N/A</v>
          </cell>
        </row>
        <row r="138">
          <cell r="X138" t="str">
            <v>1ACBQ</v>
          </cell>
          <cell r="Y138" t="str">
            <v>DKADU PLANT  - CONSTRUCTION, MAJOR EQUIPMENT - PACKAGED EQUIPMENT</v>
          </cell>
          <cell r="Z138" t="str">
            <v>N/A</v>
          </cell>
          <cell r="AA138" t="str">
            <v>N/A</v>
          </cell>
          <cell r="AB138" t="str">
            <v>N/A</v>
          </cell>
          <cell r="AC138" t="str">
            <v>N/A</v>
          </cell>
          <cell r="AD138" t="str">
            <v>N/A</v>
          </cell>
          <cell r="AE138" t="str">
            <v>N/A</v>
          </cell>
          <cell r="AF138" t="str">
            <v>N/A</v>
          </cell>
        </row>
        <row r="139">
          <cell r="X139" t="str">
            <v>1ACBX</v>
          </cell>
          <cell r="Y139" t="str">
            <v>DKADU PLANT  - CONSTRUCTION, MAJOR EQUIPMENT - OTHERS</v>
          </cell>
          <cell r="Z139">
            <v>80.099999999999994</v>
          </cell>
          <cell r="AA139" t="str">
            <v>TON</v>
          </cell>
          <cell r="AB139">
            <v>12560</v>
          </cell>
          <cell r="AC139">
            <v>124420</v>
          </cell>
          <cell r="AF139">
            <v>124420</v>
          </cell>
        </row>
        <row r="140">
          <cell r="X140" t="str">
            <v>1ACB-</v>
          </cell>
          <cell r="Y140" t="str">
            <v>SUBTOTAL - DKADU PLANT  - CONSTRUCTION, MAJOR EQUIPMENT</v>
          </cell>
          <cell r="Z140">
            <v>4112</v>
          </cell>
          <cell r="AA140" t="str">
            <v>N/A</v>
          </cell>
          <cell r="AB140">
            <v>212160</v>
          </cell>
          <cell r="AC140">
            <v>2551320</v>
          </cell>
          <cell r="AD140">
            <v>0</v>
          </cell>
          <cell r="AE140">
            <v>0</v>
          </cell>
          <cell r="AF140">
            <v>2551320</v>
          </cell>
        </row>
        <row r="142">
          <cell r="X142" t="str">
            <v>1ACCA</v>
          </cell>
          <cell r="Y142" t="str">
            <v>DKADU PLANT  - CONSTRUCTION, BULKS - STRUCTURAL</v>
          </cell>
          <cell r="AF142">
            <v>0</v>
          </cell>
        </row>
        <row r="143">
          <cell r="X143" t="str">
            <v>1ACCB</v>
          </cell>
          <cell r="Y143" t="str">
            <v>DKADU PLANT  - CONSTRUCTION, BULKS - PIPING</v>
          </cell>
          <cell r="AF143">
            <v>0</v>
          </cell>
        </row>
        <row r="144">
          <cell r="X144" t="str">
            <v>1ACCC</v>
          </cell>
          <cell r="Y144" t="str">
            <v>DKADU PLANT  - CONSTRUCTION, BULKS - ELECTRICAL</v>
          </cell>
          <cell r="AF144">
            <v>0</v>
          </cell>
        </row>
        <row r="145">
          <cell r="X145" t="str">
            <v>1ACCD</v>
          </cell>
          <cell r="Y145" t="str">
            <v>DKADU PLANT  - CONSTRUCTION, BULKS - INSTRUMENTATION</v>
          </cell>
          <cell r="AF145">
            <v>0</v>
          </cell>
        </row>
        <row r="146">
          <cell r="X146" t="str">
            <v>1ACCE</v>
          </cell>
          <cell r="Y146" t="str">
            <v>DKADU PLANT  - CONSTRUCTION, BULKS - PIPELINES</v>
          </cell>
          <cell r="Z146" t="str">
            <v>N/A</v>
          </cell>
          <cell r="AA146" t="str">
            <v>N/A</v>
          </cell>
          <cell r="AB146" t="str">
            <v>N/A</v>
          </cell>
          <cell r="AC146" t="str">
            <v>N/A</v>
          </cell>
          <cell r="AD146" t="str">
            <v>N/A</v>
          </cell>
          <cell r="AE146" t="str">
            <v>N/A</v>
          </cell>
          <cell r="AF146" t="str">
            <v>N/A</v>
          </cell>
        </row>
        <row r="147">
          <cell r="X147" t="str">
            <v>1ACC-</v>
          </cell>
          <cell r="Y147" t="str">
            <v xml:space="preserve">SUBTOTAL - DKADU PLANT  - CONSTRUCTION, BULKS </v>
          </cell>
          <cell r="Z147">
            <v>0</v>
          </cell>
          <cell r="AA147" t="str">
            <v>N/A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</row>
        <row r="154">
          <cell r="W154" t="str">
            <v>LEVEL 2 DKADU PLANT PG 5</v>
          </cell>
          <cell r="X154" t="str">
            <v>WBS CODE</v>
          </cell>
          <cell r="Y154" t="str">
            <v>DESCRIPTION</v>
          </cell>
          <cell r="Z154" t="str">
            <v>QUANTITY</v>
          </cell>
          <cell r="AA154" t="str">
            <v>UNITS</v>
          </cell>
          <cell r="AB154" t="str">
            <v>TOTAL MANHOURS</v>
          </cell>
          <cell r="AC154" t="str">
            <v>TOTAL LABOR COST</v>
          </cell>
          <cell r="AD154" t="str">
            <v>TOTAL MAT'L COST</v>
          </cell>
          <cell r="AE154" t="str">
            <v>TOTAL S/C COST</v>
          </cell>
          <cell r="AF154" t="str">
            <v>TOTAL COST</v>
          </cell>
        </row>
        <row r="156">
          <cell r="X156" t="str">
            <v>1ACDA</v>
          </cell>
          <cell r="Y156" t="str">
            <v>DKADU PLANT  - CONSTRUCTION SPECIALTIES - BUILDINGS</v>
          </cell>
          <cell r="AF156">
            <v>0</v>
          </cell>
        </row>
        <row r="157">
          <cell r="X157" t="str">
            <v>1ACDB</v>
          </cell>
          <cell r="Y157" t="str">
            <v>DKADU PLANT  - CONSTRUCTION SPECIALTIES - GENERAL</v>
          </cell>
          <cell r="AF157">
            <v>0</v>
          </cell>
        </row>
        <row r="158">
          <cell r="X158" t="str">
            <v>1ACD-</v>
          </cell>
          <cell r="Y158" t="str">
            <v>SUBTOTAL - DKADU PLANT  - CONSTRUCTION SPECIALTIES</v>
          </cell>
          <cell r="Z158">
            <v>0</v>
          </cell>
          <cell r="AA158" t="str">
            <v>N/A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</row>
        <row r="160">
          <cell r="X160" t="str">
            <v>1ACEA</v>
          </cell>
          <cell r="Y160" t="str">
            <v>DKADU PLANT  - CONSTRUCTION, OTHER DIRECT WORK - FIRE PROTECTION</v>
          </cell>
          <cell r="AF160">
            <v>0</v>
          </cell>
        </row>
        <row r="161">
          <cell r="X161" t="str">
            <v>1ACEB</v>
          </cell>
          <cell r="Y161" t="str">
            <v>DKADU PLANT  - CONSTRUCTION, OTHER DIRECT WORK - FIREPROOFING</v>
          </cell>
          <cell r="AF161">
            <v>0</v>
          </cell>
        </row>
        <row r="162">
          <cell r="X162" t="str">
            <v>1ACEC</v>
          </cell>
          <cell r="Y162" t="str">
            <v>DKADU PLANT  - CONSTRUCTION, OTHER DIRECT WORK - INSULATION</v>
          </cell>
          <cell r="AF162">
            <v>0</v>
          </cell>
        </row>
        <row r="163">
          <cell r="X163" t="str">
            <v>1ACED</v>
          </cell>
          <cell r="Y163" t="str">
            <v>DKADU PLANT  - CONSTRUCTION, OTHER DIRECT WORK - PAINTING</v>
          </cell>
          <cell r="AF163">
            <v>0</v>
          </cell>
        </row>
        <row r="164">
          <cell r="X164" t="str">
            <v>1ACEE</v>
          </cell>
          <cell r="Y164" t="str">
            <v>DKADU PLANT  - CONSTRUCTION, OTHER DIRECT WORK - SHUTDOWN</v>
          </cell>
          <cell r="AF164">
            <v>0</v>
          </cell>
        </row>
        <row r="165">
          <cell r="X165" t="str">
            <v>1ACEF</v>
          </cell>
          <cell r="Y165" t="str">
            <v>DKADU PLANT  - CONSTRUCTION, OTHER DIRECT WORK - PRE-COMMISSIONING</v>
          </cell>
          <cell r="AF165">
            <v>0</v>
          </cell>
        </row>
        <row r="166">
          <cell r="X166" t="str">
            <v>1ACEG</v>
          </cell>
          <cell r="Y166" t="str">
            <v>DKADU PLANT  - CONSTRUCTION, OTHER DIRECT WORK - ENVIRONMENTAL</v>
          </cell>
          <cell r="AF166">
            <v>0</v>
          </cell>
        </row>
        <row r="167">
          <cell r="X167" t="str">
            <v>1ACEX</v>
          </cell>
          <cell r="Y167" t="str">
            <v>DKADU PLANT  - CONSTRUCTION, OTHER DIRECT WORK - OTHER</v>
          </cell>
          <cell r="AF167">
            <v>0</v>
          </cell>
        </row>
        <row r="168">
          <cell r="X168" t="str">
            <v>1ACE</v>
          </cell>
          <cell r="Y168" t="str">
            <v xml:space="preserve">SUBTOTAL - DKADU PLANT  - CONSTRUCTION, OTHER DIRECT WORK - </v>
          </cell>
          <cell r="Z168">
            <v>0</v>
          </cell>
          <cell r="AA168" t="str">
            <v>N/A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</row>
        <row r="170">
          <cell r="X170" t="str">
            <v>1ACFA</v>
          </cell>
          <cell r="Y170" t="str">
            <v>DKADU PLANT  - CONSTRUCTION INDIRECTS</v>
          </cell>
          <cell r="AF170">
            <v>0</v>
          </cell>
        </row>
        <row r="171">
          <cell r="X171" t="str">
            <v>1ACF</v>
          </cell>
          <cell r="Y171" t="str">
            <v>SUBTOTAL - DKADU PLANT  - CONSTRUCTION INDIRECTS</v>
          </cell>
          <cell r="Z171">
            <v>0</v>
          </cell>
          <cell r="AA171" t="str">
            <v>N/A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</row>
        <row r="173">
          <cell r="X173" t="str">
            <v>1ADAA</v>
          </cell>
          <cell r="Y173" t="str">
            <v>DKADU PLANT  - COMMISSIONING - PROCESS</v>
          </cell>
          <cell r="AF173">
            <v>0</v>
          </cell>
        </row>
        <row r="174">
          <cell r="X174" t="str">
            <v>1ADAB</v>
          </cell>
          <cell r="Y174" t="str">
            <v>DKADU PLANT  - COMMISSIONING - UTILITIES</v>
          </cell>
          <cell r="AF174">
            <v>0</v>
          </cell>
        </row>
        <row r="175">
          <cell r="X175" t="str">
            <v>1ADA-</v>
          </cell>
          <cell r="Y175" t="str">
            <v>SUBTOTAL - DKADU PLANT  - COMMISSIONING</v>
          </cell>
          <cell r="Z175">
            <v>0</v>
          </cell>
          <cell r="AA175" t="str">
            <v>N/A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</row>
        <row r="177">
          <cell r="X177" t="str">
            <v>1ADBA</v>
          </cell>
          <cell r="Y177" t="str">
            <v>DKADU PLANT  - STARTUP - PROCESS</v>
          </cell>
          <cell r="AF177">
            <v>0</v>
          </cell>
        </row>
        <row r="178">
          <cell r="X178" t="str">
            <v>1ADBB</v>
          </cell>
          <cell r="Y178" t="str">
            <v>DKADU PLANT  - STARTUP - UTILITIES</v>
          </cell>
          <cell r="AF178">
            <v>0</v>
          </cell>
        </row>
        <row r="179">
          <cell r="X179" t="str">
            <v>1ADB-</v>
          </cell>
          <cell r="Y179" t="str">
            <v>SUBTOTAL - DKADU PLANT  - STARTUP</v>
          </cell>
          <cell r="Z179">
            <v>0</v>
          </cell>
          <cell r="AA179" t="str">
            <v>N/A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</row>
        <row r="181">
          <cell r="X181" t="str">
            <v>1ADCA</v>
          </cell>
          <cell r="Y181" t="str">
            <v>DKADU PLANT  - TRAINING</v>
          </cell>
          <cell r="AF181">
            <v>0</v>
          </cell>
        </row>
        <row r="182">
          <cell r="X182" t="str">
            <v>1ADC-</v>
          </cell>
          <cell r="Y182" t="str">
            <v>SUBTOTAL - DKADU PLANT  - TRAINING</v>
          </cell>
          <cell r="Z182">
            <v>0</v>
          </cell>
          <cell r="AA182" t="str">
            <v>N/A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</row>
        <row r="192">
          <cell r="L192" t="str">
            <v>CYCLE &amp; LVL 1 NGL-4 PLANT</v>
          </cell>
          <cell r="M192" t="str">
            <v>WBS CODE</v>
          </cell>
          <cell r="N192" t="str">
            <v>DESCRIPTION</v>
          </cell>
          <cell r="O192" t="str">
            <v>QUANTITY</v>
          </cell>
          <cell r="P192" t="str">
            <v>UNITS</v>
          </cell>
          <cell r="Q192" t="str">
            <v>TOTAL MANHOURS</v>
          </cell>
          <cell r="R192" t="str">
            <v>TOTAL LABOR COST</v>
          </cell>
          <cell r="S192" t="str">
            <v>TOTAL MAT'L COST</v>
          </cell>
          <cell r="T192" t="str">
            <v>TOTAL S/C COST</v>
          </cell>
          <cell r="U192" t="str">
            <v>TOTAL COST</v>
          </cell>
          <cell r="W192" t="str">
            <v>LEVEL 2 NGL-4 PLANT PG.1</v>
          </cell>
          <cell r="X192" t="str">
            <v>WBS CODE</v>
          </cell>
          <cell r="Y192" t="str">
            <v>DESCRIPTION</v>
          </cell>
          <cell r="Z192" t="str">
            <v>QUANTITY</v>
          </cell>
          <cell r="AA192" t="str">
            <v>UNITS</v>
          </cell>
          <cell r="AB192" t="str">
            <v>TOTAL MANHOURS</v>
          </cell>
          <cell r="AC192" t="str">
            <v>TOTAL LABOR COST</v>
          </cell>
          <cell r="AD192" t="str">
            <v>TOTAL MAT'L COST</v>
          </cell>
          <cell r="AE192" t="str">
            <v>TOTAL S/C COST</v>
          </cell>
          <cell r="AF192" t="str">
            <v>TOTAL COST</v>
          </cell>
          <cell r="AH192" t="str">
            <v>LEVEL 3 NGL-4 PLANT PG 1</v>
          </cell>
          <cell r="AI192" t="str">
            <v>WBS CODE</v>
          </cell>
          <cell r="AJ192" t="str">
            <v>DESCRIPTION</v>
          </cell>
          <cell r="AK192" t="str">
            <v>QUANTITY</v>
          </cell>
          <cell r="AL192" t="str">
            <v>UNITS</v>
          </cell>
          <cell r="AM192" t="str">
            <v>TOTAL MANHOURS</v>
          </cell>
          <cell r="AN192" t="str">
            <v>TOTAL LABOR COST</v>
          </cell>
          <cell r="AO192" t="str">
            <v>TOTAL MAT'L COST</v>
          </cell>
          <cell r="AP192" t="str">
            <v>TOTAL S/C COST</v>
          </cell>
          <cell r="AQ192" t="str">
            <v>TOTAL COST</v>
          </cell>
        </row>
        <row r="194">
          <cell r="M194" t="str">
            <v>1BAA-</v>
          </cell>
          <cell r="N194" t="str">
            <v>NGL-4 PLANT  - DIRECT ENGINEERING</v>
          </cell>
          <cell r="Q194">
            <v>8136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X194" t="str">
            <v>1BAAA</v>
          </cell>
          <cell r="Y194" t="str">
            <v>NGL-4 PLANT  - DIR. ENG.  PROCESS</v>
          </cell>
          <cell r="AF194">
            <v>0</v>
          </cell>
          <cell r="AI194" t="str">
            <v>1BBAAA</v>
          </cell>
          <cell r="AJ194" t="str">
            <v>DEETHANIZER OVERHEAD ACCUMULATOR DRUM</v>
          </cell>
          <cell r="AQ194">
            <v>0</v>
          </cell>
        </row>
        <row r="195">
          <cell r="M195" t="str">
            <v>1BAH-</v>
          </cell>
          <cell r="N195" t="str">
            <v>NGL-4 PLANT  EQUIPMENT SPECIFICATION</v>
          </cell>
          <cell r="Q195">
            <v>1870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X195" t="str">
            <v>1BAAB</v>
          </cell>
          <cell r="Y195" t="str">
            <v>NGL-4 PLANT  - DIR. ENG.  PERMITS</v>
          </cell>
          <cell r="AF195">
            <v>0</v>
          </cell>
          <cell r="AI195" t="str">
            <v>1BBAAB</v>
          </cell>
          <cell r="AJ195" t="str">
            <v>PROPANE REFRIGERANT SURGE DRUMS</v>
          </cell>
          <cell r="AQ195">
            <v>0</v>
          </cell>
        </row>
        <row r="196">
          <cell r="M196" t="str">
            <v>1BAI-</v>
          </cell>
          <cell r="N196" t="str">
            <v>NGL-4 PLANT  - ENGINEERING PROCUREMENT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X196" t="str">
            <v>1BAAC</v>
          </cell>
          <cell r="Y196" t="str">
            <v>NGL-4 PLANT  - DIR. ENG.  CIVIL/STRUCTURAL</v>
          </cell>
          <cell r="AF196">
            <v>0</v>
          </cell>
          <cell r="AI196" t="str">
            <v>1BBAAC</v>
          </cell>
          <cell r="AJ196" t="str">
            <v>PROPANE REFRIGERANT 1ST STAGE SUCTION DRUMS</v>
          </cell>
          <cell r="AQ196">
            <v>0</v>
          </cell>
        </row>
        <row r="197">
          <cell r="M197" t="str">
            <v>1BAJ-</v>
          </cell>
          <cell r="N197" t="str">
            <v>NGL-4 PLANT  - INDIRECT ENGINEERING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X197" t="str">
            <v>1BAAD</v>
          </cell>
          <cell r="Y197" t="str">
            <v>NGL-4 PLANT  - DIR. ENG.  MECHANICAL</v>
          </cell>
          <cell r="Z197">
            <v>271</v>
          </cell>
          <cell r="AA197" t="str">
            <v>EA</v>
          </cell>
          <cell r="AB197">
            <v>8136</v>
          </cell>
          <cell r="AF197">
            <v>0</v>
          </cell>
          <cell r="AI197" t="str">
            <v>1BBAAD</v>
          </cell>
          <cell r="AJ197" t="str">
            <v>PROPANE REFRIGERANT 3RD STAGE SUCTION DRUMS</v>
          </cell>
          <cell r="AQ197">
            <v>0</v>
          </cell>
        </row>
        <row r="198">
          <cell r="M198" t="str">
            <v>1BA--</v>
          </cell>
          <cell r="N198" t="str">
            <v>SUBTOTAL NGL-4 PLANT  - ENGINEERING/PROCUREMENT</v>
          </cell>
          <cell r="Q198">
            <v>10006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X198" t="str">
            <v>1BAAE</v>
          </cell>
          <cell r="Y198" t="str">
            <v>NGL-4 PLANT  - DIR. ENG.  PIPING</v>
          </cell>
          <cell r="AF198">
            <v>0</v>
          </cell>
          <cell r="AI198" t="str">
            <v>1BBAAE</v>
          </cell>
          <cell r="AJ198" t="str">
            <v>PROPANE REFRIGERANT 4TH STAGE SUCTION DRUMS</v>
          </cell>
          <cell r="AQ198">
            <v>0</v>
          </cell>
        </row>
        <row r="199">
          <cell r="X199" t="str">
            <v>1BAAF</v>
          </cell>
          <cell r="Y199" t="str">
            <v>NGL-4 PLANT  - DIR. ENG.  ELECTRICAL</v>
          </cell>
          <cell r="AF199">
            <v>0</v>
          </cell>
          <cell r="AI199" t="str">
            <v>1BBAAF</v>
          </cell>
          <cell r="AJ199" t="str">
            <v>NFGP FEED DRUM</v>
          </cell>
          <cell r="AQ199">
            <v>0</v>
          </cell>
        </row>
        <row r="200">
          <cell r="M200" t="str">
            <v>1BBA-</v>
          </cell>
          <cell r="N200" t="str">
            <v>NGL-4 PLANT  - FAB/DELIVERY - MAJOR EQUIPMENT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X200" t="str">
            <v>1BAAG</v>
          </cell>
          <cell r="Y200" t="str">
            <v>NGL-4 PLANT  - DIR. ENG.  INSTRUMENTATION</v>
          </cell>
          <cell r="AF200">
            <v>0</v>
          </cell>
          <cell r="AI200" t="str">
            <v>1BBAAX</v>
          </cell>
          <cell r="AJ200" t="str">
            <v>OTHER PRESSURE VESSELS</v>
          </cell>
          <cell r="AQ200">
            <v>0</v>
          </cell>
        </row>
        <row r="201">
          <cell r="M201" t="str">
            <v>1BBB-</v>
          </cell>
          <cell r="N201" t="str">
            <v>NGL-4 PLANT  - FAB/DELIVERY - BULKS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X201" t="str">
            <v>1BAAH</v>
          </cell>
          <cell r="Y201" t="str">
            <v>NGL-4 PLANT  - DIR. ENG.  ARCHITECTURAL</v>
          </cell>
          <cell r="AF201">
            <v>0</v>
          </cell>
          <cell r="AI201" t="str">
            <v>1BBAA-</v>
          </cell>
          <cell r="AJ201" t="str">
            <v>SUBTOTAL PRESSURE VESSELS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</row>
        <row r="202">
          <cell r="M202" t="str">
            <v>1BBC-</v>
          </cell>
          <cell r="N202" t="str">
            <v>NGL-4 PLANT  - FAB/DELIVERY - ENGINEERING SPECIALTIES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X202" t="str">
            <v>1BAAI</v>
          </cell>
          <cell r="Y202" t="str">
            <v>NGL-4 PLANT  - DIR. ENG.  PIPELINES</v>
          </cell>
          <cell r="Z202" t="str">
            <v>N/A</v>
          </cell>
          <cell r="AA202" t="str">
            <v>N/A</v>
          </cell>
          <cell r="AB202" t="str">
            <v>N/A</v>
          </cell>
          <cell r="AC202" t="str">
            <v>N/A</v>
          </cell>
          <cell r="AD202" t="str">
            <v>N/A</v>
          </cell>
          <cell r="AE202" t="str">
            <v>N/A</v>
          </cell>
          <cell r="AF202" t="str">
            <v>N/A</v>
          </cell>
        </row>
        <row r="203">
          <cell r="M203" t="str">
            <v>1BB--</v>
          </cell>
          <cell r="N203" t="str">
            <v>SUBTOTAL NGL-4 PLANT  - FABRICATION/DELIVERY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X203" t="str">
            <v>1BAA-</v>
          </cell>
          <cell r="Y203" t="str">
            <v>SUBTOTAL - NGL-4 PLANT  - DIRECT ENGINEERING</v>
          </cell>
          <cell r="Z203">
            <v>271</v>
          </cell>
          <cell r="AA203" t="str">
            <v>N/A</v>
          </cell>
          <cell r="AB203">
            <v>8136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I203" t="str">
            <v>1BBABA</v>
          </cell>
          <cell r="AJ203" t="str">
            <v>DEETHANISER COLUMNS</v>
          </cell>
          <cell r="AQ203">
            <v>0</v>
          </cell>
        </row>
        <row r="204">
          <cell r="AI204" t="str">
            <v>1BBABB</v>
          </cell>
          <cell r="AJ204" t="str">
            <v>DEPROPANISER COLUMNS</v>
          </cell>
        </row>
        <row r="205">
          <cell r="M205" t="str">
            <v>1BCA-</v>
          </cell>
          <cell r="N205" t="str">
            <v>NGL-4 PLANT  - CONSTRUCTION - CIVIL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X205" t="str">
            <v>1BAHA</v>
          </cell>
          <cell r="Y205" t="str">
            <v>NGL-4 PLANT  - EQUIP. SPECS - PRESSURE VESSELS</v>
          </cell>
          <cell r="Z205">
            <v>53</v>
          </cell>
          <cell r="AA205" t="str">
            <v>EA</v>
          </cell>
          <cell r="AB205">
            <v>170</v>
          </cell>
          <cell r="AF205">
            <v>0</v>
          </cell>
          <cell r="AI205" t="str">
            <v>1BBABC</v>
          </cell>
          <cell r="AJ205" t="str">
            <v>DEBUTANISER COLUMNS</v>
          </cell>
          <cell r="AQ205">
            <v>0</v>
          </cell>
        </row>
        <row r="206">
          <cell r="M206" t="str">
            <v>1BCB-</v>
          </cell>
          <cell r="N206" t="str">
            <v>NGL-4 PLANT  - CONSTRUCTION - MAJOR EQUIPMENT</v>
          </cell>
          <cell r="Q206">
            <v>376990</v>
          </cell>
          <cell r="R206">
            <v>5042400</v>
          </cell>
          <cell r="S206">
            <v>0</v>
          </cell>
          <cell r="T206">
            <v>0</v>
          </cell>
          <cell r="U206">
            <v>5042400</v>
          </cell>
          <cell r="X206" t="str">
            <v>1BAHB</v>
          </cell>
          <cell r="Y206" t="str">
            <v>NGL-4 PLANT  - EQUIP. SPECS - COLUMNS</v>
          </cell>
          <cell r="Z206">
            <v>18</v>
          </cell>
          <cell r="AA206" t="str">
            <v>EA</v>
          </cell>
          <cell r="AB206">
            <v>150</v>
          </cell>
          <cell r="AF206">
            <v>0</v>
          </cell>
          <cell r="AI206" t="str">
            <v>1BBABD</v>
          </cell>
          <cell r="AJ206" t="str">
            <v>PROPANE MOLECULAR SEIVE ABSORBER</v>
          </cell>
          <cell r="AQ206">
            <v>0</v>
          </cell>
        </row>
        <row r="207">
          <cell r="M207" t="str">
            <v>1BCC-</v>
          </cell>
          <cell r="N207" t="str">
            <v>NGL-4 PLANT  - CONSTRUCTION - BULKS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X207" t="str">
            <v>1BAHC</v>
          </cell>
          <cell r="Y207" t="str">
            <v>NGL-4 PLANT  - EQUIP. SPECS - REACTORS</v>
          </cell>
          <cell r="Z207" t="str">
            <v>N/A</v>
          </cell>
          <cell r="AA207" t="str">
            <v>N/A</v>
          </cell>
          <cell r="AB207" t="str">
            <v>N/A</v>
          </cell>
          <cell r="AC207" t="str">
            <v>N/A</v>
          </cell>
          <cell r="AD207" t="str">
            <v>N/A</v>
          </cell>
          <cell r="AE207" t="str">
            <v>N/A</v>
          </cell>
          <cell r="AF207" t="str">
            <v>N/A</v>
          </cell>
          <cell r="AI207" t="str">
            <v>1BBABE</v>
          </cell>
          <cell r="AJ207" t="str">
            <v>BUTANE MOLECULAR SE9IVE ABSORBER</v>
          </cell>
          <cell r="AQ207">
            <v>0</v>
          </cell>
        </row>
        <row r="208">
          <cell r="M208" t="str">
            <v>1BCD-</v>
          </cell>
          <cell r="N208" t="str">
            <v>NGL-4 PLANT  - CONSTRUCTION - CONSTRUCTION SPECIALTIES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X208" t="str">
            <v>1BAHD</v>
          </cell>
          <cell r="Y208" t="str">
            <v>NGL-4 PLANT  - EQUIP. SPECS - FIELD ERECTED TANKS</v>
          </cell>
          <cell r="Z208" t="str">
            <v>N/A</v>
          </cell>
          <cell r="AA208" t="str">
            <v>N/A</v>
          </cell>
          <cell r="AB208" t="str">
            <v>N/A</v>
          </cell>
          <cell r="AC208" t="str">
            <v>N/A</v>
          </cell>
          <cell r="AD208" t="str">
            <v>N/A</v>
          </cell>
          <cell r="AE208" t="str">
            <v>N/A</v>
          </cell>
          <cell r="AF208" t="str">
            <v>N/A</v>
          </cell>
          <cell r="AI208" t="str">
            <v>1BBABF</v>
          </cell>
          <cell r="AJ208" t="str">
            <v>REGENERATED GAS ALUMINUM DRYER</v>
          </cell>
          <cell r="AQ208">
            <v>0</v>
          </cell>
        </row>
        <row r="209">
          <cell r="M209" t="str">
            <v>1BCE-</v>
          </cell>
          <cell r="N209" t="str">
            <v>NGL-4 PLANT  - CONSTRUCTION - OTHER DIRECT WORK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X209" t="str">
            <v>1BAHE</v>
          </cell>
          <cell r="Y209" t="str">
            <v>NGL-4 PLANT  - EQUIP. SPECS - PUMPS</v>
          </cell>
          <cell r="Z209">
            <v>102</v>
          </cell>
          <cell r="AA209" t="str">
            <v>EA</v>
          </cell>
          <cell r="AB209">
            <v>210</v>
          </cell>
          <cell r="AF209">
            <v>0</v>
          </cell>
          <cell r="AI209" t="str">
            <v>1BBABX</v>
          </cell>
          <cell r="AJ209" t="str">
            <v>OTHER COLUMNS</v>
          </cell>
          <cell r="AQ209">
            <v>0</v>
          </cell>
        </row>
        <row r="210">
          <cell r="M210" t="str">
            <v>1BCF-</v>
          </cell>
          <cell r="N210" t="str">
            <v>NGL-4 PLANT  - CONSTRUCTION - INDIRECTS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X210" t="str">
            <v>1BAHF</v>
          </cell>
          <cell r="Y210" t="str">
            <v>NGL-4 PLANT  - EQUIP. SPECS - HEAT EXCHANGERS - S &amp; T</v>
          </cell>
          <cell r="Z210">
            <v>39</v>
          </cell>
          <cell r="AA210" t="str">
            <v>EA</v>
          </cell>
          <cell r="AB210">
            <v>170</v>
          </cell>
          <cell r="AF210">
            <v>0</v>
          </cell>
          <cell r="AI210" t="str">
            <v>1BBAB</v>
          </cell>
          <cell r="AJ210" t="str">
            <v>SUBTOTAL COLUMNS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</row>
        <row r="211">
          <cell r="M211" t="str">
            <v>1BC--</v>
          </cell>
          <cell r="N211" t="str">
            <v>SUBTOTAL NGL-4 PLANT  - CONSTRUCTION</v>
          </cell>
          <cell r="Q211">
            <v>376990</v>
          </cell>
          <cell r="R211">
            <v>5042400</v>
          </cell>
          <cell r="S211">
            <v>0</v>
          </cell>
          <cell r="T211">
            <v>0</v>
          </cell>
          <cell r="U211">
            <v>5042400</v>
          </cell>
          <cell r="X211" t="str">
            <v>1BAHG</v>
          </cell>
          <cell r="Y211" t="str">
            <v>NGL-4 PLANT  - EQUIP. SPECS - HEAT EXCHANGERS - FINNED</v>
          </cell>
          <cell r="Z211">
            <v>17</v>
          </cell>
          <cell r="AA211" t="str">
            <v>EA</v>
          </cell>
          <cell r="AB211">
            <v>250</v>
          </cell>
          <cell r="AF211">
            <v>0</v>
          </cell>
        </row>
        <row r="212">
          <cell r="X212" t="str">
            <v>1BAHH</v>
          </cell>
          <cell r="Y212" t="str">
            <v>NGL-4 PLANT  - EQUIP. SPECS - EXTRUDERS</v>
          </cell>
          <cell r="Z212" t="str">
            <v>N/A</v>
          </cell>
          <cell r="AA212" t="str">
            <v>N/A</v>
          </cell>
          <cell r="AB212" t="str">
            <v>N/A</v>
          </cell>
          <cell r="AC212" t="str">
            <v>N/A</v>
          </cell>
          <cell r="AD212" t="str">
            <v>N/A</v>
          </cell>
          <cell r="AE212" t="str">
            <v>N/A</v>
          </cell>
          <cell r="AF212" t="str">
            <v>N/A</v>
          </cell>
          <cell r="AI212" t="str">
            <v>1BBAEA</v>
          </cell>
          <cell r="AJ212" t="str">
            <v>NFGP NGL FEED PUMPS</v>
          </cell>
          <cell r="AQ212">
            <v>0</v>
          </cell>
        </row>
        <row r="213">
          <cell r="M213" t="str">
            <v>1BDA-</v>
          </cell>
          <cell r="N213" t="str">
            <v>NGL-4 PLANT  - COMMISSIONING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X213" t="str">
            <v>1BAHI</v>
          </cell>
          <cell r="Y213" t="str">
            <v>NGL-4 PLANT  - EQUIP. SPECS - COMPRESSORS</v>
          </cell>
          <cell r="Z213">
            <v>10</v>
          </cell>
          <cell r="AA213" t="str">
            <v>EA</v>
          </cell>
          <cell r="AB213">
            <v>250</v>
          </cell>
          <cell r="AF213">
            <v>0</v>
          </cell>
          <cell r="AI213" t="str">
            <v>1BBAEX</v>
          </cell>
          <cell r="AJ213" t="str">
            <v>OTHER PUMPS</v>
          </cell>
          <cell r="AQ213">
            <v>0</v>
          </cell>
        </row>
        <row r="214">
          <cell r="M214" t="str">
            <v>1BDB-</v>
          </cell>
          <cell r="N214" t="str">
            <v>NGL-4 PLANT  -STARTUP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X214" t="str">
            <v>1BAHJ</v>
          </cell>
          <cell r="Y214" t="str">
            <v>NGL-4 PLANT  - EQUIP. SPECS - GENERATORS</v>
          </cell>
          <cell r="Z214" t="str">
            <v>N/A</v>
          </cell>
          <cell r="AA214" t="str">
            <v>N/A</v>
          </cell>
          <cell r="AB214" t="str">
            <v>N/A</v>
          </cell>
          <cell r="AC214" t="str">
            <v>N/A</v>
          </cell>
          <cell r="AD214" t="str">
            <v>N/A</v>
          </cell>
          <cell r="AE214" t="str">
            <v>N/A</v>
          </cell>
          <cell r="AF214" t="str">
            <v>N/A</v>
          </cell>
          <cell r="AI214" t="str">
            <v>1BBAE-</v>
          </cell>
          <cell r="AJ214" t="str">
            <v>SUBTOTAL PUMPS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</row>
        <row r="215">
          <cell r="M215" t="str">
            <v>1BDC-</v>
          </cell>
          <cell r="N215" t="str">
            <v>NGL-4 PLANT  -TRAINING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X215" t="str">
            <v>1BAHK</v>
          </cell>
          <cell r="Y215" t="str">
            <v>NGL-4 PLANT  - EQUIP. SPECS - MOTORS &amp; DRIVERS</v>
          </cell>
          <cell r="AF215">
            <v>0</v>
          </cell>
        </row>
        <row r="216">
          <cell r="M216" t="str">
            <v>1BD--</v>
          </cell>
          <cell r="N216" t="str">
            <v>SUBTOTAL NGL-4 PLANT  - COMMISSIONING, STARTUP &amp; TRAINING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X216" t="str">
            <v>1BAHL</v>
          </cell>
          <cell r="Y216" t="str">
            <v>NGL-4 PLANT  - EQUIP. SPECS - FIRED EQUIPMENT</v>
          </cell>
          <cell r="Z216" t="str">
            <v>N/A</v>
          </cell>
          <cell r="AA216" t="str">
            <v>N/A</v>
          </cell>
          <cell r="AB216" t="str">
            <v>N/A</v>
          </cell>
          <cell r="AC216" t="str">
            <v>N/A</v>
          </cell>
          <cell r="AD216" t="str">
            <v>N/A</v>
          </cell>
          <cell r="AE216" t="str">
            <v>N/A</v>
          </cell>
          <cell r="AF216" t="str">
            <v>N/A</v>
          </cell>
          <cell r="AI216" t="str">
            <v>1BBAFA</v>
          </cell>
          <cell r="AJ216" t="str">
            <v>DEETAHNISER COLUMNS CONDENSERS</v>
          </cell>
          <cell r="AQ216">
            <v>0</v>
          </cell>
        </row>
        <row r="217">
          <cell r="X217" t="str">
            <v>1BAHM</v>
          </cell>
          <cell r="Y217" t="str">
            <v>NGL-4 PLANT  - EQUIP. SPECS - BLOWERS, FANS</v>
          </cell>
          <cell r="AF217">
            <v>0</v>
          </cell>
          <cell r="AI217" t="str">
            <v>1BBAFB</v>
          </cell>
          <cell r="AJ217" t="str">
            <v>DEETAHNISER COLUMNS REBOILERS</v>
          </cell>
          <cell r="AQ217">
            <v>0</v>
          </cell>
        </row>
        <row r="218">
          <cell r="X218" t="str">
            <v>1BAHN</v>
          </cell>
          <cell r="Y218" t="str">
            <v>NGL-4 PLANT  - EQUIP. SPECS - FILTERS</v>
          </cell>
          <cell r="Z218" t="str">
            <v>N/A</v>
          </cell>
          <cell r="AA218" t="str">
            <v>N/A</v>
          </cell>
          <cell r="AB218" t="str">
            <v>N/A</v>
          </cell>
          <cell r="AC218" t="str">
            <v>N/A</v>
          </cell>
          <cell r="AD218" t="str">
            <v>N/A</v>
          </cell>
          <cell r="AE218" t="str">
            <v>N/A</v>
          </cell>
          <cell r="AF218" t="str">
            <v>N/A</v>
          </cell>
          <cell r="AI218" t="str">
            <v>1BBAFC</v>
          </cell>
          <cell r="AJ218" t="str">
            <v>DEPROPANISER COLUMNS CONDENSER</v>
          </cell>
          <cell r="AQ218">
            <v>0</v>
          </cell>
        </row>
        <row r="219">
          <cell r="X219" t="str">
            <v>1BAHO</v>
          </cell>
          <cell r="Y219" t="str">
            <v>NGL-4 PLANT  - EQUIP. SPECS - FLARES</v>
          </cell>
          <cell r="Z219">
            <v>1</v>
          </cell>
          <cell r="AA219" t="str">
            <v>EA</v>
          </cell>
          <cell r="AB219">
            <v>200</v>
          </cell>
          <cell r="AF219">
            <v>0</v>
          </cell>
          <cell r="AI219" t="str">
            <v>1BBAFD</v>
          </cell>
          <cell r="AJ219" t="str">
            <v>DEPROPANISER COLUMNS REBOILERS</v>
          </cell>
          <cell r="AQ219">
            <v>0</v>
          </cell>
        </row>
        <row r="220">
          <cell r="X220" t="str">
            <v>1BAHP</v>
          </cell>
          <cell r="Y220" t="str">
            <v>NGL-4 PLANT  - EQUIP. SPECS - SOLIDS HANDLING EQUIPMENT</v>
          </cell>
          <cell r="Z220" t="str">
            <v>N/A</v>
          </cell>
          <cell r="AA220" t="str">
            <v>N/A</v>
          </cell>
          <cell r="AB220" t="str">
            <v>N/A</v>
          </cell>
          <cell r="AC220" t="str">
            <v>N/A</v>
          </cell>
          <cell r="AD220" t="str">
            <v>N/A</v>
          </cell>
          <cell r="AE220" t="str">
            <v>N/A</v>
          </cell>
          <cell r="AF220" t="str">
            <v>N/A</v>
          </cell>
          <cell r="AI220" t="str">
            <v>1BBAFE</v>
          </cell>
          <cell r="AJ220" t="str">
            <v>DEBUTANISER COLUMNS CONDENSERS</v>
          </cell>
          <cell r="AQ220">
            <v>0</v>
          </cell>
        </row>
        <row r="221">
          <cell r="X221" t="str">
            <v>1BAHQ</v>
          </cell>
          <cell r="Y221" t="str">
            <v>NGL-4 PLANT  - EQUIP. SPECS - PACKAGED EQUIPMENT</v>
          </cell>
          <cell r="Z221">
            <v>4</v>
          </cell>
          <cell r="AA221" t="str">
            <v>EA</v>
          </cell>
          <cell r="AB221">
            <v>300</v>
          </cell>
          <cell r="AF221">
            <v>0</v>
          </cell>
          <cell r="AI221" t="str">
            <v>1BBAFF</v>
          </cell>
          <cell r="AJ221" t="str">
            <v>DEBUTANISER COLUMNS REBOILERS</v>
          </cell>
          <cell r="AQ221">
            <v>0</v>
          </cell>
        </row>
        <row r="222">
          <cell r="X222" t="str">
            <v>1BAHX</v>
          </cell>
          <cell r="Y222" t="str">
            <v>NGL-4 PLANT  - EQUIP. SPECS - OTHERS</v>
          </cell>
          <cell r="Z222">
            <v>27</v>
          </cell>
          <cell r="AA222" t="str">
            <v>EA</v>
          </cell>
          <cell r="AB222">
            <v>170</v>
          </cell>
          <cell r="AF222">
            <v>0</v>
          </cell>
          <cell r="AI222" t="str">
            <v>1BBAFG</v>
          </cell>
          <cell r="AJ222" t="str">
            <v>COMPRESSOR DISCHARGE CONDENSER</v>
          </cell>
          <cell r="AQ222">
            <v>0</v>
          </cell>
        </row>
        <row r="223">
          <cell r="X223" t="str">
            <v>1BAH-</v>
          </cell>
          <cell r="Y223" t="str">
            <v xml:space="preserve">SUBTOTAL - NGL-4 PLANT  - EQUIP. SPECS </v>
          </cell>
          <cell r="Z223">
            <v>271</v>
          </cell>
          <cell r="AA223" t="str">
            <v>N/A</v>
          </cell>
          <cell r="AB223">
            <v>1870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I223" t="str">
            <v>1BBAFX</v>
          </cell>
          <cell r="AJ223" t="str">
            <v>OTHER HEAT EXCHANGERS-SHELL &amp; TUBE</v>
          </cell>
          <cell r="AQ223">
            <v>0</v>
          </cell>
        </row>
        <row r="224">
          <cell r="AI224" t="str">
            <v>1BBAF-</v>
          </cell>
          <cell r="AJ224" t="str">
            <v>SUBTOTAL HEAT EXCHANGERS - SHELL &amp; TUBE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</row>
        <row r="230">
          <cell r="W230" t="str">
            <v>LEVEL 2 NGL-4 PLANT PG.2</v>
          </cell>
          <cell r="X230" t="str">
            <v>WBS CODE</v>
          </cell>
          <cell r="Y230" t="str">
            <v>DESCRIPTION</v>
          </cell>
          <cell r="Z230" t="str">
            <v>QUANTITY</v>
          </cell>
          <cell r="AA230" t="str">
            <v>UNITS</v>
          </cell>
          <cell r="AB230" t="str">
            <v>TOTAL MANHOURS</v>
          </cell>
          <cell r="AC230" t="str">
            <v>TOTAL LABOR COST</v>
          </cell>
          <cell r="AD230" t="str">
            <v>TOTAL MAT'L COST</v>
          </cell>
          <cell r="AE230" t="str">
            <v>TOTAL S/C COST</v>
          </cell>
          <cell r="AF230" t="str">
            <v>TOTAL COST</v>
          </cell>
          <cell r="AH230" t="str">
            <v>LEVEL 3 NGL-4 PLANT PG 2</v>
          </cell>
          <cell r="AI230" t="str">
            <v>WBS CODE</v>
          </cell>
          <cell r="AJ230" t="str">
            <v>DESCRIPTION</v>
          </cell>
          <cell r="AK230" t="str">
            <v>QUANTITY</v>
          </cell>
          <cell r="AL230" t="str">
            <v>UNITS</v>
          </cell>
          <cell r="AM230" t="str">
            <v>TOTAL MANHOURS</v>
          </cell>
          <cell r="AN230" t="str">
            <v>TOTAL LABOR COST</v>
          </cell>
          <cell r="AO230" t="str">
            <v>TOTAL MAT'L COST</v>
          </cell>
          <cell r="AP230" t="str">
            <v>TOTAL S/C COST</v>
          </cell>
          <cell r="AQ230" t="str">
            <v>TOTAL COST</v>
          </cell>
        </row>
        <row r="232">
          <cell r="X232" t="str">
            <v>1BAIA</v>
          </cell>
          <cell r="Y232" t="str">
            <v>NGL-4 PLANT  - PROCUREMENT PRESSURE VESSELS</v>
          </cell>
          <cell r="AF232">
            <v>0</v>
          </cell>
          <cell r="AI232" t="str">
            <v>1BBAGA</v>
          </cell>
          <cell r="AJ232" t="str">
            <v>AIR COOLERS</v>
          </cell>
          <cell r="AQ232">
            <v>0</v>
          </cell>
        </row>
        <row r="233">
          <cell r="X233" t="str">
            <v>1BAIB</v>
          </cell>
          <cell r="Y233" t="str">
            <v>NGL-4 PLANT  - PROCUREMENT   COLUMNS</v>
          </cell>
          <cell r="AF233">
            <v>0</v>
          </cell>
          <cell r="AI233" t="str">
            <v>1BBAGX</v>
          </cell>
          <cell r="AJ233" t="str">
            <v>OTHER HEAT EXCHANGERS-FINNED</v>
          </cell>
          <cell r="AQ233">
            <v>0</v>
          </cell>
        </row>
        <row r="234">
          <cell r="X234" t="str">
            <v>1BAIC</v>
          </cell>
          <cell r="Y234" t="str">
            <v>NGL-4 PLANT  - PROCUREMENT   REACTORS</v>
          </cell>
          <cell r="Z234" t="str">
            <v>N/A</v>
          </cell>
          <cell r="AA234" t="str">
            <v>N/A</v>
          </cell>
          <cell r="AB234" t="str">
            <v>N/A</v>
          </cell>
          <cell r="AC234" t="str">
            <v>N/A</v>
          </cell>
          <cell r="AD234" t="str">
            <v>N/A</v>
          </cell>
          <cell r="AE234" t="str">
            <v>N/A</v>
          </cell>
          <cell r="AF234" t="str">
            <v>N/A</v>
          </cell>
          <cell r="AI234" t="str">
            <v>1BBAG-</v>
          </cell>
          <cell r="AJ234" t="str">
            <v>SUBTOTAL HEAT EXCHANGERS - FINNED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</row>
        <row r="235">
          <cell r="X235" t="str">
            <v>1BAID</v>
          </cell>
          <cell r="Y235" t="str">
            <v>NGL-4 PLANT  - PROCUREMENT   FIELD ERECTED TANKS</v>
          </cell>
          <cell r="Z235" t="str">
            <v>N/A</v>
          </cell>
          <cell r="AA235" t="str">
            <v>N/A</v>
          </cell>
          <cell r="AB235" t="str">
            <v>N/A</v>
          </cell>
          <cell r="AC235" t="str">
            <v>N/A</v>
          </cell>
          <cell r="AD235" t="str">
            <v>N/A</v>
          </cell>
          <cell r="AE235" t="str">
            <v>N/A</v>
          </cell>
          <cell r="AF235" t="str">
            <v>N/A</v>
          </cell>
        </row>
        <row r="236">
          <cell r="X236" t="str">
            <v>1BAIE</v>
          </cell>
          <cell r="Y236" t="str">
            <v>NGL-4 PLANT  - PROCUREMENT   PUMPS</v>
          </cell>
          <cell r="AF236">
            <v>0</v>
          </cell>
          <cell r="AI236" t="str">
            <v>1BBAIA</v>
          </cell>
          <cell r="AJ236" t="str">
            <v>PROPANE REFRIG. COMPRESSORS W/ TURBINES</v>
          </cell>
          <cell r="AQ236">
            <v>0</v>
          </cell>
        </row>
        <row r="237">
          <cell r="X237" t="str">
            <v>1BAIF</v>
          </cell>
          <cell r="Y237" t="str">
            <v>NGL-4 PLANT  - PROCUREMENT   HEAT EXCHANGERS - S &amp; T</v>
          </cell>
          <cell r="AF237">
            <v>0</v>
          </cell>
          <cell r="AI237" t="str">
            <v>1BBAIX</v>
          </cell>
          <cell r="AJ237" t="str">
            <v>OTHER COMPRESSORS</v>
          </cell>
          <cell r="AQ237">
            <v>0</v>
          </cell>
        </row>
        <row r="238">
          <cell r="X238" t="str">
            <v>1BAIG</v>
          </cell>
          <cell r="Y238" t="str">
            <v>NGL-4 PLANT  - PROCUREMENT   HEAT EXCHANGERS - FINNED</v>
          </cell>
          <cell r="AF238">
            <v>0</v>
          </cell>
          <cell r="AI238" t="str">
            <v>1BBAI</v>
          </cell>
          <cell r="AJ238" t="str">
            <v>SUBTOTAL - COMPRESSORS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</row>
        <row r="239">
          <cell r="X239" t="str">
            <v>1BAIH</v>
          </cell>
          <cell r="Y239" t="str">
            <v>NGL-4 PLANT  - PROCUREMENT   EXTRUDERS</v>
          </cell>
          <cell r="Z239" t="str">
            <v>N/A</v>
          </cell>
          <cell r="AA239" t="str">
            <v>N/A</v>
          </cell>
          <cell r="AB239" t="str">
            <v>N/A</v>
          </cell>
          <cell r="AC239" t="str">
            <v>N/A</v>
          </cell>
          <cell r="AD239" t="str">
            <v>N/A</v>
          </cell>
          <cell r="AE239" t="str">
            <v>N/A</v>
          </cell>
          <cell r="AF239" t="str">
            <v>N/A</v>
          </cell>
        </row>
        <row r="240">
          <cell r="X240" t="str">
            <v>1BAII</v>
          </cell>
          <cell r="Y240" t="str">
            <v>NGL-4 PLANT  - PROCUREMENT   COMPRESSORS</v>
          </cell>
          <cell r="AF240">
            <v>0</v>
          </cell>
          <cell r="AI240" t="str">
            <v>1BBAJX</v>
          </cell>
          <cell r="AJ240" t="str">
            <v>OTHER MOTORS &amp; DRIVERS</v>
          </cell>
          <cell r="AQ240">
            <v>0</v>
          </cell>
        </row>
        <row r="241">
          <cell r="X241" t="str">
            <v>1BAIJ</v>
          </cell>
          <cell r="Y241" t="str">
            <v>NGL-4 PLANT  - PROCUREMENT   GENERATORS</v>
          </cell>
          <cell r="Z241" t="str">
            <v>N/A</v>
          </cell>
          <cell r="AA241" t="str">
            <v>N/A</v>
          </cell>
          <cell r="AB241" t="str">
            <v>N/A</v>
          </cell>
          <cell r="AC241" t="str">
            <v>N/A</v>
          </cell>
          <cell r="AD241" t="str">
            <v>N/A</v>
          </cell>
          <cell r="AE241" t="str">
            <v>N/A</v>
          </cell>
          <cell r="AF241" t="str">
            <v>N/A</v>
          </cell>
          <cell r="AI241" t="str">
            <v>1BBAJ-</v>
          </cell>
          <cell r="AJ241" t="str">
            <v>SUBTOTAL MOTORS &amp; DRIVERS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</row>
        <row r="242">
          <cell r="X242" t="str">
            <v>1BAIK</v>
          </cell>
          <cell r="Y242" t="str">
            <v>NGL-4 PLANT  - PROCUREMENT   MOTORS &amp; DRIVERS</v>
          </cell>
          <cell r="AF242">
            <v>0</v>
          </cell>
        </row>
        <row r="243">
          <cell r="X243" t="str">
            <v>1BAIL</v>
          </cell>
          <cell r="Y243" t="str">
            <v>NGL-4 PLANT  - PROCUREMENT   FIRED EQUIPMENT</v>
          </cell>
          <cell r="Z243" t="str">
            <v>N/A</v>
          </cell>
          <cell r="AA243" t="str">
            <v>N/A</v>
          </cell>
          <cell r="AB243" t="str">
            <v>N/A</v>
          </cell>
          <cell r="AC243" t="str">
            <v>N/A</v>
          </cell>
          <cell r="AD243" t="str">
            <v>N/A</v>
          </cell>
          <cell r="AE243" t="str">
            <v>N/A</v>
          </cell>
          <cell r="AF243" t="str">
            <v>N/A</v>
          </cell>
          <cell r="AI243" t="str">
            <v>1BBAMA</v>
          </cell>
          <cell r="AJ243" t="str">
            <v>AIR BLOWER</v>
          </cell>
          <cell r="AQ243">
            <v>0</v>
          </cell>
        </row>
        <row r="244">
          <cell r="X244" t="str">
            <v>1BAIM</v>
          </cell>
          <cell r="Y244" t="str">
            <v>NGL-4 PLANT  - PROCUREMENT   BLOWERS &amp; FANS</v>
          </cell>
          <cell r="AF244">
            <v>0</v>
          </cell>
          <cell r="AI244" t="str">
            <v>1BBAMX</v>
          </cell>
          <cell r="AJ244" t="str">
            <v>OTHER BLOWERS &amp; FANS</v>
          </cell>
          <cell r="AQ244">
            <v>0</v>
          </cell>
        </row>
        <row r="245">
          <cell r="X245" t="str">
            <v>1BAIN</v>
          </cell>
          <cell r="Y245" t="str">
            <v>NGL-4 PLANT  - PROCUREMENT   FILTERS</v>
          </cell>
          <cell r="Z245" t="str">
            <v>N/A</v>
          </cell>
          <cell r="AA245" t="str">
            <v>N/A</v>
          </cell>
          <cell r="AB245" t="str">
            <v>N/A</v>
          </cell>
          <cell r="AC245" t="str">
            <v>N/A</v>
          </cell>
          <cell r="AD245" t="str">
            <v>N/A</v>
          </cell>
          <cell r="AE245" t="str">
            <v>N/A</v>
          </cell>
          <cell r="AF245" t="str">
            <v>N/A</v>
          </cell>
          <cell r="AI245" t="str">
            <v>1BBAM-</v>
          </cell>
          <cell r="AJ245" t="str">
            <v>SUBTOTAL BLOWERS &amp; FANS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</row>
        <row r="246">
          <cell r="X246" t="str">
            <v>1BAIO</v>
          </cell>
          <cell r="Y246" t="str">
            <v>NGL-4 PLANT  - PROCUREMENT   FLARES</v>
          </cell>
          <cell r="AF246">
            <v>0</v>
          </cell>
        </row>
        <row r="247">
          <cell r="X247" t="str">
            <v>1BAIP</v>
          </cell>
          <cell r="Y247" t="str">
            <v>NGL-4 PLANT  - PROCUREMENT   SOLIDS HANDLING EQUIPMENT</v>
          </cell>
          <cell r="Z247" t="str">
            <v>N/A</v>
          </cell>
          <cell r="AA247" t="str">
            <v>N/A</v>
          </cell>
          <cell r="AB247" t="str">
            <v>N/A</v>
          </cell>
          <cell r="AC247" t="str">
            <v>N/A</v>
          </cell>
          <cell r="AD247" t="str">
            <v>N/A</v>
          </cell>
          <cell r="AE247" t="str">
            <v>N/A</v>
          </cell>
          <cell r="AF247" t="str">
            <v>N/A</v>
          </cell>
          <cell r="AI247" t="str">
            <v>1BBAOA</v>
          </cell>
          <cell r="AJ247" t="str">
            <v>LP FLARE SYSTEM</v>
          </cell>
          <cell r="AQ247">
            <v>0</v>
          </cell>
        </row>
        <row r="248">
          <cell r="X248" t="str">
            <v>1BAIQ</v>
          </cell>
          <cell r="Y248" t="str">
            <v>NGL-4 PLANT  - PROCUREMENT   PACKAGED EQUIPMENT</v>
          </cell>
          <cell r="AF248">
            <v>0</v>
          </cell>
          <cell r="AI248" t="str">
            <v>1BBAOB</v>
          </cell>
          <cell r="AJ248" t="str">
            <v>HP FLARE SYSTEM</v>
          </cell>
          <cell r="AQ248">
            <v>0</v>
          </cell>
        </row>
        <row r="249">
          <cell r="X249" t="str">
            <v>1BAIT</v>
          </cell>
          <cell r="Y249" t="str">
            <v>NGL-4 PLANT  - PROCUREMENT   BULKS</v>
          </cell>
          <cell r="AF249">
            <v>0</v>
          </cell>
          <cell r="AI249" t="str">
            <v>1BBAOX</v>
          </cell>
          <cell r="AJ249" t="str">
            <v>OTHER FLARES</v>
          </cell>
          <cell r="AQ249">
            <v>0</v>
          </cell>
        </row>
        <row r="250">
          <cell r="X250" t="str">
            <v>1BAIX</v>
          </cell>
          <cell r="Y250" t="str">
            <v>NGL-4 PLANT  - PROCUREMENT   OTHER</v>
          </cell>
          <cell r="AF250">
            <v>0</v>
          </cell>
          <cell r="AI250" t="str">
            <v>1BBAO-</v>
          </cell>
          <cell r="AJ250" t="str">
            <v>SUBTOTAL FLARES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</row>
        <row r="251">
          <cell r="X251" t="str">
            <v>1BAI-</v>
          </cell>
          <cell r="Y251" t="str">
            <v>SUBTOTAL - NGL-4 PLANT  - PROCUREMENT</v>
          </cell>
          <cell r="Z251">
            <v>0</v>
          </cell>
          <cell r="AA251" t="str">
            <v>N/A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</row>
        <row r="252">
          <cell r="AI252" t="str">
            <v>1BBAXA</v>
          </cell>
          <cell r="AJ252" t="str">
            <v>ADIP UNIT</v>
          </cell>
          <cell r="AQ252">
            <v>0</v>
          </cell>
        </row>
        <row r="253">
          <cell r="X253" t="str">
            <v>1BAJA</v>
          </cell>
          <cell r="Y253" t="str">
            <v>NGL-4 PLANT  - INDIRECT ENG'G CONTRACTS</v>
          </cell>
          <cell r="AF253">
            <v>0</v>
          </cell>
          <cell r="AI253" t="str">
            <v>1BBAXB</v>
          </cell>
          <cell r="AJ253" t="str">
            <v>MEROX UNIT</v>
          </cell>
          <cell r="AQ253">
            <v>0</v>
          </cell>
        </row>
        <row r="254">
          <cell r="X254" t="str">
            <v>1BAJB</v>
          </cell>
          <cell r="Y254" t="str">
            <v>NGL-4 PLANT  - INDIRECT ENG'G PROJECT MANAGEMENT</v>
          </cell>
          <cell r="AF254">
            <v>0</v>
          </cell>
          <cell r="AI254" t="str">
            <v>1BBAXC</v>
          </cell>
          <cell r="AJ254" t="str">
            <v>DDESALINATION UNIT</v>
          </cell>
          <cell r="AQ254">
            <v>0</v>
          </cell>
        </row>
        <row r="255">
          <cell r="X255" t="str">
            <v>1BAJC</v>
          </cell>
          <cell r="Y255" t="str">
            <v>NGL-4 PLANT  - INDIRECT ENG'G ENGINEERING/NON-TECH</v>
          </cell>
          <cell r="AF255">
            <v>0</v>
          </cell>
          <cell r="AI255" t="str">
            <v>1BBAXD</v>
          </cell>
          <cell r="AJ255" t="str">
            <v>INSTRUMENT AIR PACKAGE</v>
          </cell>
          <cell r="AQ255">
            <v>0</v>
          </cell>
        </row>
        <row r="256">
          <cell r="X256" t="str">
            <v>1BAJX</v>
          </cell>
          <cell r="Y256" t="str">
            <v>NGL-4 PLANT  - INDIRECT ENG'G OTHER</v>
          </cell>
          <cell r="AF256">
            <v>0</v>
          </cell>
          <cell r="AI256" t="str">
            <v>1BBAXE</v>
          </cell>
          <cell r="AJ256" t="str">
            <v>NITROGEN UNIT</v>
          </cell>
          <cell r="AQ256">
            <v>0</v>
          </cell>
        </row>
        <row r="257">
          <cell r="X257" t="str">
            <v>1BAJ-</v>
          </cell>
          <cell r="Y257" t="str">
            <v>SUBTOTAL - NGL-4 PLANT  - INDIRECT ENGINEERING</v>
          </cell>
          <cell r="Z257">
            <v>0</v>
          </cell>
          <cell r="AA257" t="str">
            <v>N/A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I257" t="str">
            <v>1BBAXF</v>
          </cell>
          <cell r="AJ257" t="str">
            <v>HOT OIL UNIT</v>
          </cell>
          <cell r="AQ257">
            <v>0</v>
          </cell>
        </row>
        <row r="258">
          <cell r="AI258" t="str">
            <v>1BBAXG</v>
          </cell>
          <cell r="AJ258" t="str">
            <v>SEA WATER SYSTEM</v>
          </cell>
          <cell r="AQ258">
            <v>0</v>
          </cell>
        </row>
        <row r="259">
          <cell r="AI259" t="str">
            <v>1BBAXH</v>
          </cell>
          <cell r="AJ259" t="str">
            <v>EFFLUENT TREATMENT SYSTEM</v>
          </cell>
          <cell r="AQ259">
            <v>0</v>
          </cell>
        </row>
        <row r="260">
          <cell r="AI260" t="str">
            <v>1BBAXX</v>
          </cell>
          <cell r="AJ260" t="str">
            <v>OTHER PACKAGED EQUIPMENT</v>
          </cell>
          <cell r="AQ260">
            <v>0</v>
          </cell>
        </row>
        <row r="261">
          <cell r="AI261" t="str">
            <v>1BBAX-</v>
          </cell>
          <cell r="AJ261" t="str">
            <v>SUBTOTAL PACKAGED EQUIPMENT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</row>
        <row r="263">
          <cell r="AI263" t="str">
            <v>1BBAXX</v>
          </cell>
          <cell r="AJ263" t="str">
            <v>OTHER EQUIPMENT</v>
          </cell>
          <cell r="AQ263">
            <v>0</v>
          </cell>
        </row>
        <row r="264">
          <cell r="AI264" t="str">
            <v>1BBAX-</v>
          </cell>
          <cell r="AJ264" t="str">
            <v>SUBTOTAL OTHER EQUIPMENT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</row>
        <row r="268">
          <cell r="W268" t="str">
            <v>LEVEL 2 NGL-4 PLANT PG.3</v>
          </cell>
          <cell r="X268" t="str">
            <v>WBS CODE</v>
          </cell>
          <cell r="Y268" t="str">
            <v>DESCRIPTION</v>
          </cell>
          <cell r="Z268" t="str">
            <v>QUANTITY</v>
          </cell>
          <cell r="AA268" t="str">
            <v>UNITS</v>
          </cell>
          <cell r="AB268" t="str">
            <v>TOTAL MANHOURS</v>
          </cell>
          <cell r="AC268" t="str">
            <v>TOTAL LABOR COST</v>
          </cell>
          <cell r="AD268" t="str">
            <v>TOTAL MAT'L COST</v>
          </cell>
          <cell r="AE268" t="str">
            <v>TOTAL S/C COST</v>
          </cell>
          <cell r="AF268" t="str">
            <v>TOTAL COST</v>
          </cell>
        </row>
        <row r="270">
          <cell r="X270" t="str">
            <v>1BBAA</v>
          </cell>
          <cell r="Y270" t="str">
            <v>NGL-4 PLANT  - FAB/DELIVERY MAJOR EQUIP PRESSURE VESSELS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</row>
        <row r="271">
          <cell r="X271" t="str">
            <v>1BBAB</v>
          </cell>
          <cell r="Y271" t="str">
            <v>NGL-4 PLANT  - FAB/DELIVERY MAJOR EQUIP COLUMNS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</row>
        <row r="272">
          <cell r="X272" t="str">
            <v>1BBAC</v>
          </cell>
          <cell r="Y272" t="str">
            <v>NGL-4 PLANT  - FAB/DELIVERY MAJOR EQUIP REACTORS</v>
          </cell>
          <cell r="Z272" t="str">
            <v>N/A</v>
          </cell>
          <cell r="AA272" t="str">
            <v>N/A</v>
          </cell>
          <cell r="AB272" t="str">
            <v>N/A</v>
          </cell>
          <cell r="AC272" t="str">
            <v>N/A</v>
          </cell>
          <cell r="AD272" t="str">
            <v>N/A</v>
          </cell>
          <cell r="AE272" t="str">
            <v>N/A</v>
          </cell>
          <cell r="AF272" t="str">
            <v>N/A</v>
          </cell>
        </row>
        <row r="273">
          <cell r="X273" t="str">
            <v>1BBAD</v>
          </cell>
          <cell r="Y273" t="str">
            <v>NGL-4 PLANT  - FAB/DELIVERY MAJOR EQUIP FIELD ERECTED TANKS</v>
          </cell>
          <cell r="Z273" t="str">
            <v>N/A</v>
          </cell>
          <cell r="AA273" t="str">
            <v>N/A</v>
          </cell>
          <cell r="AB273" t="str">
            <v>N/A</v>
          </cell>
          <cell r="AC273" t="str">
            <v>N/A</v>
          </cell>
          <cell r="AD273" t="str">
            <v>N/A</v>
          </cell>
          <cell r="AE273" t="str">
            <v>N/A</v>
          </cell>
          <cell r="AF273" t="str">
            <v>N/A</v>
          </cell>
        </row>
        <row r="274">
          <cell r="X274" t="str">
            <v>1BBAE</v>
          </cell>
          <cell r="Y274" t="str">
            <v>NGL-4 PLANT  - FAB/DELIVERY MAJOR EQUIP PUMPS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</row>
        <row r="275">
          <cell r="X275" t="str">
            <v>1BBAF</v>
          </cell>
          <cell r="Y275" t="str">
            <v>NGL-4 PLANT  - FAB/DELIVERY MAJOR EQUIP HEAT EXCHANGERS S&amp;T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</row>
        <row r="276">
          <cell r="X276" t="str">
            <v>1BBAG</v>
          </cell>
          <cell r="Y276" t="str">
            <v>NGL-4 PLANT  - FAB/DELIVERY MAJOR EQUIP HEAT EXCHANGERS FINNED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</row>
        <row r="277">
          <cell r="X277" t="str">
            <v>1BBAH</v>
          </cell>
          <cell r="Y277" t="str">
            <v>NGL-4 PLANT  - FAB/DELIVERY MAJOR EQUIP EXTRUDERS</v>
          </cell>
          <cell r="Z277" t="str">
            <v>N/A</v>
          </cell>
          <cell r="AA277" t="str">
            <v>N/A</v>
          </cell>
          <cell r="AB277" t="str">
            <v>N/A</v>
          </cell>
          <cell r="AC277" t="str">
            <v>N/A</v>
          </cell>
          <cell r="AD277" t="str">
            <v>N/A</v>
          </cell>
          <cell r="AE277" t="str">
            <v>N/A</v>
          </cell>
          <cell r="AF277" t="str">
            <v>N/A</v>
          </cell>
        </row>
        <row r="278">
          <cell r="X278" t="str">
            <v>1BBAI</v>
          </cell>
          <cell r="Y278" t="str">
            <v>NGL-4 PLANT  - FAB/DELIVERY MAJOR EQUIP COMPRESSORS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</row>
        <row r="279">
          <cell r="X279" t="str">
            <v>1BBAJ</v>
          </cell>
          <cell r="Y279" t="str">
            <v>NGL-4 PLANT  - FAB/DELIVERY MAJOR EQUIP GENERATORS</v>
          </cell>
          <cell r="Z279" t="str">
            <v>N/A</v>
          </cell>
          <cell r="AA279" t="str">
            <v>N/A</v>
          </cell>
          <cell r="AB279" t="str">
            <v>N/A</v>
          </cell>
          <cell r="AC279" t="str">
            <v>N/A</v>
          </cell>
          <cell r="AD279" t="str">
            <v>N/A</v>
          </cell>
          <cell r="AE279" t="str">
            <v>N/A</v>
          </cell>
          <cell r="AF279" t="str">
            <v>N/A</v>
          </cell>
        </row>
        <row r="280">
          <cell r="X280" t="str">
            <v>1BBAJ</v>
          </cell>
          <cell r="Y280" t="str">
            <v>NGL-4 PLANT  - FAB/DELIVERY MAJOR EQUIP MOTORS &amp; DRIVERS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</row>
        <row r="281">
          <cell r="X281" t="str">
            <v>1BBAL</v>
          </cell>
          <cell r="Y281" t="str">
            <v>NGL-4 PLANT  - FAB/DELIVERY MAJOR EQUIP FIRED EQUIPMENT</v>
          </cell>
          <cell r="Z281" t="str">
            <v>N/A</v>
          </cell>
          <cell r="AA281" t="str">
            <v>N/A</v>
          </cell>
          <cell r="AB281" t="str">
            <v>N/A</v>
          </cell>
          <cell r="AC281" t="str">
            <v>N/A</v>
          </cell>
          <cell r="AD281" t="str">
            <v>N/A</v>
          </cell>
          <cell r="AE281" t="str">
            <v>N/A</v>
          </cell>
          <cell r="AF281" t="str">
            <v>N/A</v>
          </cell>
        </row>
        <row r="282">
          <cell r="X282" t="str">
            <v>1BBAM</v>
          </cell>
          <cell r="Y282" t="str">
            <v>NGL-4 PLANT  - FAB/DELIVERY MAJOR EQUIP BLOWERS, FANS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</row>
        <row r="283">
          <cell r="X283" t="str">
            <v>1BBAN</v>
          </cell>
          <cell r="Y283" t="str">
            <v>NGL-4 PLANT  - FAB/DELIVERY MAJOR EQUIP FILTERS</v>
          </cell>
          <cell r="Z283" t="str">
            <v>N/A</v>
          </cell>
          <cell r="AA283" t="str">
            <v>N/A</v>
          </cell>
          <cell r="AB283" t="str">
            <v>N/A</v>
          </cell>
          <cell r="AC283" t="str">
            <v>N/A</v>
          </cell>
          <cell r="AD283" t="str">
            <v>N/A</v>
          </cell>
          <cell r="AE283" t="str">
            <v>N/A</v>
          </cell>
          <cell r="AF283" t="str">
            <v>N/A</v>
          </cell>
        </row>
        <row r="284">
          <cell r="X284" t="str">
            <v>1BBAO</v>
          </cell>
          <cell r="Y284" t="str">
            <v>NGL-4 PLANT  - FAB/DELIVERY MAJOR EQUIP FLARES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</row>
        <row r="285">
          <cell r="X285" t="str">
            <v>1BBAP</v>
          </cell>
          <cell r="Y285" t="str">
            <v>NGL-4 PLANT  - FAB/DELIVERY MAJOR EQUIP SOLIDS HANDLING EQUIPMENT</v>
          </cell>
          <cell r="Z285" t="str">
            <v>N/A</v>
          </cell>
          <cell r="AA285" t="str">
            <v>N/A</v>
          </cell>
          <cell r="AB285" t="str">
            <v>N/A</v>
          </cell>
          <cell r="AC285" t="str">
            <v>N/A</v>
          </cell>
          <cell r="AD285" t="str">
            <v>N/A</v>
          </cell>
          <cell r="AE285" t="str">
            <v>N/A</v>
          </cell>
          <cell r="AF285" t="str">
            <v>N/A</v>
          </cell>
        </row>
        <row r="286">
          <cell r="X286" t="str">
            <v>1BBAQ</v>
          </cell>
          <cell r="Y286" t="str">
            <v>NGL-4 PLANT  - FAB/DELIVERY MAJOR EQUIP PACKAGED EQUIPMENT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</row>
        <row r="287">
          <cell r="X287" t="str">
            <v>1BBAX</v>
          </cell>
          <cell r="Y287" t="str">
            <v>NGL-4 PLANT  - FAB/DELIVERY MAJOR EQUIP OTHER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</row>
        <row r="288">
          <cell r="X288" t="str">
            <v>1BBA-</v>
          </cell>
          <cell r="Y288" t="str">
            <v>SUBTOTAL - NGL-4 PLANT  - FAB/DELIVERY MAJOR EQUIP.</v>
          </cell>
          <cell r="Z288">
            <v>0</v>
          </cell>
          <cell r="AA288" t="str">
            <v>N/A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</row>
        <row r="290">
          <cell r="X290" t="str">
            <v>1BBBA</v>
          </cell>
          <cell r="Y290" t="str">
            <v>NGL-4 PLANT  - FAB/DELIVERY BULKS - IMBEDS</v>
          </cell>
          <cell r="AF290">
            <v>0</v>
          </cell>
        </row>
        <row r="291">
          <cell r="X291" t="str">
            <v>1BBBB</v>
          </cell>
          <cell r="Y291" t="str">
            <v>NGL-4 PLANT  - FAB/DELIVERY BULKS - STRUCTURAL</v>
          </cell>
          <cell r="AF291">
            <v>0</v>
          </cell>
        </row>
        <row r="292">
          <cell r="X292" t="str">
            <v>1BBBC</v>
          </cell>
          <cell r="Y292" t="str">
            <v>NGL-4 PLANT  - FAB/DELIVERY BULKS - PIPING</v>
          </cell>
          <cell r="AF292">
            <v>0</v>
          </cell>
        </row>
        <row r="293">
          <cell r="X293" t="str">
            <v>1BBBD</v>
          </cell>
          <cell r="Y293" t="str">
            <v>NGL-4 PLANT  - FAB/DELIVERY BULKS - ELECTRICAL</v>
          </cell>
          <cell r="AF293">
            <v>0</v>
          </cell>
        </row>
        <row r="294">
          <cell r="X294" t="str">
            <v>1BBBE</v>
          </cell>
          <cell r="Y294" t="str">
            <v>NGL-4 PLANT  - FAB/DELIVERY BULKS - INSTRUMENTATION</v>
          </cell>
          <cell r="AF294">
            <v>0</v>
          </cell>
        </row>
        <row r="295">
          <cell r="X295" t="str">
            <v>1BBBF</v>
          </cell>
          <cell r="Y295" t="str">
            <v>NGL-4 PLANT  - FAB/DELIVERY BULKS - PIPELINES</v>
          </cell>
          <cell r="Z295" t="str">
            <v>N/A</v>
          </cell>
          <cell r="AA295" t="str">
            <v>N/A</v>
          </cell>
          <cell r="AB295" t="str">
            <v>N/A</v>
          </cell>
          <cell r="AC295" t="str">
            <v>N/A</v>
          </cell>
          <cell r="AD295" t="str">
            <v>N/A</v>
          </cell>
          <cell r="AE295" t="str">
            <v>N/A</v>
          </cell>
          <cell r="AF295" t="str">
            <v>N/A</v>
          </cell>
        </row>
        <row r="296">
          <cell r="X296" t="str">
            <v>1BBB-</v>
          </cell>
          <cell r="Y296" t="str">
            <v>SUBTOTAL - NGL-4 PLANT  - FAB/DELIVERY BULKS</v>
          </cell>
          <cell r="Z296">
            <v>0</v>
          </cell>
          <cell r="AA296" t="str">
            <v>N/A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</row>
        <row r="298">
          <cell r="X298" t="str">
            <v>1BBCA</v>
          </cell>
          <cell r="Y298" t="str">
            <v>NGL-4 PLANT  - FAB/DELIVERY ENG. SPECIALTIES - BUILDINGS</v>
          </cell>
          <cell r="AF298">
            <v>0</v>
          </cell>
        </row>
        <row r="299">
          <cell r="X299" t="str">
            <v>1BBCB</v>
          </cell>
          <cell r="Y299" t="str">
            <v>NGL-4 PLANT  - FAB/DELIVERY ENG. SPECIALTIES - GENERAL</v>
          </cell>
          <cell r="AF299">
            <v>0</v>
          </cell>
        </row>
        <row r="300">
          <cell r="X300" t="str">
            <v>1BBC-</v>
          </cell>
          <cell r="Y300" t="str">
            <v>SUBTOTAL - NGL-4 PLANT  - FAB/DELIVERY ENGINEERING SPECIALTIES</v>
          </cell>
          <cell r="Z300">
            <v>0</v>
          </cell>
          <cell r="AA300" t="str">
            <v>N/A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</row>
        <row r="306">
          <cell r="W306" t="str">
            <v>LEVEL 2 NGL-4 PLANT PG.4</v>
          </cell>
          <cell r="X306" t="str">
            <v>WBS CODE</v>
          </cell>
          <cell r="Y306" t="str">
            <v>DESCRIPTION</v>
          </cell>
          <cell r="Z306" t="str">
            <v>QUANTITY</v>
          </cell>
          <cell r="AA306" t="str">
            <v>UNITS</v>
          </cell>
          <cell r="AB306" t="str">
            <v>TOTAL MANHOURS</v>
          </cell>
          <cell r="AC306" t="str">
            <v>TOTAL LABOR COST</v>
          </cell>
          <cell r="AD306" t="str">
            <v>TOTAL MAT'L COST</v>
          </cell>
          <cell r="AE306" t="str">
            <v>TOTAL S/C COST</v>
          </cell>
          <cell r="AF306" t="str">
            <v>TOTAL COST</v>
          </cell>
        </row>
        <row r="307">
          <cell r="X307" t="str">
            <v>1BCAA</v>
          </cell>
          <cell r="Y307" t="str">
            <v>NGL-4 PLANT  - CONSTRUCTION, CIVIL - SITE WORK</v>
          </cell>
          <cell r="AF307">
            <v>0</v>
          </cell>
        </row>
        <row r="308">
          <cell r="X308" t="str">
            <v>1BCAB</v>
          </cell>
          <cell r="Y308" t="str">
            <v>NGL-4 PLANT  - CONSTRUCTION, CIVIL - FOUNDATIONS</v>
          </cell>
          <cell r="AF308">
            <v>0</v>
          </cell>
        </row>
        <row r="309">
          <cell r="X309" t="str">
            <v>1BCA</v>
          </cell>
          <cell r="Y309" t="str">
            <v>SUBTOTAL - NGL-4 PLANT  - CONSTRUCTION, CIVIL</v>
          </cell>
          <cell r="Z309">
            <v>0</v>
          </cell>
          <cell r="AA309" t="str">
            <v>N/A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</row>
        <row r="311">
          <cell r="X311" t="str">
            <v>1BCBA</v>
          </cell>
          <cell r="Y311" t="str">
            <v>NGL-4 PLANT  - CONSTRUCTION, MAJOR EQUIPMENT - PRESSURE VESSELS</v>
          </cell>
          <cell r="Z311">
            <v>1450.6999999999996</v>
          </cell>
          <cell r="AA311" t="str">
            <v>TON</v>
          </cell>
          <cell r="AB311">
            <v>19500</v>
          </cell>
          <cell r="AC311">
            <v>524600</v>
          </cell>
          <cell r="AF311">
            <v>524600</v>
          </cell>
        </row>
        <row r="312">
          <cell r="X312" t="str">
            <v>1BCBB</v>
          </cell>
          <cell r="Y312" t="str">
            <v>NGL-4 PLANT  - CONSTRUCTION, MAJOR EQUIPMENT - COLUMNS</v>
          </cell>
          <cell r="Z312">
            <v>2106.5</v>
          </cell>
          <cell r="AA312" t="str">
            <v>TON</v>
          </cell>
          <cell r="AB312">
            <v>79070</v>
          </cell>
          <cell r="AC312">
            <v>1636100</v>
          </cell>
          <cell r="AF312">
            <v>1636100</v>
          </cell>
        </row>
        <row r="313">
          <cell r="X313" t="str">
            <v>1BCBC</v>
          </cell>
          <cell r="Y313" t="str">
            <v>NGL-4 PLANT  - CONSTRUCTION, MAJOR EQUIPMENT - REACTORS</v>
          </cell>
          <cell r="Z313" t="str">
            <v>N/A</v>
          </cell>
          <cell r="AA313" t="str">
            <v>N/A</v>
          </cell>
          <cell r="AB313" t="str">
            <v>N/A</v>
          </cell>
          <cell r="AC313" t="str">
            <v>N/A</v>
          </cell>
          <cell r="AD313" t="str">
            <v>N/A</v>
          </cell>
          <cell r="AE313" t="str">
            <v>N/A</v>
          </cell>
          <cell r="AF313" t="str">
            <v>N/A</v>
          </cell>
        </row>
        <row r="314">
          <cell r="X314" t="str">
            <v>1BCBD</v>
          </cell>
          <cell r="Y314" t="str">
            <v>NGL-4 PLANT  - CONSTRUCTION, MAJOR EQUIPMENT - FIELD ERECTED TANKS</v>
          </cell>
          <cell r="Z314" t="str">
            <v>N/A</v>
          </cell>
          <cell r="AA314" t="str">
            <v>N/A</v>
          </cell>
          <cell r="AB314" t="str">
            <v>N/A</v>
          </cell>
          <cell r="AC314" t="str">
            <v>N/A</v>
          </cell>
          <cell r="AD314" t="str">
            <v>N/A</v>
          </cell>
          <cell r="AE314" t="str">
            <v>N/A</v>
          </cell>
          <cell r="AF314" t="str">
            <v>N/A</v>
          </cell>
        </row>
        <row r="315">
          <cell r="X315" t="str">
            <v>1BCBE</v>
          </cell>
          <cell r="Y315" t="str">
            <v>NGL-4 PLANT  - CONSTRUCTION, MAJOR EQUIPMENT - PUMPS</v>
          </cell>
          <cell r="Z315">
            <v>189.20000000000002</v>
          </cell>
          <cell r="AA315" t="str">
            <v>TON</v>
          </cell>
          <cell r="AB315">
            <v>18620</v>
          </cell>
          <cell r="AC315">
            <v>160400</v>
          </cell>
          <cell r="AF315">
            <v>160400</v>
          </cell>
        </row>
        <row r="316">
          <cell r="X316" t="str">
            <v>1BCBF</v>
          </cell>
          <cell r="Y316" t="str">
            <v>NGL-4 PLANT  - CONSTRUCTION, MAJOR EQUIPMENT - HEAT EXCHANGERS S&amp;T</v>
          </cell>
          <cell r="Z316">
            <v>442.2</v>
          </cell>
          <cell r="AA316" t="str">
            <v>TON</v>
          </cell>
          <cell r="AB316">
            <v>7380</v>
          </cell>
          <cell r="AC316">
            <v>154600</v>
          </cell>
          <cell r="AF316">
            <v>154600</v>
          </cell>
        </row>
        <row r="317">
          <cell r="X317" t="str">
            <v>1BCBG</v>
          </cell>
          <cell r="Y317" t="str">
            <v>NGL-4 PLANT  - CONSTRUCTION, MAJOR EQUIPMENT - HEAT EXCHANGERS FINNED</v>
          </cell>
          <cell r="Z317">
            <v>2025.9999999999998</v>
          </cell>
          <cell r="AA317" t="str">
            <v>TON</v>
          </cell>
          <cell r="AB317">
            <v>108130</v>
          </cell>
          <cell r="AC317">
            <v>1238300</v>
          </cell>
          <cell r="AF317">
            <v>1238300</v>
          </cell>
        </row>
        <row r="318">
          <cell r="X318" t="str">
            <v>1BCBH</v>
          </cell>
          <cell r="Y318" t="str">
            <v>NGL-4 PLANT  - CONSTRUCTION, MAJOR EQUIPMENT - EXTRUDERS</v>
          </cell>
          <cell r="Z318" t="str">
            <v>N/A</v>
          </cell>
          <cell r="AA318" t="str">
            <v>N/A</v>
          </cell>
          <cell r="AB318" t="str">
            <v>N/A</v>
          </cell>
          <cell r="AC318" t="str">
            <v>N/A</v>
          </cell>
          <cell r="AD318" t="str">
            <v>N/A</v>
          </cell>
          <cell r="AE318" t="str">
            <v>N/A</v>
          </cell>
          <cell r="AF318" t="str">
            <v>N/A</v>
          </cell>
        </row>
        <row r="319">
          <cell r="X319" t="str">
            <v>1BCBI</v>
          </cell>
          <cell r="Y319" t="str">
            <v>NGL-4 PLANT  - CONSTRUCTION, MAJOR EQUIPMENT - COMPRESSORS</v>
          </cell>
          <cell r="Z319">
            <v>326.2</v>
          </cell>
          <cell r="AA319" t="str">
            <v>TON</v>
          </cell>
          <cell r="AB319">
            <v>18100</v>
          </cell>
          <cell r="AC319">
            <v>217600</v>
          </cell>
          <cell r="AF319">
            <v>217600</v>
          </cell>
        </row>
        <row r="320">
          <cell r="X320" t="str">
            <v>1BCBJ</v>
          </cell>
          <cell r="Y320" t="str">
            <v>NGL-4 PLANT  - CONSTRUCTION, MAJOR EQUIPMENT - GENERATORS</v>
          </cell>
          <cell r="Z320" t="str">
            <v>N/A</v>
          </cell>
          <cell r="AA320" t="str">
            <v>N/A</v>
          </cell>
          <cell r="AB320" t="str">
            <v>N/A</v>
          </cell>
          <cell r="AC320" t="str">
            <v>N/A</v>
          </cell>
          <cell r="AD320" t="str">
            <v>N/A</v>
          </cell>
          <cell r="AE320" t="str">
            <v>N/A</v>
          </cell>
          <cell r="AF320" t="str">
            <v>N/A</v>
          </cell>
        </row>
        <row r="321">
          <cell r="X321" t="str">
            <v>1BCBK</v>
          </cell>
          <cell r="Y321" t="str">
            <v>NGL-4 PLANT  - CONSTRUCTION, MAJOR EQUIPMENT - MOTORS &amp; DRIVERS</v>
          </cell>
          <cell r="Z321" t="str">
            <v>N/A</v>
          </cell>
          <cell r="AA321" t="str">
            <v>N/A</v>
          </cell>
          <cell r="AB321" t="str">
            <v>N/A</v>
          </cell>
          <cell r="AC321" t="str">
            <v>N/A</v>
          </cell>
          <cell r="AD321" t="str">
            <v>N/A</v>
          </cell>
          <cell r="AE321" t="str">
            <v>N/A</v>
          </cell>
          <cell r="AF321" t="str">
            <v>N/A</v>
          </cell>
        </row>
        <row r="322">
          <cell r="X322" t="str">
            <v>1BCBL</v>
          </cell>
          <cell r="Y322" t="str">
            <v>NGL-4 PLANT  - CONSTRUCTION, MAJOR EQUIPMENT - FIRED EQUIPMENT</v>
          </cell>
          <cell r="Z322">
            <v>729.6</v>
          </cell>
          <cell r="AA322" t="str">
            <v>TON</v>
          </cell>
          <cell r="AB322">
            <v>51200</v>
          </cell>
          <cell r="AC322">
            <v>445600</v>
          </cell>
          <cell r="AF322">
            <v>445600</v>
          </cell>
        </row>
        <row r="323">
          <cell r="X323" t="str">
            <v>1BCBM</v>
          </cell>
          <cell r="Y323" t="str">
            <v>NGL-4 PLANT  - CONSTRUCTION, MAJOR EQUIPMENT - BLOWERS, FANS</v>
          </cell>
          <cell r="Z323" t="str">
            <v>N/A</v>
          </cell>
          <cell r="AA323" t="str">
            <v>N/A</v>
          </cell>
          <cell r="AB323" t="str">
            <v>N/A</v>
          </cell>
          <cell r="AC323" t="str">
            <v>N/A</v>
          </cell>
          <cell r="AD323" t="str">
            <v>N/A</v>
          </cell>
          <cell r="AE323" t="str">
            <v>N/A</v>
          </cell>
          <cell r="AF323" t="str">
            <v>N/A</v>
          </cell>
        </row>
        <row r="324">
          <cell r="X324" t="str">
            <v>1BCBN</v>
          </cell>
          <cell r="Y324" t="str">
            <v>NGL-4 PLANT  - CONSTRUCTION, MAJOR EQUIPMENT - FILTERS</v>
          </cell>
          <cell r="Z324">
            <v>239.7</v>
          </cell>
          <cell r="AA324" t="str">
            <v>TON</v>
          </cell>
          <cell r="AB324">
            <v>5860</v>
          </cell>
          <cell r="AC324">
            <v>96900</v>
          </cell>
          <cell r="AF324">
            <v>96900</v>
          </cell>
        </row>
        <row r="325">
          <cell r="X325" t="str">
            <v>1BCBO</v>
          </cell>
          <cell r="Y325" t="str">
            <v>NGL-4 PLANT  - CONSTRUCTION, MAJOR EQUIPMENT - FLARES</v>
          </cell>
          <cell r="Z325">
            <v>50</v>
          </cell>
          <cell r="AA325" t="str">
            <v>TON</v>
          </cell>
          <cell r="AB325">
            <v>7920</v>
          </cell>
          <cell r="AC325">
            <v>53000</v>
          </cell>
          <cell r="AF325">
            <v>53000</v>
          </cell>
        </row>
        <row r="326">
          <cell r="X326" t="str">
            <v>1BCBP</v>
          </cell>
          <cell r="Y326" t="str">
            <v>NGL-4 PLANT  - CONSTRUCTION, MAJOR EQUIP - SOLIDS HANDLING EQUIP</v>
          </cell>
          <cell r="Z326" t="str">
            <v>N/A</v>
          </cell>
          <cell r="AA326" t="str">
            <v>N/A</v>
          </cell>
          <cell r="AB326" t="str">
            <v>N/A</v>
          </cell>
          <cell r="AC326" t="str">
            <v>N/A</v>
          </cell>
          <cell r="AD326" t="str">
            <v>N/A</v>
          </cell>
          <cell r="AE326" t="str">
            <v>N/A</v>
          </cell>
          <cell r="AF326" t="str">
            <v>N/A</v>
          </cell>
        </row>
        <row r="327">
          <cell r="X327" t="str">
            <v>1BCBQ</v>
          </cell>
          <cell r="Y327" t="str">
            <v>NGL-4 PLANT  - CONSTRUCTION, MAJOR EQUIP - PACKAGED EQUIPMENT</v>
          </cell>
          <cell r="Z327">
            <v>109.1</v>
          </cell>
          <cell r="AA327" t="str">
            <v>TON</v>
          </cell>
          <cell r="AB327">
            <v>7730</v>
          </cell>
          <cell r="AC327">
            <v>68000</v>
          </cell>
          <cell r="AF327">
            <v>68000</v>
          </cell>
        </row>
        <row r="328">
          <cell r="X328" t="str">
            <v>1BCBX</v>
          </cell>
          <cell r="Y328" t="str">
            <v>NGL-4 PLANT  - CONSTRUCTION, MAJOR EQUIPMENT - OTHERS</v>
          </cell>
          <cell r="Z328">
            <v>222.3</v>
          </cell>
          <cell r="AA328" t="str">
            <v>TON</v>
          </cell>
          <cell r="AB328">
            <v>53480</v>
          </cell>
          <cell r="AC328">
            <v>447300</v>
          </cell>
          <cell r="AF328">
            <v>447300</v>
          </cell>
        </row>
        <row r="329">
          <cell r="X329" t="str">
            <v>1BCB-</v>
          </cell>
          <cell r="Y329" t="str">
            <v>SUBTOTAL - NGL-4 PLANT  - CONSTRUCTION, MAJOR EQUIPMENT</v>
          </cell>
          <cell r="Z329">
            <v>7891.5</v>
          </cell>
          <cell r="AA329" t="str">
            <v>N/A</v>
          </cell>
          <cell r="AB329">
            <v>376990</v>
          </cell>
          <cell r="AC329">
            <v>5042400</v>
          </cell>
          <cell r="AD329">
            <v>0</v>
          </cell>
          <cell r="AE329">
            <v>0</v>
          </cell>
          <cell r="AF329">
            <v>5042400</v>
          </cell>
        </row>
        <row r="331">
          <cell r="X331" t="str">
            <v>1BCCA</v>
          </cell>
          <cell r="Y331" t="str">
            <v>NGL-4 PLANT  - CONSTRUCTION, BULKS - STRUCTURAL</v>
          </cell>
          <cell r="AF331">
            <v>0</v>
          </cell>
        </row>
        <row r="332">
          <cell r="X332" t="str">
            <v>1BCCB</v>
          </cell>
          <cell r="Y332" t="str">
            <v>NGL-4 PLANT  - CONSTRUCTION, BULKS - PIPING</v>
          </cell>
          <cell r="AF332">
            <v>0</v>
          </cell>
        </row>
        <row r="333">
          <cell r="X333" t="str">
            <v>1BCCC</v>
          </cell>
          <cell r="Y333" t="str">
            <v>NGL-4 PLANT  - CONSTRUCTION, BULKS - ELECTRICAL</v>
          </cell>
          <cell r="AF333">
            <v>0</v>
          </cell>
        </row>
        <row r="334">
          <cell r="X334" t="str">
            <v>1BCCD</v>
          </cell>
          <cell r="Y334" t="str">
            <v>NGL-4 PLANT  - CONSTRUCTION, BULKS - INSTRUMENTATION</v>
          </cell>
          <cell r="AF334">
            <v>0</v>
          </cell>
        </row>
        <row r="335">
          <cell r="X335" t="str">
            <v>1BCCE</v>
          </cell>
          <cell r="Y335" t="str">
            <v>NGL-4 PLANT  - CONSTRUCTION, BULKS - PIPELINES</v>
          </cell>
          <cell r="Z335" t="str">
            <v>N/A</v>
          </cell>
          <cell r="AA335" t="str">
            <v>N/A</v>
          </cell>
          <cell r="AB335" t="str">
            <v>N/A</v>
          </cell>
          <cell r="AC335" t="str">
            <v>N/A</v>
          </cell>
          <cell r="AD335" t="str">
            <v>N/A</v>
          </cell>
          <cell r="AE335" t="str">
            <v>N/A</v>
          </cell>
          <cell r="AF335" t="str">
            <v>N/A</v>
          </cell>
        </row>
        <row r="336">
          <cell r="X336" t="str">
            <v>1BCC-</v>
          </cell>
          <cell r="Y336" t="str">
            <v xml:space="preserve">SUBTOTAL - NGL-4 PLANT  - CONSTRUCTION, BULKS </v>
          </cell>
          <cell r="Z336">
            <v>0</v>
          </cell>
          <cell r="AA336" t="str">
            <v>N/A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</row>
        <row r="338">
          <cell r="X338" t="str">
            <v>1BCDA</v>
          </cell>
          <cell r="Y338" t="str">
            <v>NGL-4 PLANT  - CONSTRUCTION SPECIALTIES - BUILDINGS</v>
          </cell>
          <cell r="AF338">
            <v>0</v>
          </cell>
        </row>
        <row r="339">
          <cell r="X339" t="str">
            <v>1BCDB</v>
          </cell>
          <cell r="Y339" t="str">
            <v>NGL-4 PLANT  - CONSTRUCTION SPECIALTIES - GENERAL</v>
          </cell>
          <cell r="AF339">
            <v>0</v>
          </cell>
        </row>
        <row r="340">
          <cell r="X340" t="str">
            <v>1BCD-</v>
          </cell>
          <cell r="Y340" t="str">
            <v>SUBTOTAL - NGL-4 PLANT  - CONSTRUCTION SPECIALTIES</v>
          </cell>
          <cell r="Z340">
            <v>0</v>
          </cell>
          <cell r="AA340" t="str">
            <v>N/A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</row>
        <row r="344">
          <cell r="W344" t="str">
            <v>LEVEL 2 NGL-4 PLANT PG 5</v>
          </cell>
          <cell r="X344" t="str">
            <v>WBS CODE</v>
          </cell>
          <cell r="Y344" t="str">
            <v>DESCRIPTION</v>
          </cell>
          <cell r="Z344" t="str">
            <v>QUANTITY</v>
          </cell>
          <cell r="AA344" t="str">
            <v>UNITS</v>
          </cell>
          <cell r="AB344" t="str">
            <v>TOTAL MANHOURS</v>
          </cell>
          <cell r="AC344" t="str">
            <v>TOTAL LABOR COST</v>
          </cell>
          <cell r="AD344" t="str">
            <v>TOTAL MAT'L COST</v>
          </cell>
          <cell r="AE344" t="str">
            <v>TOTAL S/C COST</v>
          </cell>
          <cell r="AF344" t="str">
            <v>TOTAL COST</v>
          </cell>
        </row>
        <row r="346">
          <cell r="X346" t="str">
            <v>1BCEA</v>
          </cell>
          <cell r="Y346" t="str">
            <v>NGL-4 PLANT  - CONSTRUCTION, OTHER DIRECT WORK - FIRE PROTECTION</v>
          </cell>
          <cell r="AF346">
            <v>0</v>
          </cell>
        </row>
        <row r="347">
          <cell r="X347" t="str">
            <v>1BCEB</v>
          </cell>
          <cell r="Y347" t="str">
            <v>NGL-4 PLANT  - CONSTRUCTION, OTHER DIRECT WORK - FIREPROOFING</v>
          </cell>
          <cell r="AF347">
            <v>0</v>
          </cell>
        </row>
        <row r="348">
          <cell r="X348" t="str">
            <v>1BCEC</v>
          </cell>
          <cell r="Y348" t="str">
            <v>NGL-4 PLANT  - CONSTRUCTION, OTHER DIRECT WORK - INSULATION</v>
          </cell>
          <cell r="AF348">
            <v>0</v>
          </cell>
        </row>
        <row r="349">
          <cell r="X349" t="str">
            <v>1BCED</v>
          </cell>
          <cell r="Y349" t="str">
            <v>NGL-4 PLANT  - CONSTRUCTION, OTHER DIRECT WORK - PAINTING</v>
          </cell>
          <cell r="AF349">
            <v>0</v>
          </cell>
        </row>
        <row r="350">
          <cell r="X350" t="str">
            <v>1BCEE</v>
          </cell>
          <cell r="Y350" t="str">
            <v>NGL-4 PLANT  - CONSTRUCTION, OTHER DIRECT WORK - SHUTDOWN</v>
          </cell>
          <cell r="AF350">
            <v>0</v>
          </cell>
        </row>
        <row r="351">
          <cell r="X351" t="str">
            <v>1BCEF</v>
          </cell>
          <cell r="Y351" t="str">
            <v>NGL-4 PLANT  - CONSTRUCTION, OTHER DIRECT WORK - PRE-COMMISSIONING</v>
          </cell>
          <cell r="AF351">
            <v>0</v>
          </cell>
        </row>
        <row r="352">
          <cell r="X352" t="str">
            <v>1BCEG</v>
          </cell>
          <cell r="Y352" t="str">
            <v>NGL-4 PLANT  - CONSTRUCTION, OTHER DIRECT WORK - ENVIRONMENTAL</v>
          </cell>
          <cell r="AF352">
            <v>0</v>
          </cell>
        </row>
        <row r="353">
          <cell r="X353" t="str">
            <v>1BCEX</v>
          </cell>
          <cell r="Y353" t="str">
            <v>NGL-4 PLANT  - CONSTRUCTION, OTHER DIRECT WORK - OTHER</v>
          </cell>
          <cell r="AF353">
            <v>0</v>
          </cell>
        </row>
        <row r="354">
          <cell r="X354" t="str">
            <v>1BCE</v>
          </cell>
          <cell r="Y354" t="str">
            <v xml:space="preserve">SUBTOTAL - NGL-4 PLANT  - CONSTRUCTION, OTHER DIRECT WORK - </v>
          </cell>
          <cell r="Z354">
            <v>0</v>
          </cell>
          <cell r="AA354" t="str">
            <v>N/A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</row>
        <row r="356">
          <cell r="X356" t="str">
            <v>1BCFA</v>
          </cell>
          <cell r="Y356" t="str">
            <v>NGL-4 PLANT  - CONSTRUCTION INDIRECTS</v>
          </cell>
          <cell r="AF356">
            <v>0</v>
          </cell>
        </row>
        <row r="357">
          <cell r="X357" t="str">
            <v>1BCF</v>
          </cell>
          <cell r="Y357" t="str">
            <v>SUBTOTAL - NGL-4 PLANT  - CONSTRUCTION INDIRECTS</v>
          </cell>
          <cell r="Z357">
            <v>0</v>
          </cell>
          <cell r="AA357" t="str">
            <v>N/A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</row>
        <row r="359">
          <cell r="X359" t="str">
            <v>1BDAA</v>
          </cell>
          <cell r="Y359" t="str">
            <v>NGL-4 PLANT  - COMMISSIONING - PROCESS</v>
          </cell>
          <cell r="AF359">
            <v>0</v>
          </cell>
        </row>
        <row r="360">
          <cell r="X360" t="str">
            <v>1BDAB</v>
          </cell>
          <cell r="Y360" t="str">
            <v>NGL-4 PLANT  - COMMISSIONING - UTILITIES</v>
          </cell>
          <cell r="AF360">
            <v>0</v>
          </cell>
        </row>
        <row r="361">
          <cell r="X361" t="str">
            <v>1BDA-</v>
          </cell>
          <cell r="Y361" t="str">
            <v>SUBTOTAL - NGL-4 PLANT  - COMMISSIONING</v>
          </cell>
          <cell r="Z361">
            <v>0</v>
          </cell>
          <cell r="AA361" t="str">
            <v>N/A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</row>
        <row r="363">
          <cell r="X363" t="str">
            <v>1BDBA</v>
          </cell>
          <cell r="Y363" t="str">
            <v>NGL-4 PLANT  - STARTUP - PROCESS</v>
          </cell>
          <cell r="AF363">
            <v>0</v>
          </cell>
        </row>
        <row r="364">
          <cell r="X364" t="str">
            <v>1BDBB</v>
          </cell>
          <cell r="Y364" t="str">
            <v>NGL-4 PLANT  - STARTUP - UTILITIES</v>
          </cell>
          <cell r="AF364">
            <v>0</v>
          </cell>
        </row>
        <row r="365">
          <cell r="X365" t="str">
            <v>1BDB-</v>
          </cell>
          <cell r="Y365" t="str">
            <v>SUBTOTAL - NGL-4 PLANT  - STARTUP</v>
          </cell>
          <cell r="Z365">
            <v>0</v>
          </cell>
          <cell r="AA365" t="str">
            <v>N/A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</row>
        <row r="367">
          <cell r="X367" t="str">
            <v>1BDCA</v>
          </cell>
          <cell r="Y367" t="str">
            <v>NGL-4 PLANT  - TRAINING</v>
          </cell>
          <cell r="AF367">
            <v>0</v>
          </cell>
        </row>
        <row r="368">
          <cell r="X368" t="str">
            <v>1BDC-</v>
          </cell>
          <cell r="Y368" t="str">
            <v>SUBTOTAL - NGL-4 PLANT  - TRAINING</v>
          </cell>
          <cell r="Z368">
            <v>0</v>
          </cell>
          <cell r="AA368" t="str">
            <v>N/A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</row>
        <row r="382">
          <cell r="L382" t="str">
            <v>CYCLE &amp; LVL 1    NFGP UPGRADE</v>
          </cell>
          <cell r="M382" t="str">
            <v>WBS CODE</v>
          </cell>
          <cell r="N382" t="str">
            <v>DESCRIPTION</v>
          </cell>
          <cell r="O382" t="str">
            <v>QUANTITY</v>
          </cell>
          <cell r="P382" t="str">
            <v>UNITS</v>
          </cell>
          <cell r="Q382" t="str">
            <v>TOTAL MANHOURS</v>
          </cell>
          <cell r="R382" t="str">
            <v>TOTAL LABOR COST</v>
          </cell>
          <cell r="S382" t="str">
            <v>TOTAL MAT'L COST</v>
          </cell>
          <cell r="T382" t="str">
            <v>TOTAL S/C COST</v>
          </cell>
          <cell r="U382" t="str">
            <v>TOTAL COST</v>
          </cell>
          <cell r="W382" t="str">
            <v>LEVEL 2 NFGP UPGRADE PG.1</v>
          </cell>
          <cell r="X382" t="str">
            <v>WBS CODE</v>
          </cell>
          <cell r="Y382" t="str">
            <v>DESCRIPTION</v>
          </cell>
          <cell r="Z382" t="str">
            <v>QUANTITY</v>
          </cell>
          <cell r="AA382" t="str">
            <v>UNITS</v>
          </cell>
          <cell r="AB382" t="str">
            <v>TOTAL MANHOURS</v>
          </cell>
          <cell r="AC382" t="str">
            <v>TOTAL LABOR COST</v>
          </cell>
          <cell r="AD382" t="str">
            <v>TOTAL MAT'L COST</v>
          </cell>
          <cell r="AE382" t="str">
            <v>TOTAL S/C COST</v>
          </cell>
          <cell r="AF382" t="str">
            <v>TOTAL COST</v>
          </cell>
          <cell r="AH382" t="str">
            <v>LEVEL 3 NFGP UPGRADE PG 1</v>
          </cell>
          <cell r="AI382" t="str">
            <v>WBS CODE</v>
          </cell>
          <cell r="AJ382" t="str">
            <v>DESCRIPTION</v>
          </cell>
          <cell r="AK382" t="str">
            <v>QUANTITY</v>
          </cell>
          <cell r="AL382" t="str">
            <v>UNITS</v>
          </cell>
          <cell r="AM382" t="str">
            <v>TOTAL MANHOURS</v>
          </cell>
          <cell r="AN382" t="str">
            <v>TOTAL LABOR COST</v>
          </cell>
          <cell r="AO382" t="str">
            <v>TOTAL MAT'L COST</v>
          </cell>
          <cell r="AP382" t="str">
            <v>TOTAL S/C COST</v>
          </cell>
          <cell r="AQ382" t="str">
            <v>TOTAL COST</v>
          </cell>
        </row>
        <row r="384">
          <cell r="M384" t="str">
            <v>1CAA-</v>
          </cell>
          <cell r="N384" t="str">
            <v>NFGP UPGRADE  - DIRECT ENGINEERING</v>
          </cell>
          <cell r="Q384">
            <v>2582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X384" t="str">
            <v>1CAAA</v>
          </cell>
          <cell r="Y384" t="str">
            <v>NFGP UPGRADE  - DIR. ENG.  PROCESS</v>
          </cell>
          <cell r="AF384">
            <v>0</v>
          </cell>
          <cell r="AI384" t="str">
            <v>1CBAAA</v>
          </cell>
          <cell r="AJ384" t="str">
            <v>FEED FLASH DRUM</v>
          </cell>
          <cell r="AQ384">
            <v>0</v>
          </cell>
        </row>
        <row r="385">
          <cell r="M385" t="str">
            <v>1CAH-</v>
          </cell>
          <cell r="N385" t="str">
            <v>NFGP UPGRADE  EQUIPMENT SPECIFICATION</v>
          </cell>
          <cell r="Q385">
            <v>490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X385" t="str">
            <v>1CAAB</v>
          </cell>
          <cell r="Y385" t="str">
            <v>NFGP UPGRADE  - DIR. ENG.  PERMITS</v>
          </cell>
          <cell r="AF385">
            <v>0</v>
          </cell>
          <cell r="AI385" t="str">
            <v>1CBAAB</v>
          </cell>
          <cell r="AJ385" t="str">
            <v>EXPANDER OUTLET DRUM</v>
          </cell>
          <cell r="AQ385">
            <v>0</v>
          </cell>
        </row>
        <row r="386">
          <cell r="M386" t="str">
            <v>1CAI-</v>
          </cell>
          <cell r="N386" t="str">
            <v>NFGP UPGRADE  - ENGINEERING PROCUREMENT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X386" t="str">
            <v>1CAAC</v>
          </cell>
          <cell r="Y386" t="str">
            <v>NFGP UPGRADE  - DIR. ENG.  CIVIL/STRUCTURAL</v>
          </cell>
          <cell r="AF386">
            <v>0</v>
          </cell>
          <cell r="AI386" t="str">
            <v>1CBAAC</v>
          </cell>
          <cell r="AJ386" t="str">
            <v>NGL-1 BOIL-OFF PROPANE RECEIVER</v>
          </cell>
          <cell r="AQ386">
            <v>0</v>
          </cell>
        </row>
        <row r="387">
          <cell r="M387" t="str">
            <v>1CAJ-</v>
          </cell>
          <cell r="N387" t="str">
            <v>NFGP UPGRADE  - INDIRECT ENGINEERING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X387" t="str">
            <v>1CAAD</v>
          </cell>
          <cell r="Y387" t="str">
            <v>NFGP UPGRADE  - DIR. ENG.  MECHANICAL</v>
          </cell>
          <cell r="Z387">
            <v>20</v>
          </cell>
          <cell r="AA387" t="str">
            <v>EA</v>
          </cell>
          <cell r="AB387">
            <v>2582</v>
          </cell>
          <cell r="AF387">
            <v>0</v>
          </cell>
          <cell r="AI387" t="str">
            <v>1CBAAD</v>
          </cell>
          <cell r="AJ387" t="str">
            <v>NGL-2 PROPANE BOIL-OFF GAS COMPRESSOR SUCTION DRUM</v>
          </cell>
          <cell r="AQ387">
            <v>0</v>
          </cell>
        </row>
        <row r="388">
          <cell r="M388" t="str">
            <v>1CA--</v>
          </cell>
          <cell r="N388" t="str">
            <v>SUBTOTAL NFGP UPGRADE  - ENGINEERING/PROCUREMENT</v>
          </cell>
          <cell r="Q388">
            <v>3072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X388" t="str">
            <v>1CAAE</v>
          </cell>
          <cell r="Y388" t="str">
            <v>NFGP UPGRADE  - DIR. ENG.  PIPING</v>
          </cell>
          <cell r="AF388">
            <v>0</v>
          </cell>
          <cell r="AI388" t="str">
            <v>1CBAAX</v>
          </cell>
          <cell r="AJ388" t="str">
            <v>OTHER PRESSURE VESSELS</v>
          </cell>
          <cell r="AQ388">
            <v>0</v>
          </cell>
        </row>
        <row r="389">
          <cell r="X389" t="str">
            <v>1CAAF</v>
          </cell>
          <cell r="Y389" t="str">
            <v>NFGP UPGRADE  - DIR. ENG.  ELECTRICAL</v>
          </cell>
          <cell r="AF389">
            <v>0</v>
          </cell>
          <cell r="AI389" t="str">
            <v>1CBAA-</v>
          </cell>
          <cell r="AJ389" t="str">
            <v>SUBTOTAL PRESSURE VESSELS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</row>
        <row r="390">
          <cell r="M390" t="str">
            <v>1CBA-</v>
          </cell>
          <cell r="N390" t="str">
            <v>NFGP UPGRADE  - FAB/DELIVERY - MAJOR EQUIPMENT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X390" t="str">
            <v>1CAAG</v>
          </cell>
          <cell r="Y390" t="str">
            <v>NFGP UPGRADE  - DIR. ENG.  INSTRUMENTATION</v>
          </cell>
          <cell r="AF390">
            <v>0</v>
          </cell>
        </row>
        <row r="391">
          <cell r="M391" t="str">
            <v>1CBB-</v>
          </cell>
          <cell r="N391" t="str">
            <v>NFGP UPGRADE  - FAB/DELIVERY - BULKS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X391" t="str">
            <v>1CAAH</v>
          </cell>
          <cell r="Y391" t="str">
            <v>NFGP UPGRADE  - DIR. ENG.  ARCHITECTURAL</v>
          </cell>
          <cell r="AF391">
            <v>0</v>
          </cell>
          <cell r="AI391" t="str">
            <v>1CBABA</v>
          </cell>
          <cell r="AJ391" t="str">
            <v>PREFLASH COLUMN</v>
          </cell>
          <cell r="AQ391">
            <v>0</v>
          </cell>
        </row>
        <row r="392">
          <cell r="M392" t="str">
            <v>1CBC-</v>
          </cell>
          <cell r="N392" t="str">
            <v>NFGP UPGRADE  - FAB/DELIVERY - ENGINEERING SPECIALTIES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X392" t="str">
            <v>1CAAI</v>
          </cell>
          <cell r="Y392" t="str">
            <v>NFGP UPGRADE  - DIR. ENG.  PIPELINES</v>
          </cell>
          <cell r="Z392" t="str">
            <v>N/A</v>
          </cell>
          <cell r="AA392" t="str">
            <v>N/A</v>
          </cell>
          <cell r="AB392" t="str">
            <v>N/A</v>
          </cell>
          <cell r="AC392" t="str">
            <v>N/A</v>
          </cell>
          <cell r="AD392" t="str">
            <v>N/A</v>
          </cell>
          <cell r="AE392" t="str">
            <v>N/A</v>
          </cell>
          <cell r="AF392" t="str">
            <v>N/A</v>
          </cell>
          <cell r="AI392" t="str">
            <v>1CBABX</v>
          </cell>
          <cell r="AJ392" t="str">
            <v>OTHER COLUMNS</v>
          </cell>
          <cell r="AQ392">
            <v>0</v>
          </cell>
        </row>
        <row r="393">
          <cell r="M393" t="str">
            <v>1CB--</v>
          </cell>
          <cell r="N393" t="str">
            <v>SUBTOTAL NFGP UPGRADE  - FABRICATION/DELIVERY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X393" t="str">
            <v>1CAA-</v>
          </cell>
          <cell r="Y393" t="str">
            <v>SUBTOTAL - NFGP UPGRADE  - DIRECT ENGINEERING</v>
          </cell>
          <cell r="Z393">
            <v>20</v>
          </cell>
          <cell r="AA393" t="str">
            <v>N/A</v>
          </cell>
          <cell r="AB393">
            <v>2582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I393" t="str">
            <v>1CBAB</v>
          </cell>
          <cell r="AJ393" t="str">
            <v>SUBTOTAL COLUMNS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</row>
        <row r="395">
          <cell r="M395" t="str">
            <v>1CCA-</v>
          </cell>
          <cell r="N395" t="str">
            <v>NFGP UPGRADE  - CONSTRUCTION - CIVIL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X395" t="str">
            <v>1CAHA</v>
          </cell>
          <cell r="Y395" t="str">
            <v>NFGP UPGRADE  - EQUIP. SPECS - PRESSURE VESSELS</v>
          </cell>
          <cell r="Z395">
            <v>4</v>
          </cell>
          <cell r="AA395" t="str">
            <v>EA</v>
          </cell>
          <cell r="AB395">
            <v>80</v>
          </cell>
          <cell r="AF395">
            <v>0</v>
          </cell>
          <cell r="AI395" t="str">
            <v>1CBAEA</v>
          </cell>
          <cell r="AJ395" t="str">
            <v>PREFLASH COLUMN TRANSFER PUMPS &amp; DRIVERS</v>
          </cell>
          <cell r="AQ395">
            <v>0</v>
          </cell>
        </row>
        <row r="396">
          <cell r="M396" t="str">
            <v>1CCB-</v>
          </cell>
          <cell r="N396" t="str">
            <v>NFGP UPGRADE  - CONSTRUCTION - MAJOR EQUIPMENT</v>
          </cell>
          <cell r="Q396">
            <v>48970</v>
          </cell>
          <cell r="R396">
            <v>859300</v>
          </cell>
          <cell r="S396">
            <v>0</v>
          </cell>
          <cell r="T396">
            <v>0</v>
          </cell>
          <cell r="U396">
            <v>859300</v>
          </cell>
          <cell r="X396" t="str">
            <v>1CAHB</v>
          </cell>
          <cell r="Y396" t="str">
            <v>NFGP UPGRADE  - EQUIP. SPECS - COLUMNS</v>
          </cell>
          <cell r="Z396">
            <v>1</v>
          </cell>
          <cell r="AA396" t="str">
            <v>EA</v>
          </cell>
          <cell r="AB396">
            <v>70</v>
          </cell>
          <cell r="AF396">
            <v>0</v>
          </cell>
          <cell r="AI396" t="str">
            <v>1CBAEB</v>
          </cell>
          <cell r="AJ396" t="str">
            <v>NGL-1 PROPANE  CHILLER PUMPS</v>
          </cell>
          <cell r="AQ396">
            <v>0</v>
          </cell>
        </row>
        <row r="397">
          <cell r="M397" t="str">
            <v>1CCC-</v>
          </cell>
          <cell r="N397" t="str">
            <v>NFGP UPGRADE  - CONSTRUCTION - BULKS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X397" t="str">
            <v>1CAHC</v>
          </cell>
          <cell r="Y397" t="str">
            <v>NFGP UPGRADE  - EQUIP. SPECS - REACTORS</v>
          </cell>
          <cell r="Z397" t="str">
            <v>N/A</v>
          </cell>
          <cell r="AA397" t="str">
            <v>N/A</v>
          </cell>
          <cell r="AB397" t="str">
            <v>N/A</v>
          </cell>
          <cell r="AC397" t="str">
            <v>N/A</v>
          </cell>
          <cell r="AD397" t="str">
            <v>N/A</v>
          </cell>
          <cell r="AE397" t="str">
            <v>N/A</v>
          </cell>
          <cell r="AF397" t="str">
            <v>N/A</v>
          </cell>
          <cell r="AI397" t="str">
            <v>1CBAEC</v>
          </cell>
          <cell r="AJ397" t="str">
            <v>NGL-2 PROPANE  CHILLER PUMPS</v>
          </cell>
          <cell r="AQ397">
            <v>0</v>
          </cell>
        </row>
        <row r="398">
          <cell r="M398" t="str">
            <v>1CCD-</v>
          </cell>
          <cell r="N398" t="str">
            <v>NFGP UPGRADE  - CONSTRUCTION - CONSTRUCTION SPECIALTIES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X398" t="str">
            <v>1CAHD</v>
          </cell>
          <cell r="Y398" t="str">
            <v>NFGP UPGRADE  - EQUIP. SPECS - FIELD ERECTED TANKS</v>
          </cell>
          <cell r="Z398" t="str">
            <v>N/A</v>
          </cell>
          <cell r="AA398" t="str">
            <v>N/A</v>
          </cell>
          <cell r="AB398" t="str">
            <v>N/A</v>
          </cell>
          <cell r="AC398" t="str">
            <v>N/A</v>
          </cell>
          <cell r="AD398" t="str">
            <v>N/A</v>
          </cell>
          <cell r="AE398" t="str">
            <v>N/A</v>
          </cell>
          <cell r="AF398" t="str">
            <v>N/A</v>
          </cell>
          <cell r="AI398" t="str">
            <v>1CBAEX</v>
          </cell>
          <cell r="AJ398" t="str">
            <v>OTHER PUMPS</v>
          </cell>
          <cell r="AQ398">
            <v>0</v>
          </cell>
        </row>
        <row r="399">
          <cell r="M399" t="str">
            <v>1CCE-</v>
          </cell>
          <cell r="N399" t="str">
            <v>NFGP UPGRADE  - CONSTRUCTION - OTHER DIRECT WORK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X399" t="str">
            <v>1CAHE</v>
          </cell>
          <cell r="Y399" t="str">
            <v>NFGP UPGRADE  - EQUIP. SPECS - PUMPS</v>
          </cell>
          <cell r="Z399">
            <v>2</v>
          </cell>
          <cell r="AA399" t="str">
            <v>EA</v>
          </cell>
          <cell r="AB399">
            <v>100</v>
          </cell>
          <cell r="AF399">
            <v>0</v>
          </cell>
          <cell r="AI399" t="str">
            <v>1CBAE-</v>
          </cell>
          <cell r="AJ399" t="str">
            <v>SUBTOTAL PUMPS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</row>
        <row r="400">
          <cell r="M400" t="str">
            <v>1CCF-</v>
          </cell>
          <cell r="N400" t="str">
            <v>NFGP UPGRADE  - CONSTRUCTION - INDIRECTS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X400" t="str">
            <v>1CAHF</v>
          </cell>
          <cell r="Y400" t="str">
            <v>NFGP UPGRADE  - EQUIP. SPECS - HEAT EXCHANGERS - S &amp; T</v>
          </cell>
          <cell r="Z400">
            <v>9</v>
          </cell>
          <cell r="AA400" t="str">
            <v>EA</v>
          </cell>
          <cell r="AB400">
            <v>90</v>
          </cell>
          <cell r="AF400">
            <v>0</v>
          </cell>
        </row>
        <row r="401">
          <cell r="M401" t="str">
            <v>1CC--</v>
          </cell>
          <cell r="N401" t="str">
            <v>SUBTOTAL NFGP UPGRADE  - CONSTRUCTION</v>
          </cell>
          <cell r="Q401">
            <v>48970</v>
          </cell>
          <cell r="R401">
            <v>859300</v>
          </cell>
          <cell r="S401">
            <v>0</v>
          </cell>
          <cell r="T401">
            <v>0</v>
          </cell>
          <cell r="U401">
            <v>859300</v>
          </cell>
          <cell r="X401" t="str">
            <v>1CAHG</v>
          </cell>
          <cell r="Y401" t="str">
            <v>NFGP UPGRADE  - EQUIP. SPECS - HEAT EXCHANGERS - FINNED</v>
          </cell>
          <cell r="Z401" t="str">
            <v>N/A</v>
          </cell>
          <cell r="AA401" t="str">
            <v>N/A</v>
          </cell>
          <cell r="AB401" t="str">
            <v>N/A</v>
          </cell>
          <cell r="AC401" t="str">
            <v>N/A</v>
          </cell>
          <cell r="AD401" t="str">
            <v>N/A</v>
          </cell>
          <cell r="AE401" t="str">
            <v>N/A</v>
          </cell>
          <cell r="AF401" t="str">
            <v>N/A</v>
          </cell>
          <cell r="AI401" t="str">
            <v>1CBAFA</v>
          </cell>
          <cell r="AJ401" t="str">
            <v>HOT INLET GAS/GAS EXCHANGERS</v>
          </cell>
          <cell r="AQ401">
            <v>0</v>
          </cell>
        </row>
        <row r="402">
          <cell r="X402" t="str">
            <v>1CAHH</v>
          </cell>
          <cell r="Y402" t="str">
            <v>NFGP UPGRADE  - EQUIP. SPECS - EXTRUDERS</v>
          </cell>
          <cell r="Z402" t="str">
            <v>N/A</v>
          </cell>
          <cell r="AA402" t="str">
            <v>N/A</v>
          </cell>
          <cell r="AB402" t="str">
            <v>N/A</v>
          </cell>
          <cell r="AC402" t="str">
            <v>N/A</v>
          </cell>
          <cell r="AD402" t="str">
            <v>N/A</v>
          </cell>
          <cell r="AE402" t="str">
            <v>N/A</v>
          </cell>
          <cell r="AF402" t="str">
            <v>N/A</v>
          </cell>
          <cell r="AI402" t="str">
            <v>1CBAFB</v>
          </cell>
          <cell r="AJ402" t="str">
            <v>COOL INLET GAS/GAS EXCHANGERS</v>
          </cell>
          <cell r="AQ402">
            <v>0</v>
          </cell>
        </row>
        <row r="403">
          <cell r="M403" t="str">
            <v>1CDA-</v>
          </cell>
          <cell r="N403" t="str">
            <v>NFGP UPGRADE  - COMMISSIONING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X403" t="str">
            <v>1CAHI</v>
          </cell>
          <cell r="Y403" t="str">
            <v>NFGP UPGRADE  - EQUIP. SPECS - COMPRESSORS</v>
          </cell>
          <cell r="Z403">
            <v>3</v>
          </cell>
          <cell r="AA403" t="str">
            <v>EA</v>
          </cell>
          <cell r="AB403">
            <v>100</v>
          </cell>
          <cell r="AF403">
            <v>0</v>
          </cell>
          <cell r="AI403" t="str">
            <v>1CBAFC</v>
          </cell>
          <cell r="AJ403" t="str">
            <v>PREFLASH COLUMN REBOILER</v>
          </cell>
          <cell r="AQ403">
            <v>0</v>
          </cell>
        </row>
        <row r="404">
          <cell r="M404" t="str">
            <v>1CDB-</v>
          </cell>
          <cell r="N404" t="str">
            <v>NFGP UPGRADE  -STARTUP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X404" t="str">
            <v>1CAHJ</v>
          </cell>
          <cell r="Y404" t="str">
            <v>NFGP UPGRADE  - EQUIP. SPECS - GENERATORS</v>
          </cell>
          <cell r="Z404" t="str">
            <v>N/A</v>
          </cell>
          <cell r="AA404" t="str">
            <v>N/A</v>
          </cell>
          <cell r="AB404" t="str">
            <v>N/A</v>
          </cell>
          <cell r="AC404" t="str">
            <v>N/A</v>
          </cell>
          <cell r="AD404" t="str">
            <v>N/A</v>
          </cell>
          <cell r="AE404" t="str">
            <v>N/A</v>
          </cell>
          <cell r="AF404" t="str">
            <v>N/A</v>
          </cell>
          <cell r="AI404" t="str">
            <v>1CBAFD</v>
          </cell>
          <cell r="AJ404" t="str">
            <v>PREFLASH COLUMN SIDE REBOILER</v>
          </cell>
          <cell r="AQ404">
            <v>0</v>
          </cell>
        </row>
        <row r="405">
          <cell r="M405" t="str">
            <v>1CDC-</v>
          </cell>
          <cell r="N405" t="str">
            <v>NFGP UPGRADE  -TRAINING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X405" t="str">
            <v>1CAHK</v>
          </cell>
          <cell r="Y405" t="str">
            <v>NFGP UPGRADE  - EQUIP. SPECS - MOTORS &amp; DRIVERS</v>
          </cell>
          <cell r="AF405">
            <v>0</v>
          </cell>
          <cell r="AI405" t="str">
            <v>1CBAFE</v>
          </cell>
          <cell r="AJ405" t="str">
            <v>INLET (PROPANE) GAS CHILLER</v>
          </cell>
          <cell r="AQ405">
            <v>0</v>
          </cell>
        </row>
        <row r="406">
          <cell r="M406" t="str">
            <v>1CD--</v>
          </cell>
          <cell r="N406" t="str">
            <v>SUBTOTAL NFGP UPGRADE  - COMMISSIONING, STARTUP &amp; TRAINING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X406" t="str">
            <v>1CAHL</v>
          </cell>
          <cell r="Y406" t="str">
            <v>NFGP UPGRADE  - EQUIP. SPECS - FIRED EQUIPMENT</v>
          </cell>
          <cell r="Z406" t="str">
            <v>N/A</v>
          </cell>
          <cell r="AA406" t="str">
            <v>N/A</v>
          </cell>
          <cell r="AB406" t="str">
            <v>N/A</v>
          </cell>
          <cell r="AC406" t="str">
            <v>N/A</v>
          </cell>
          <cell r="AD406" t="str">
            <v>N/A</v>
          </cell>
          <cell r="AE406" t="str">
            <v>N/A</v>
          </cell>
          <cell r="AF406" t="str">
            <v>N/A</v>
          </cell>
          <cell r="AI406" t="str">
            <v>1CBAFF</v>
          </cell>
          <cell r="AJ406" t="str">
            <v>NGL-1 PROPANE BOIL-OFF CONDENSER</v>
          </cell>
          <cell r="AQ406">
            <v>0</v>
          </cell>
        </row>
        <row r="407">
          <cell r="X407" t="str">
            <v>1CAHM</v>
          </cell>
          <cell r="Y407" t="str">
            <v>NFGP UPGRADE  - EQUIP. SPECS - BLOWERS, FANS</v>
          </cell>
          <cell r="Z407" t="str">
            <v>N/A</v>
          </cell>
          <cell r="AA407" t="str">
            <v>N/A</v>
          </cell>
          <cell r="AB407" t="str">
            <v>N/A</v>
          </cell>
          <cell r="AC407" t="str">
            <v>N/A</v>
          </cell>
          <cell r="AD407" t="str">
            <v>N/A</v>
          </cell>
          <cell r="AE407" t="str">
            <v>N/A</v>
          </cell>
          <cell r="AF407" t="str">
            <v>N/A</v>
          </cell>
          <cell r="AI407" t="str">
            <v>1CBAFG</v>
          </cell>
          <cell r="AJ407" t="str">
            <v>NGL-2 PROPANE BOIL-OFF CONDENSER</v>
          </cell>
          <cell r="AQ407">
            <v>0</v>
          </cell>
        </row>
        <row r="408">
          <cell r="X408" t="str">
            <v>1CAHN</v>
          </cell>
          <cell r="Y408" t="str">
            <v>NFGP UPGRADE  - EQUIP. SPECS - FILTERS</v>
          </cell>
          <cell r="Z408" t="str">
            <v>N/A</v>
          </cell>
          <cell r="AA408" t="str">
            <v>N/A</v>
          </cell>
          <cell r="AB408" t="str">
            <v>N/A</v>
          </cell>
          <cell r="AC408" t="str">
            <v>N/A</v>
          </cell>
          <cell r="AD408" t="str">
            <v>N/A</v>
          </cell>
          <cell r="AE408" t="str">
            <v>N/A</v>
          </cell>
          <cell r="AF408" t="str">
            <v>N/A</v>
          </cell>
          <cell r="AI408" t="str">
            <v>1CBAFX</v>
          </cell>
          <cell r="AJ408" t="str">
            <v>OTHER HEAT EXCHANGERS - SHELL &amp; TUBE</v>
          </cell>
          <cell r="AQ408">
            <v>0</v>
          </cell>
        </row>
        <row r="409">
          <cell r="X409" t="str">
            <v>1CAHO</v>
          </cell>
          <cell r="Y409" t="str">
            <v>NFGP UPGRADE  - EQUIP. SPECS - FLARES</v>
          </cell>
          <cell r="Z409" t="str">
            <v>N/A</v>
          </cell>
          <cell r="AA409" t="str">
            <v>N/A</v>
          </cell>
          <cell r="AB409" t="str">
            <v>N/A</v>
          </cell>
          <cell r="AC409" t="str">
            <v>N/A</v>
          </cell>
          <cell r="AD409" t="str">
            <v>N/A</v>
          </cell>
          <cell r="AE409" t="str">
            <v>N/A</v>
          </cell>
          <cell r="AF409" t="str">
            <v>N/A</v>
          </cell>
          <cell r="AI409" t="str">
            <v>1CBAF-</v>
          </cell>
          <cell r="AJ409" t="str">
            <v>SUBTOTAL HEAT EXCHANGERS - SHELL &amp; TUBE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</row>
        <row r="410">
          <cell r="X410" t="str">
            <v>1CAHP</v>
          </cell>
          <cell r="Y410" t="str">
            <v>NFGP UPGRADE  - EQUIP. SPECS - SOLIDS HANDLING EQUIPMENT</v>
          </cell>
          <cell r="Z410" t="str">
            <v>N/A</v>
          </cell>
          <cell r="AA410" t="str">
            <v>N/A</v>
          </cell>
          <cell r="AB410" t="str">
            <v>N/A</v>
          </cell>
          <cell r="AC410" t="str">
            <v>N/A</v>
          </cell>
          <cell r="AD410" t="str">
            <v>N/A</v>
          </cell>
          <cell r="AE410" t="str">
            <v>N/A</v>
          </cell>
          <cell r="AF410" t="str">
            <v>N/A</v>
          </cell>
        </row>
        <row r="411">
          <cell r="X411" t="str">
            <v>1CAHQ</v>
          </cell>
          <cell r="Y411" t="str">
            <v>NFGP UPGRADE  - EQUIP. SPECS - PACKAGED EQUIPMENT</v>
          </cell>
          <cell r="Z411" t="str">
            <v>N/A</v>
          </cell>
          <cell r="AA411" t="str">
            <v>N/A</v>
          </cell>
          <cell r="AB411" t="str">
            <v>N/A</v>
          </cell>
          <cell r="AC411" t="str">
            <v>N/A</v>
          </cell>
          <cell r="AD411" t="str">
            <v>N/A</v>
          </cell>
          <cell r="AE411" t="str">
            <v>N/A</v>
          </cell>
          <cell r="AF411" t="str">
            <v>N/A</v>
          </cell>
          <cell r="AI411" t="str">
            <v>1CBAIA</v>
          </cell>
          <cell r="AJ411" t="str">
            <v>BOOSTER COMPRESSOR W COOLERS &amp; SCRUBB</v>
          </cell>
          <cell r="AQ411">
            <v>0</v>
          </cell>
        </row>
        <row r="412">
          <cell r="X412" t="str">
            <v>1CAHX</v>
          </cell>
          <cell r="Y412" t="str">
            <v>NFGP UPGRADE  - EQUIP. SPECS - OTHERS</v>
          </cell>
          <cell r="Z412">
            <v>1</v>
          </cell>
          <cell r="AA412" t="str">
            <v>EA</v>
          </cell>
          <cell r="AB412">
            <v>50</v>
          </cell>
          <cell r="AF412">
            <v>0</v>
          </cell>
          <cell r="AI412" t="str">
            <v>1CBAIB</v>
          </cell>
          <cell r="AJ412" t="str">
            <v>MODIFICATION OF TURBO EXPANDER, COMPRESSOR AND GAS TURBINE</v>
          </cell>
          <cell r="AQ412">
            <v>0</v>
          </cell>
        </row>
        <row r="413">
          <cell r="X413" t="str">
            <v>1CAH-</v>
          </cell>
          <cell r="Y413" t="str">
            <v xml:space="preserve">SUBTOTAL - NFGP UPGRADE  - EQUIP. SPECS </v>
          </cell>
          <cell r="Z413">
            <v>20</v>
          </cell>
          <cell r="AA413" t="str">
            <v>N/A</v>
          </cell>
          <cell r="AB413">
            <v>490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I413" t="str">
            <v>1CBAIX</v>
          </cell>
          <cell r="AJ413" t="str">
            <v>OTHER  COMPRESSORS</v>
          </cell>
          <cell r="AQ413">
            <v>0</v>
          </cell>
        </row>
        <row r="414">
          <cell r="AI414" t="str">
            <v>1CBAI</v>
          </cell>
          <cell r="AJ414" t="str">
            <v>SUBTOTAL - COMPRESSORS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</row>
        <row r="420">
          <cell r="W420" t="str">
            <v>LEVEL 2 NFGP UPGRADE PG.2</v>
          </cell>
          <cell r="X420" t="str">
            <v>WBS CODE</v>
          </cell>
          <cell r="Y420" t="str">
            <v>DESCRIPTION</v>
          </cell>
          <cell r="Z420" t="str">
            <v>QUANTITY</v>
          </cell>
          <cell r="AA420" t="str">
            <v>UNITS</v>
          </cell>
          <cell r="AB420" t="str">
            <v>TOTAL MANHOURS</v>
          </cell>
          <cell r="AC420" t="str">
            <v>TOTAL LABOR COST</v>
          </cell>
          <cell r="AD420" t="str">
            <v>TOTAL MAT'L COST</v>
          </cell>
          <cell r="AE420" t="str">
            <v>TOTAL S/C COST</v>
          </cell>
          <cell r="AF420" t="str">
            <v>TOTAL COST</v>
          </cell>
          <cell r="AH420" t="str">
            <v>LEVEL 3 NFGP UPGRADE PG 2</v>
          </cell>
          <cell r="AI420" t="str">
            <v>WBS CODE</v>
          </cell>
          <cell r="AJ420" t="str">
            <v>DESCRIPTION</v>
          </cell>
          <cell r="AK420" t="str">
            <v>QUANTITY</v>
          </cell>
          <cell r="AL420" t="str">
            <v>UNITS</v>
          </cell>
          <cell r="AM420" t="str">
            <v>TOTAL MANHOURS</v>
          </cell>
          <cell r="AN420" t="str">
            <v>TOTAL LABOR COST</v>
          </cell>
          <cell r="AO420" t="str">
            <v>TOTAL MAT'L COST</v>
          </cell>
          <cell r="AP420" t="str">
            <v>TOTAL S/C COST</v>
          </cell>
          <cell r="AQ420" t="str">
            <v>TOTAL COST</v>
          </cell>
        </row>
        <row r="422">
          <cell r="X422" t="str">
            <v>1CAIA</v>
          </cell>
          <cell r="Y422" t="str">
            <v>NFGP UPGRADE  - PROCUREMENT PRESSURE VESSELS</v>
          </cell>
          <cell r="AF422">
            <v>0</v>
          </cell>
          <cell r="AI422" t="str">
            <v>1CBAK?</v>
          </cell>
          <cell r="AJ422" t="str">
            <v>SPECIFY EQUIPMENT</v>
          </cell>
          <cell r="AQ422">
            <v>0</v>
          </cell>
        </row>
        <row r="423">
          <cell r="X423" t="str">
            <v>1CAIB</v>
          </cell>
          <cell r="Y423" t="str">
            <v>NFGP UPGRADE  - PROCUREMENT   COLUMNS</v>
          </cell>
          <cell r="AF423">
            <v>0</v>
          </cell>
          <cell r="AI423" t="str">
            <v>1CBAKX</v>
          </cell>
          <cell r="AJ423" t="str">
            <v>OTHER MOTORS &amp; DRIVERS</v>
          </cell>
          <cell r="AQ423">
            <v>0</v>
          </cell>
        </row>
        <row r="424">
          <cell r="X424" t="str">
            <v>1CAIC</v>
          </cell>
          <cell r="Y424" t="str">
            <v>NFGP UPGRADE  - PROCUREMENT   REACTORS</v>
          </cell>
          <cell r="Z424" t="str">
            <v>N/A</v>
          </cell>
          <cell r="AA424" t="str">
            <v>N/A</v>
          </cell>
          <cell r="AB424" t="str">
            <v>N/A</v>
          </cell>
          <cell r="AC424" t="str">
            <v>N/A</v>
          </cell>
          <cell r="AD424" t="str">
            <v>N/A</v>
          </cell>
          <cell r="AE424" t="str">
            <v>N/A</v>
          </cell>
          <cell r="AF424" t="str">
            <v>N/A</v>
          </cell>
          <cell r="AI424" t="str">
            <v>1CBAK-</v>
          </cell>
          <cell r="AJ424" t="str">
            <v>SUBTOTAL MOTORS &amp; DRIVERS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</row>
        <row r="425">
          <cell r="X425" t="str">
            <v>1CAID</v>
          </cell>
          <cell r="Y425" t="str">
            <v>NFGP UPGRADE  - PROCUREMENT   FIELD ERECTED TANKS</v>
          </cell>
          <cell r="Z425" t="str">
            <v>N/A</v>
          </cell>
          <cell r="AA425" t="str">
            <v>N/A</v>
          </cell>
          <cell r="AB425" t="str">
            <v>N/A</v>
          </cell>
          <cell r="AC425" t="str">
            <v>N/A</v>
          </cell>
          <cell r="AD425" t="str">
            <v>N/A</v>
          </cell>
          <cell r="AE425" t="str">
            <v>N/A</v>
          </cell>
          <cell r="AF425" t="str">
            <v>N/A</v>
          </cell>
        </row>
        <row r="426">
          <cell r="X426" t="str">
            <v>1CAIE</v>
          </cell>
          <cell r="Y426" t="str">
            <v>NFGP UPGRADE  - PROCUREMENT   PUMPS</v>
          </cell>
          <cell r="AF426">
            <v>0</v>
          </cell>
          <cell r="AI426" t="str">
            <v>1CBAX?</v>
          </cell>
          <cell r="AJ426" t="str">
            <v>SPECIFY EQUIPMENT</v>
          </cell>
          <cell r="AQ426">
            <v>0</v>
          </cell>
        </row>
        <row r="427">
          <cell r="X427" t="str">
            <v>1CAIF</v>
          </cell>
          <cell r="Y427" t="str">
            <v>NFGP UPGRADE  - PROCUREMENT   HEAT EXCHANGERS - S &amp; T</v>
          </cell>
          <cell r="AF427">
            <v>0</v>
          </cell>
          <cell r="AI427" t="str">
            <v>1CBAXX</v>
          </cell>
          <cell r="AJ427" t="str">
            <v>OTHER EQUIPMENT</v>
          </cell>
          <cell r="AQ427">
            <v>0</v>
          </cell>
        </row>
        <row r="428">
          <cell r="X428" t="str">
            <v>1CAIG</v>
          </cell>
          <cell r="Y428" t="str">
            <v>NFGP UPGRADE  - PROCUREMENT   HEAT EXCHANGERS - FINNED</v>
          </cell>
          <cell r="Z428" t="str">
            <v>N/A</v>
          </cell>
          <cell r="AA428" t="str">
            <v>N/A</v>
          </cell>
          <cell r="AB428" t="str">
            <v>N/A</v>
          </cell>
          <cell r="AC428" t="str">
            <v>N/A</v>
          </cell>
          <cell r="AD428" t="str">
            <v>N/A</v>
          </cell>
          <cell r="AE428" t="str">
            <v>N/A</v>
          </cell>
          <cell r="AF428" t="str">
            <v>N/A</v>
          </cell>
          <cell r="AI428" t="str">
            <v>1CBAX-</v>
          </cell>
          <cell r="AJ428" t="str">
            <v>SUBTOTAL OTHER EQUIPMENT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</row>
        <row r="429">
          <cell r="X429" t="str">
            <v>1CAIH</v>
          </cell>
          <cell r="Y429" t="str">
            <v>NFGP UPGRADE  - PROCUREMENT   EXTRUDERS</v>
          </cell>
          <cell r="Z429" t="str">
            <v>N/A</v>
          </cell>
          <cell r="AA429" t="str">
            <v>N/A</v>
          </cell>
          <cell r="AB429" t="str">
            <v>N/A</v>
          </cell>
          <cell r="AC429" t="str">
            <v>N/A</v>
          </cell>
          <cell r="AD429" t="str">
            <v>N/A</v>
          </cell>
          <cell r="AE429" t="str">
            <v>N/A</v>
          </cell>
          <cell r="AF429" t="str">
            <v>N/A</v>
          </cell>
        </row>
        <row r="430">
          <cell r="X430" t="str">
            <v>1CAII</v>
          </cell>
          <cell r="Y430" t="str">
            <v>NFGP UPGRADE  - PROCUREMENT   COMPRESSORS</v>
          </cell>
          <cell r="AF430">
            <v>0</v>
          </cell>
        </row>
        <row r="431">
          <cell r="X431" t="str">
            <v>1CAIJ</v>
          </cell>
          <cell r="Y431" t="str">
            <v>NFGP UPGRADE  - PROCUREMENT   GENERATORS</v>
          </cell>
          <cell r="Z431" t="str">
            <v>N/A</v>
          </cell>
          <cell r="AA431" t="str">
            <v>N/A</v>
          </cell>
          <cell r="AB431" t="str">
            <v>N/A</v>
          </cell>
          <cell r="AC431" t="str">
            <v>N/A</v>
          </cell>
          <cell r="AD431" t="str">
            <v>N/A</v>
          </cell>
          <cell r="AE431" t="str">
            <v>N/A</v>
          </cell>
          <cell r="AF431" t="str">
            <v>N/A</v>
          </cell>
        </row>
        <row r="432">
          <cell r="X432" t="str">
            <v>1CAIK</v>
          </cell>
          <cell r="Y432" t="str">
            <v>NFGP UPGRADE  - PROCUREMENT   MOTORS &amp; DRIVERS</v>
          </cell>
          <cell r="AF432">
            <v>0</v>
          </cell>
        </row>
        <row r="433">
          <cell r="X433" t="str">
            <v>1CAIL</v>
          </cell>
          <cell r="Y433" t="str">
            <v>NFGP UPGRADE  - PROCUREMENT   FIRED EQUIPMENT</v>
          </cell>
          <cell r="Z433" t="str">
            <v>N/A</v>
          </cell>
          <cell r="AA433" t="str">
            <v>N/A</v>
          </cell>
          <cell r="AB433" t="str">
            <v>N/A</v>
          </cell>
          <cell r="AC433" t="str">
            <v>N/A</v>
          </cell>
          <cell r="AD433" t="str">
            <v>N/A</v>
          </cell>
          <cell r="AE433" t="str">
            <v>N/A</v>
          </cell>
          <cell r="AF433" t="str">
            <v>N/A</v>
          </cell>
        </row>
        <row r="434">
          <cell r="X434" t="str">
            <v>1CAIM</v>
          </cell>
          <cell r="Y434" t="str">
            <v>NFGP UPGRADE  - PROCUREMENT   BLOWERS &amp; FANS</v>
          </cell>
          <cell r="Z434" t="str">
            <v>N/A</v>
          </cell>
          <cell r="AA434" t="str">
            <v>N/A</v>
          </cell>
          <cell r="AB434" t="str">
            <v>N/A</v>
          </cell>
          <cell r="AC434" t="str">
            <v>N/A</v>
          </cell>
          <cell r="AD434" t="str">
            <v>N/A</v>
          </cell>
          <cell r="AE434" t="str">
            <v>N/A</v>
          </cell>
          <cell r="AF434" t="str">
            <v>N/A</v>
          </cell>
        </row>
        <row r="435">
          <cell r="X435" t="str">
            <v>1CAIN</v>
          </cell>
          <cell r="Y435" t="str">
            <v>NFGP UPGRADE  - PROCUREMENT   FILTERS</v>
          </cell>
          <cell r="Z435" t="str">
            <v>N/A</v>
          </cell>
          <cell r="AA435" t="str">
            <v>N/A</v>
          </cell>
          <cell r="AB435" t="str">
            <v>N/A</v>
          </cell>
          <cell r="AC435" t="str">
            <v>N/A</v>
          </cell>
          <cell r="AD435" t="str">
            <v>N/A</v>
          </cell>
          <cell r="AE435" t="str">
            <v>N/A</v>
          </cell>
          <cell r="AF435" t="str">
            <v>N/A</v>
          </cell>
        </row>
        <row r="436">
          <cell r="X436" t="str">
            <v>1CAIO</v>
          </cell>
          <cell r="Y436" t="str">
            <v>NFGP UPGRADE  - PROCUREMENT   FLARES</v>
          </cell>
          <cell r="Z436" t="str">
            <v>N/A</v>
          </cell>
          <cell r="AA436" t="str">
            <v>N/A</v>
          </cell>
          <cell r="AB436" t="str">
            <v>N/A</v>
          </cell>
          <cell r="AC436" t="str">
            <v>N/A</v>
          </cell>
          <cell r="AD436" t="str">
            <v>N/A</v>
          </cell>
          <cell r="AE436" t="str">
            <v>N/A</v>
          </cell>
          <cell r="AF436" t="str">
            <v>N/A</v>
          </cell>
        </row>
        <row r="437">
          <cell r="X437" t="str">
            <v>1CAIP</v>
          </cell>
          <cell r="Y437" t="str">
            <v>NFGP UPGRADE  - PROCUREMENT   SOLIDS HANDLING EQUIPMENT</v>
          </cell>
          <cell r="Z437" t="str">
            <v>N/A</v>
          </cell>
          <cell r="AA437" t="str">
            <v>N/A</v>
          </cell>
          <cell r="AB437" t="str">
            <v>N/A</v>
          </cell>
          <cell r="AC437" t="str">
            <v>N/A</v>
          </cell>
          <cell r="AD437" t="str">
            <v>N/A</v>
          </cell>
          <cell r="AE437" t="str">
            <v>N/A</v>
          </cell>
          <cell r="AF437" t="str">
            <v>N/A</v>
          </cell>
        </row>
        <row r="438">
          <cell r="X438" t="str">
            <v>1CAIQ</v>
          </cell>
          <cell r="Y438" t="str">
            <v>NFGP UPGRADE  - PROCUREMENT   PACKAGED EQUIPMENT</v>
          </cell>
          <cell r="Z438" t="str">
            <v>N/A</v>
          </cell>
          <cell r="AA438" t="str">
            <v>N/A</v>
          </cell>
          <cell r="AB438" t="str">
            <v>N/A</v>
          </cell>
          <cell r="AC438" t="str">
            <v>N/A</v>
          </cell>
          <cell r="AD438" t="str">
            <v>N/A</v>
          </cell>
          <cell r="AE438" t="str">
            <v>N/A</v>
          </cell>
          <cell r="AF438" t="str">
            <v>N/A</v>
          </cell>
        </row>
        <row r="439">
          <cell r="X439" t="str">
            <v>1CAIT</v>
          </cell>
          <cell r="Y439" t="str">
            <v>NFGP UPGRADE  - PROCUREMENT   BULKS</v>
          </cell>
          <cell r="AF439">
            <v>0</v>
          </cell>
        </row>
        <row r="440">
          <cell r="X440" t="str">
            <v>1CAIX</v>
          </cell>
          <cell r="Y440" t="str">
            <v>NFGP UPGRADE  - PROCUREMENT   OTHER</v>
          </cell>
          <cell r="AF440">
            <v>0</v>
          </cell>
        </row>
        <row r="441">
          <cell r="X441" t="str">
            <v>1CAI-</v>
          </cell>
          <cell r="Y441" t="str">
            <v>SUBTOTAL - NFGP UPGRADE  - PROCUREMENT</v>
          </cell>
          <cell r="Z441">
            <v>0</v>
          </cell>
          <cell r="AA441" t="str">
            <v>N/A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</row>
        <row r="443">
          <cell r="X443" t="str">
            <v>1CAJA</v>
          </cell>
          <cell r="Y443" t="str">
            <v>NFGP UPGRADE  - INDIRECT ENG'G CONTRACTS</v>
          </cell>
          <cell r="AF443">
            <v>0</v>
          </cell>
        </row>
        <row r="444">
          <cell r="X444" t="str">
            <v>1CAJB</v>
          </cell>
          <cell r="Y444" t="str">
            <v>NFGP UPGRADE  - INDIRECT ENG'G PROJECT MANAGEMENT</v>
          </cell>
          <cell r="AF444">
            <v>0</v>
          </cell>
        </row>
        <row r="445">
          <cell r="X445" t="str">
            <v>1CAJC</v>
          </cell>
          <cell r="Y445" t="str">
            <v>NFGP UPGRADE  - INDIRECT ENG'G ENGINEERING/NON-TECH</v>
          </cell>
          <cell r="AF445">
            <v>0</v>
          </cell>
        </row>
        <row r="446">
          <cell r="X446" t="str">
            <v>1CAJX</v>
          </cell>
          <cell r="Y446" t="str">
            <v>NFGP UPGRADE  - INDIRECT ENG'G OTHER</v>
          </cell>
          <cell r="AF446">
            <v>0</v>
          </cell>
        </row>
        <row r="447">
          <cell r="X447" t="str">
            <v>1CAJ-</v>
          </cell>
          <cell r="Y447" t="str">
            <v>SUBTOTAL - NFGP UPGRADE  - INDIRECT ENGINEERING</v>
          </cell>
          <cell r="Z447">
            <v>0</v>
          </cell>
          <cell r="AA447" t="str">
            <v>N/A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</row>
        <row r="458">
          <cell r="W458" t="str">
            <v>LEVEL 2 NFGP UPGRADE PG.3</v>
          </cell>
          <cell r="X458" t="str">
            <v>WBS CODE</v>
          </cell>
          <cell r="Y458" t="str">
            <v>DESCRIPTION</v>
          </cell>
          <cell r="Z458" t="str">
            <v>QUANTITY</v>
          </cell>
          <cell r="AA458" t="str">
            <v>UNITS</v>
          </cell>
          <cell r="AB458" t="str">
            <v>TOTAL MANHOURS</v>
          </cell>
          <cell r="AC458" t="str">
            <v>TOTAL LABOR COST</v>
          </cell>
          <cell r="AD458" t="str">
            <v>TOTAL MAT'L COST</v>
          </cell>
          <cell r="AE458" t="str">
            <v>TOTAL S/C COST</v>
          </cell>
          <cell r="AF458" t="str">
            <v>TOTAL COST</v>
          </cell>
        </row>
        <row r="460">
          <cell r="X460" t="str">
            <v>1CBAA</v>
          </cell>
          <cell r="Y460" t="str">
            <v>NFGP UPGRADE  - FAB/DELIVERY MAJOR EQUIP PRESSURE VESSELS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</row>
        <row r="461">
          <cell r="X461" t="str">
            <v>1CBAB</v>
          </cell>
          <cell r="Y461" t="str">
            <v>NFGP UPGRADE  - FAB/DELIVERY MAJOR EQUIP COLUMNS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</row>
        <row r="462">
          <cell r="X462" t="str">
            <v>1CBAC</v>
          </cell>
          <cell r="Y462" t="str">
            <v>NFGP UPGRADE  - FAB/DELIVERY MAJOR EQUIP REACTORS</v>
          </cell>
          <cell r="Z462" t="str">
            <v>N/A</v>
          </cell>
          <cell r="AA462" t="str">
            <v>N/A</v>
          </cell>
          <cell r="AB462" t="str">
            <v>N/A</v>
          </cell>
          <cell r="AC462" t="str">
            <v>N/A</v>
          </cell>
          <cell r="AD462" t="str">
            <v>N/A</v>
          </cell>
          <cell r="AE462" t="str">
            <v>N/A</v>
          </cell>
          <cell r="AF462" t="str">
            <v>N/A</v>
          </cell>
        </row>
        <row r="463">
          <cell r="X463" t="str">
            <v>1CBAD</v>
          </cell>
          <cell r="Y463" t="str">
            <v>NFGP UPGRADE  - FAB/DELIVERY MAJOR EQUIP FIELD ERECTED TANKS</v>
          </cell>
          <cell r="Z463" t="str">
            <v>N/A</v>
          </cell>
          <cell r="AA463" t="str">
            <v>N/A</v>
          </cell>
          <cell r="AB463" t="str">
            <v>N/A</v>
          </cell>
          <cell r="AC463" t="str">
            <v>N/A</v>
          </cell>
          <cell r="AD463" t="str">
            <v>N/A</v>
          </cell>
          <cell r="AE463" t="str">
            <v>N/A</v>
          </cell>
          <cell r="AF463" t="str">
            <v>N/A</v>
          </cell>
        </row>
        <row r="464">
          <cell r="X464" t="str">
            <v>1CBAE</v>
          </cell>
          <cell r="Y464" t="str">
            <v>NFGP UPGRADE  - FAB/DELIVERY MAJOR EQUIP PUMPS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</row>
        <row r="465">
          <cell r="X465" t="str">
            <v>1CBAF</v>
          </cell>
          <cell r="Y465" t="str">
            <v>NFGP UPGRADE  - FAB/DELIVERY MAJOR EQUIP HEAT EXCHANGERS S&amp;T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</row>
        <row r="466">
          <cell r="X466" t="str">
            <v>1CBAG</v>
          </cell>
          <cell r="Y466" t="str">
            <v>NFGP UPGRADE  - FAB/DELIVERY MAJOR EQUIP HEAT EXCHANGERS FINNED</v>
          </cell>
          <cell r="Z466" t="str">
            <v>N/A</v>
          </cell>
          <cell r="AA466" t="str">
            <v>N/A</v>
          </cell>
          <cell r="AB466" t="str">
            <v>N/A</v>
          </cell>
          <cell r="AC466" t="str">
            <v>N/A</v>
          </cell>
          <cell r="AD466" t="str">
            <v>N/A</v>
          </cell>
          <cell r="AE466" t="str">
            <v>N/A</v>
          </cell>
          <cell r="AF466" t="str">
            <v>N/A</v>
          </cell>
        </row>
        <row r="467">
          <cell r="X467" t="str">
            <v>1CBAH</v>
          </cell>
          <cell r="Y467" t="str">
            <v>NFGP UPGRADE  - FAB/DELIVERY MAJOR EQUIP EXTRUDERS</v>
          </cell>
          <cell r="Z467" t="str">
            <v>N/A</v>
          </cell>
          <cell r="AA467" t="str">
            <v>N/A</v>
          </cell>
          <cell r="AB467" t="str">
            <v>N/A</v>
          </cell>
          <cell r="AC467" t="str">
            <v>N/A</v>
          </cell>
          <cell r="AD467" t="str">
            <v>N/A</v>
          </cell>
          <cell r="AE467" t="str">
            <v>N/A</v>
          </cell>
          <cell r="AF467" t="str">
            <v>N/A</v>
          </cell>
        </row>
        <row r="468">
          <cell r="X468" t="str">
            <v>1CBAI</v>
          </cell>
          <cell r="Y468" t="str">
            <v>NFGP UPGRADE  - FAB/DELIVERY MAJOR EQUIP COMPRESSORS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</row>
        <row r="469">
          <cell r="X469" t="str">
            <v>1CBAJ</v>
          </cell>
          <cell r="Y469" t="str">
            <v>NFGP UPGRADE  - FAB/DELIVERY MAJOR EQUIP GENERATORS</v>
          </cell>
          <cell r="Z469" t="str">
            <v>N/A</v>
          </cell>
          <cell r="AA469" t="str">
            <v>N/A</v>
          </cell>
          <cell r="AB469" t="str">
            <v>N/A</v>
          </cell>
          <cell r="AC469" t="str">
            <v>N/A</v>
          </cell>
          <cell r="AD469" t="str">
            <v>N/A</v>
          </cell>
          <cell r="AE469" t="str">
            <v>N/A</v>
          </cell>
          <cell r="AF469" t="str">
            <v>N/A</v>
          </cell>
        </row>
        <row r="470">
          <cell r="X470" t="str">
            <v>1CBAJ</v>
          </cell>
          <cell r="Y470" t="str">
            <v>NFGP UPGRADE  - FAB/DELIVERY MAJOR EQUIP MOTORS &amp; DRIVERS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</row>
        <row r="471">
          <cell r="X471" t="str">
            <v>1CBAL</v>
          </cell>
          <cell r="Y471" t="str">
            <v>NFGP UPGRADE  - FAB/DELIVERY MAJOR EQUIP FIRED EQUIPMENT</v>
          </cell>
          <cell r="Z471" t="str">
            <v>N/A</v>
          </cell>
          <cell r="AA471" t="str">
            <v>N/A</v>
          </cell>
          <cell r="AB471" t="str">
            <v>N/A</v>
          </cell>
          <cell r="AC471" t="str">
            <v>N/A</v>
          </cell>
          <cell r="AD471" t="str">
            <v>N/A</v>
          </cell>
          <cell r="AE471" t="str">
            <v>N/A</v>
          </cell>
          <cell r="AF471" t="str">
            <v>N/A</v>
          </cell>
        </row>
        <row r="472">
          <cell r="X472" t="str">
            <v>1CBAM</v>
          </cell>
          <cell r="Y472" t="str">
            <v>NFGP UPGRADE  - FAB/DELIVERY MAJOR EQUIP BLOWERS, FANS</v>
          </cell>
          <cell r="Z472" t="str">
            <v>N/A</v>
          </cell>
          <cell r="AA472" t="str">
            <v>N/A</v>
          </cell>
          <cell r="AB472" t="str">
            <v>N/A</v>
          </cell>
          <cell r="AC472" t="str">
            <v>N/A</v>
          </cell>
          <cell r="AD472" t="str">
            <v>N/A</v>
          </cell>
          <cell r="AE472" t="str">
            <v>N/A</v>
          </cell>
          <cell r="AF472" t="str">
            <v>N/A</v>
          </cell>
        </row>
        <row r="473">
          <cell r="X473" t="str">
            <v>1CBAN</v>
          </cell>
          <cell r="Y473" t="str">
            <v>NFGP UPGRADE  - FAB/DELIVERY MAJOR EQUIP FILTERS</v>
          </cell>
          <cell r="Z473" t="str">
            <v>N/A</v>
          </cell>
          <cell r="AA473" t="str">
            <v>N/A</v>
          </cell>
          <cell r="AB473" t="str">
            <v>N/A</v>
          </cell>
          <cell r="AC473" t="str">
            <v>N/A</v>
          </cell>
          <cell r="AD473" t="str">
            <v>N/A</v>
          </cell>
          <cell r="AE473" t="str">
            <v>N/A</v>
          </cell>
          <cell r="AF473" t="str">
            <v>N/A</v>
          </cell>
        </row>
        <row r="474">
          <cell r="X474" t="str">
            <v>1CBAO</v>
          </cell>
          <cell r="Y474" t="str">
            <v>NFGP UPGRADE  - FAB/DELIVERY MAJOR EQUIP FLARES</v>
          </cell>
          <cell r="Z474" t="str">
            <v>N/A</v>
          </cell>
          <cell r="AA474" t="str">
            <v>N/A</v>
          </cell>
          <cell r="AB474" t="str">
            <v>N/A</v>
          </cell>
          <cell r="AC474" t="str">
            <v>N/A</v>
          </cell>
          <cell r="AD474" t="str">
            <v>N/A</v>
          </cell>
          <cell r="AE474" t="str">
            <v>N/A</v>
          </cell>
          <cell r="AF474" t="str">
            <v>N/A</v>
          </cell>
        </row>
        <row r="475">
          <cell r="X475" t="str">
            <v>1CBAP</v>
          </cell>
          <cell r="Y475" t="str">
            <v>NFGP UPGRADE  - FAB/DELIVERY MAJOR EQUIP SOLIDS HANDLING EQUIPMENT</v>
          </cell>
          <cell r="Z475" t="str">
            <v>N/A</v>
          </cell>
          <cell r="AA475" t="str">
            <v>N/A</v>
          </cell>
          <cell r="AB475" t="str">
            <v>N/A</v>
          </cell>
          <cell r="AC475" t="str">
            <v>N/A</v>
          </cell>
          <cell r="AD475" t="str">
            <v>N/A</v>
          </cell>
          <cell r="AE475" t="str">
            <v>N/A</v>
          </cell>
          <cell r="AF475" t="str">
            <v>N/A</v>
          </cell>
        </row>
        <row r="476">
          <cell r="X476" t="str">
            <v>1CBAQ</v>
          </cell>
          <cell r="Y476" t="str">
            <v>NFGP UPGRADE  - FAB/DELIVERY MAJOR EQUIP PACKAGED EQUIPMENT</v>
          </cell>
          <cell r="Z476" t="str">
            <v>N/A</v>
          </cell>
          <cell r="AA476" t="str">
            <v>N/A</v>
          </cell>
          <cell r="AB476" t="str">
            <v>N/A</v>
          </cell>
          <cell r="AC476" t="str">
            <v>N/A</v>
          </cell>
          <cell r="AD476" t="str">
            <v>N/A</v>
          </cell>
          <cell r="AE476" t="str">
            <v>N/A</v>
          </cell>
          <cell r="AF476" t="str">
            <v>N/A</v>
          </cell>
        </row>
        <row r="477">
          <cell r="X477" t="str">
            <v>1CBAX</v>
          </cell>
          <cell r="Y477" t="str">
            <v>NFGP UPGRADE  - FAB/DELIVERY MAJOR EQUIP OTHER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</row>
        <row r="478">
          <cell r="X478" t="str">
            <v>1CBA-</v>
          </cell>
          <cell r="Y478" t="str">
            <v>SUBTOTAL - NFGP UPGRADE  - FAB/DELIVERY MAJOR EQUIP.</v>
          </cell>
          <cell r="Z478">
            <v>0</v>
          </cell>
          <cell r="AA478" t="str">
            <v>N/A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</row>
        <row r="480">
          <cell r="X480" t="str">
            <v>1CBBA</v>
          </cell>
          <cell r="Y480" t="str">
            <v>NFGP UPGRADE  - FAB/DELIVERY BULKS - IMBEDS</v>
          </cell>
          <cell r="AF480">
            <v>0</v>
          </cell>
        </row>
        <row r="481">
          <cell r="X481" t="str">
            <v>1CBBB</v>
          </cell>
          <cell r="Y481" t="str">
            <v>NFGP UPGRADE  - FAB/DELIVERY BULKS - STRUCTURAL</v>
          </cell>
          <cell r="AF481">
            <v>0</v>
          </cell>
        </row>
        <row r="482">
          <cell r="X482" t="str">
            <v>1CBBC</v>
          </cell>
          <cell r="Y482" t="str">
            <v>NFGP UPGRADE  - FAB/DELIVERY BULKS - PIPING</v>
          </cell>
          <cell r="AF482">
            <v>0</v>
          </cell>
        </row>
        <row r="483">
          <cell r="X483" t="str">
            <v>1CBBD</v>
          </cell>
          <cell r="Y483" t="str">
            <v>NFGP UPGRADE  - FAB/DELIVERY BULKS - ELECTRICAL</v>
          </cell>
          <cell r="AF483">
            <v>0</v>
          </cell>
        </row>
        <row r="484">
          <cell r="X484" t="str">
            <v>1CBBE</v>
          </cell>
          <cell r="Y484" t="str">
            <v>NFGP UPGRADE  - FAB/DELIVERY BULKS - INSTRUMENTATION</v>
          </cell>
          <cell r="AF484">
            <v>0</v>
          </cell>
        </row>
        <row r="485">
          <cell r="X485" t="str">
            <v>1CBBF</v>
          </cell>
          <cell r="Y485" t="str">
            <v>NFGP UPGRADE  - FAB/DELIVERY BULKS - PIPELINES</v>
          </cell>
          <cell r="Z485" t="str">
            <v>N/A</v>
          </cell>
          <cell r="AA485" t="str">
            <v>N/A</v>
          </cell>
          <cell r="AB485" t="str">
            <v>N/A</v>
          </cell>
          <cell r="AC485" t="str">
            <v>N/A</v>
          </cell>
          <cell r="AD485" t="str">
            <v>N/A</v>
          </cell>
          <cell r="AE485" t="str">
            <v>N/A</v>
          </cell>
          <cell r="AF485" t="str">
            <v>N/A</v>
          </cell>
        </row>
        <row r="486">
          <cell r="X486" t="str">
            <v>1CBB-</v>
          </cell>
          <cell r="Y486" t="str">
            <v>SUBTOTAL - NFGP UPGRADE  - FAB/DELIVERY BULKS</v>
          </cell>
          <cell r="Z486">
            <v>0</v>
          </cell>
          <cell r="AA486" t="str">
            <v>N/A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</row>
        <row r="488">
          <cell r="X488" t="str">
            <v>1CBCA</v>
          </cell>
          <cell r="Y488" t="str">
            <v>NFGP UPGRADE  - FAB/DELIVERY ENG. SPECIALTIES - BUILDINGS</v>
          </cell>
          <cell r="AF488">
            <v>0</v>
          </cell>
        </row>
        <row r="489">
          <cell r="X489" t="str">
            <v>1CBCB</v>
          </cell>
          <cell r="Y489" t="str">
            <v>NFGP UPGRADE  - FAB/DELIVERY ENG. SPECIALTIES - GENERAL</v>
          </cell>
          <cell r="AF489">
            <v>0</v>
          </cell>
        </row>
        <row r="490">
          <cell r="X490" t="str">
            <v>1CBC-</v>
          </cell>
          <cell r="Y490" t="str">
            <v>SUBTOTAL - NFGP UPGRADE  - FAB/DELIVERY ENGINEERING SPECIALTIES</v>
          </cell>
          <cell r="Z490">
            <v>0</v>
          </cell>
          <cell r="AA490" t="str">
            <v>N/A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</row>
        <row r="496">
          <cell r="W496" t="str">
            <v>LEVEL 2 NFGP UPGRADE PG.4</v>
          </cell>
          <cell r="X496" t="str">
            <v>WBS CODE</v>
          </cell>
          <cell r="Y496" t="str">
            <v>DESCRIPTION</v>
          </cell>
          <cell r="Z496" t="str">
            <v>QUANTITY</v>
          </cell>
          <cell r="AA496" t="str">
            <v>UNITS</v>
          </cell>
          <cell r="AB496" t="str">
            <v>TOTAL MANHOURS</v>
          </cell>
          <cell r="AC496" t="str">
            <v>TOTAL LABOR COST</v>
          </cell>
          <cell r="AD496" t="str">
            <v>TOTAL MAT'L COST</v>
          </cell>
          <cell r="AE496" t="str">
            <v>TOTAL S/C COST</v>
          </cell>
          <cell r="AF496" t="str">
            <v>TOTAL COST</v>
          </cell>
        </row>
        <row r="497">
          <cell r="X497" t="str">
            <v>1CCAA</v>
          </cell>
          <cell r="Y497" t="str">
            <v>NFGP UPGRADE  - CONSTRUCTION, CIVIL - SITE WORK</v>
          </cell>
          <cell r="AF497">
            <v>0</v>
          </cell>
        </row>
        <row r="498">
          <cell r="X498" t="str">
            <v>1CCAB</v>
          </cell>
          <cell r="Y498" t="str">
            <v>NFGP UPGRADE  - CONSTRUCTION, CIVIL - FOUNDATIONS</v>
          </cell>
          <cell r="AF498">
            <v>0</v>
          </cell>
        </row>
        <row r="499">
          <cell r="X499" t="str">
            <v>1CCA</v>
          </cell>
          <cell r="Y499" t="str">
            <v>SUBTOTAL - NFGP UPGRADE  - CONSTRUCTION, CIVIL</v>
          </cell>
          <cell r="Z499">
            <v>0</v>
          </cell>
          <cell r="AA499" t="str">
            <v>N/A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</row>
        <row r="501">
          <cell r="X501" t="str">
            <v>1CCBA</v>
          </cell>
          <cell r="Y501" t="str">
            <v>NFGP UPGRADE  - CONSTRUCTION, MAJOR EQUIPMENT - PRESSURE VESSELS</v>
          </cell>
          <cell r="Z501">
            <v>215.3</v>
          </cell>
          <cell r="AA501" t="str">
            <v>TON</v>
          </cell>
          <cell r="AB501">
            <v>3960</v>
          </cell>
          <cell r="AC501">
            <v>103400</v>
          </cell>
          <cell r="AF501">
            <v>103400</v>
          </cell>
        </row>
        <row r="502">
          <cell r="X502" t="str">
            <v>1CCBB</v>
          </cell>
          <cell r="Y502" t="str">
            <v>NFGP UPGRADE  - CONSTRUCTION, MAJOR EQUIPMENT - COLUMNS</v>
          </cell>
          <cell r="Z502">
            <v>181.1</v>
          </cell>
          <cell r="AA502" t="str">
            <v>TON</v>
          </cell>
          <cell r="AB502">
            <v>7370</v>
          </cell>
          <cell r="AC502">
            <v>130300</v>
          </cell>
          <cell r="AF502">
            <v>130300</v>
          </cell>
        </row>
        <row r="503">
          <cell r="X503" t="str">
            <v>1CCBC</v>
          </cell>
          <cell r="Y503" t="str">
            <v>NFGP UPGRADE  - CONSTRUCTION, MAJOR EQUIPMENT - REACTORS</v>
          </cell>
          <cell r="Z503" t="str">
            <v>N/A</v>
          </cell>
          <cell r="AA503" t="str">
            <v>N/A</v>
          </cell>
          <cell r="AB503" t="str">
            <v>N/A</v>
          </cell>
          <cell r="AC503" t="str">
            <v>N/A</v>
          </cell>
          <cell r="AD503" t="str">
            <v>N/A</v>
          </cell>
          <cell r="AE503" t="str">
            <v>N/A</v>
          </cell>
          <cell r="AF503" t="str">
            <v>N/A</v>
          </cell>
        </row>
        <row r="504">
          <cell r="X504" t="str">
            <v>1CCBD</v>
          </cell>
          <cell r="Y504" t="str">
            <v>NFGP UPGRADE  - CONSTRUCTION, MAJOR EQUIPMENT - FIELD ERECTED TANKS</v>
          </cell>
          <cell r="Z504" t="str">
            <v>N/A</v>
          </cell>
          <cell r="AA504" t="str">
            <v>N/A</v>
          </cell>
          <cell r="AB504" t="str">
            <v>N/A</v>
          </cell>
          <cell r="AC504" t="str">
            <v>N/A</v>
          </cell>
          <cell r="AD504" t="str">
            <v>N/A</v>
          </cell>
          <cell r="AE504" t="str">
            <v>N/A</v>
          </cell>
          <cell r="AF504" t="str">
            <v>N/A</v>
          </cell>
        </row>
        <row r="505">
          <cell r="X505" t="str">
            <v>1CCBE</v>
          </cell>
          <cell r="Y505" t="str">
            <v>NFGP UPGRADE  - CONSTRUCTION, MAJOR EQUIPMENT - PUMPS</v>
          </cell>
          <cell r="Z505">
            <v>11.8</v>
          </cell>
          <cell r="AA505" t="str">
            <v>TON</v>
          </cell>
          <cell r="AB505">
            <v>260</v>
          </cell>
          <cell r="AC505">
            <v>10900</v>
          </cell>
          <cell r="AF505">
            <v>10900</v>
          </cell>
        </row>
        <row r="506">
          <cell r="X506" t="str">
            <v>1CCBF</v>
          </cell>
          <cell r="Y506" t="str">
            <v>NFGP UPGRADE  - CONSTRUCTION, MAJOR EQUIPMENT - HEAT EXCHANGERS S&amp;T</v>
          </cell>
          <cell r="Z506">
            <v>712.9</v>
          </cell>
          <cell r="AA506" t="str">
            <v>TON</v>
          </cell>
          <cell r="AB506">
            <v>15880</v>
          </cell>
          <cell r="AC506">
            <v>418300</v>
          </cell>
          <cell r="AF506">
            <v>418300</v>
          </cell>
        </row>
        <row r="507">
          <cell r="X507" t="str">
            <v>1CCBG</v>
          </cell>
          <cell r="Y507" t="str">
            <v>NFGP UPGRADE  - CONSTRUCTION, MAJOR EQUIPMENT - HEAT EXCHANGERS FINNED</v>
          </cell>
          <cell r="Z507" t="str">
            <v>N/A</v>
          </cell>
          <cell r="AA507" t="str">
            <v>N/A</v>
          </cell>
          <cell r="AB507" t="str">
            <v>N/A</v>
          </cell>
          <cell r="AC507" t="str">
            <v>N/A</v>
          </cell>
          <cell r="AD507" t="str">
            <v>N/A</v>
          </cell>
          <cell r="AE507" t="str">
            <v>N/A</v>
          </cell>
          <cell r="AF507" t="str">
            <v>N/A</v>
          </cell>
        </row>
        <row r="508">
          <cell r="X508" t="str">
            <v>1CCBH</v>
          </cell>
          <cell r="Y508" t="str">
            <v>NFGP UPGRADE  - CONSTRUCTION, MAJOR EQUIPMENT - EXTRUDERS</v>
          </cell>
          <cell r="Z508" t="str">
            <v>N/A</v>
          </cell>
          <cell r="AA508" t="str">
            <v>N/A</v>
          </cell>
          <cell r="AB508" t="str">
            <v>N/A</v>
          </cell>
          <cell r="AC508" t="str">
            <v>N/A</v>
          </cell>
          <cell r="AD508" t="str">
            <v>N/A</v>
          </cell>
          <cell r="AE508" t="str">
            <v>N/A</v>
          </cell>
          <cell r="AF508" t="str">
            <v>N/A</v>
          </cell>
        </row>
        <row r="509">
          <cell r="X509" t="str">
            <v>1CCBI</v>
          </cell>
          <cell r="Y509" t="str">
            <v>NFGP UPGRADE  - CONSTRUCTION, MAJOR EQUIPMENT - COMPRESSORS</v>
          </cell>
          <cell r="Z509">
            <v>248.7</v>
          </cell>
          <cell r="AA509" t="str">
            <v>TON</v>
          </cell>
          <cell r="AB509">
            <v>17600</v>
          </cell>
          <cell r="AC509">
            <v>150200</v>
          </cell>
          <cell r="AF509">
            <v>150200</v>
          </cell>
        </row>
        <row r="510">
          <cell r="X510" t="str">
            <v>1CCBJ</v>
          </cell>
          <cell r="Y510" t="str">
            <v>NFGP UPGRADE  - CONSTRUCTION, MAJOR EQUIPMENT - GENERATORS</v>
          </cell>
          <cell r="Z510" t="str">
            <v>N/A</v>
          </cell>
          <cell r="AA510" t="str">
            <v>N/A</v>
          </cell>
          <cell r="AB510" t="str">
            <v>N/A</v>
          </cell>
          <cell r="AC510" t="str">
            <v>N/A</v>
          </cell>
          <cell r="AD510" t="str">
            <v>N/A</v>
          </cell>
          <cell r="AE510" t="str">
            <v>N/A</v>
          </cell>
          <cell r="AF510" t="str">
            <v>N/A</v>
          </cell>
        </row>
        <row r="511">
          <cell r="X511" t="str">
            <v>1CCBK</v>
          </cell>
          <cell r="Y511" t="str">
            <v>NFGP UPGRADE  - CONSTRUCTION, MAJOR EQUIPMENT - MOTORS &amp; DRIVERS</v>
          </cell>
          <cell r="AF511">
            <v>0</v>
          </cell>
        </row>
        <row r="512">
          <cell r="X512" t="str">
            <v>1CCBL</v>
          </cell>
          <cell r="Y512" t="str">
            <v>NFGP UPGRADE  - CONSTRUCTION, MAJOR EQUIPMENT - FIRED EQUIPMENT</v>
          </cell>
          <cell r="Z512" t="str">
            <v>N/A</v>
          </cell>
          <cell r="AA512" t="str">
            <v>N/A</v>
          </cell>
          <cell r="AB512" t="str">
            <v>N/A</v>
          </cell>
          <cell r="AC512" t="str">
            <v>N/A</v>
          </cell>
          <cell r="AD512" t="str">
            <v>N/A</v>
          </cell>
          <cell r="AE512" t="str">
            <v>N/A</v>
          </cell>
          <cell r="AF512" t="str">
            <v>N/A</v>
          </cell>
        </row>
        <row r="513">
          <cell r="X513" t="str">
            <v>1CCBM</v>
          </cell>
          <cell r="Y513" t="str">
            <v>NFGP UPGRADE  - CONSTRUCTION, MAJOR EQUIPMENT - BLOWERS, FANS</v>
          </cell>
          <cell r="Z513" t="str">
            <v>N/A</v>
          </cell>
          <cell r="AA513" t="str">
            <v>N/A</v>
          </cell>
          <cell r="AB513" t="str">
            <v>N/A</v>
          </cell>
          <cell r="AC513" t="str">
            <v>N/A</v>
          </cell>
          <cell r="AD513" t="str">
            <v>N/A</v>
          </cell>
          <cell r="AE513" t="str">
            <v>N/A</v>
          </cell>
          <cell r="AF513" t="str">
            <v>N/A</v>
          </cell>
        </row>
        <row r="514">
          <cell r="X514" t="str">
            <v>1CCBN</v>
          </cell>
          <cell r="Y514" t="str">
            <v>NFGP UPGRADE  - CONSTRUCTION, MAJOR EQUIPMENT - FILTERS</v>
          </cell>
          <cell r="Z514" t="str">
            <v>N/A</v>
          </cell>
          <cell r="AA514" t="str">
            <v>N/A</v>
          </cell>
          <cell r="AB514" t="str">
            <v>N/A</v>
          </cell>
          <cell r="AC514" t="str">
            <v>N/A</v>
          </cell>
          <cell r="AD514" t="str">
            <v>N/A</v>
          </cell>
          <cell r="AE514" t="str">
            <v>N/A</v>
          </cell>
          <cell r="AF514" t="str">
            <v>N/A</v>
          </cell>
        </row>
        <row r="515">
          <cell r="X515" t="str">
            <v>1CCBO</v>
          </cell>
          <cell r="Y515" t="str">
            <v>NFGP UPGRADE  - CONSTRUCTION, MAJOR EQUIPMENT - FLARES</v>
          </cell>
          <cell r="Z515" t="str">
            <v>N/A</v>
          </cell>
          <cell r="AA515" t="str">
            <v>N/A</v>
          </cell>
          <cell r="AB515" t="str">
            <v>N/A</v>
          </cell>
          <cell r="AC515" t="str">
            <v>N/A</v>
          </cell>
          <cell r="AD515" t="str">
            <v>N/A</v>
          </cell>
          <cell r="AE515" t="str">
            <v>N/A</v>
          </cell>
          <cell r="AF515" t="str">
            <v>N/A</v>
          </cell>
        </row>
        <row r="516">
          <cell r="X516" t="str">
            <v>1CCBP</v>
          </cell>
          <cell r="Y516" t="str">
            <v>NFGP UPGRADE  - CONSTRUCTION, MAJOR EQUIPMENT - SOLIDS HANDLING EQUIPMENT</v>
          </cell>
          <cell r="Z516" t="str">
            <v>N/A</v>
          </cell>
          <cell r="AA516" t="str">
            <v>N/A</v>
          </cell>
          <cell r="AB516" t="str">
            <v>N/A</v>
          </cell>
          <cell r="AC516" t="str">
            <v>N/A</v>
          </cell>
          <cell r="AD516" t="str">
            <v>N/A</v>
          </cell>
          <cell r="AE516" t="str">
            <v>N/A</v>
          </cell>
          <cell r="AF516" t="str">
            <v>N/A</v>
          </cell>
        </row>
        <row r="517">
          <cell r="X517" t="str">
            <v>1CCBQ</v>
          </cell>
          <cell r="Y517" t="str">
            <v>NFGP UPGRADE  - CONSTRUCTION, MAJOR EQUIPMENT - PACKAGED EQUIPMENT</v>
          </cell>
          <cell r="Z517" t="str">
            <v>N/A</v>
          </cell>
          <cell r="AA517" t="str">
            <v>N/A</v>
          </cell>
          <cell r="AB517" t="str">
            <v>N/A</v>
          </cell>
          <cell r="AC517" t="str">
            <v>N/A</v>
          </cell>
          <cell r="AD517" t="str">
            <v>N/A</v>
          </cell>
          <cell r="AE517" t="str">
            <v>N/A</v>
          </cell>
          <cell r="AF517" t="str">
            <v>N/A</v>
          </cell>
        </row>
        <row r="518">
          <cell r="X518" t="str">
            <v>1CCBX</v>
          </cell>
          <cell r="Y518" t="str">
            <v>NFGP UPGRADE  - CONSTRUCTION, MAJOR EQUIPMENT - OTHERS</v>
          </cell>
          <cell r="Z518">
            <v>21</v>
          </cell>
          <cell r="AA518" t="str">
            <v>TON</v>
          </cell>
          <cell r="AB518">
            <v>3900</v>
          </cell>
          <cell r="AC518">
            <v>46200</v>
          </cell>
          <cell r="AF518">
            <v>46200</v>
          </cell>
        </row>
        <row r="519">
          <cell r="X519" t="str">
            <v>1CCB-</v>
          </cell>
          <cell r="Y519" t="str">
            <v>SUBTOTAL - NFGP UPGRADE  - CONSTRUCTION, MAJOR EQUIPMENT</v>
          </cell>
          <cell r="Z519">
            <v>1390.8</v>
          </cell>
          <cell r="AA519" t="str">
            <v>N/A</v>
          </cell>
          <cell r="AB519">
            <v>48970</v>
          </cell>
          <cell r="AC519">
            <v>859300</v>
          </cell>
          <cell r="AD519">
            <v>0</v>
          </cell>
          <cell r="AE519">
            <v>0</v>
          </cell>
          <cell r="AF519">
            <v>859300</v>
          </cell>
        </row>
        <row r="521">
          <cell r="X521" t="str">
            <v>1CCCA</v>
          </cell>
          <cell r="Y521" t="str">
            <v>NFGP UPGRADE  - CONSTRUCTION, BULKS - STRUCTURAL</v>
          </cell>
          <cell r="AF521">
            <v>0</v>
          </cell>
        </row>
        <row r="522">
          <cell r="X522" t="str">
            <v>1CCCB</v>
          </cell>
          <cell r="Y522" t="str">
            <v>NFGP UPGRADE  - CONSTRUCTION, BULKS - PIPING</v>
          </cell>
          <cell r="AF522">
            <v>0</v>
          </cell>
        </row>
        <row r="523">
          <cell r="X523" t="str">
            <v>1CCCC</v>
          </cell>
          <cell r="Y523" t="str">
            <v>NFGP UPGRADE  - CONSTRUCTION, BULKS - ELECTRICAL</v>
          </cell>
          <cell r="AF523">
            <v>0</v>
          </cell>
        </row>
        <row r="524">
          <cell r="X524" t="str">
            <v>1CCCD</v>
          </cell>
          <cell r="Y524" t="str">
            <v>NFGP UPGRADE  - CONSTRUCTION, BULKS - INSTRUMENTATION</v>
          </cell>
          <cell r="AF524">
            <v>0</v>
          </cell>
        </row>
        <row r="525">
          <cell r="X525" t="str">
            <v>1CCCE</v>
          </cell>
          <cell r="Y525" t="str">
            <v>NFGP UPGRADE  - CONSTRUCTION, BULKS - PIPELINES</v>
          </cell>
          <cell r="Z525" t="str">
            <v>N/A</v>
          </cell>
          <cell r="AA525" t="str">
            <v>N/A</v>
          </cell>
          <cell r="AB525" t="str">
            <v>N/A</v>
          </cell>
          <cell r="AC525" t="str">
            <v>N/A</v>
          </cell>
          <cell r="AD525" t="str">
            <v>N/A</v>
          </cell>
          <cell r="AE525" t="str">
            <v>N/A</v>
          </cell>
          <cell r="AF525" t="str">
            <v>N/A</v>
          </cell>
        </row>
        <row r="526">
          <cell r="X526" t="str">
            <v>1CCC-</v>
          </cell>
          <cell r="Y526" t="str">
            <v xml:space="preserve">SUBTOTAL - NFGP UPGRADE  - CONSTRUCTION, BULKS </v>
          </cell>
          <cell r="Z526">
            <v>0</v>
          </cell>
          <cell r="AA526" t="str">
            <v>N/A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</row>
        <row r="528">
          <cell r="X528" t="str">
            <v>1CCDA</v>
          </cell>
          <cell r="Y528" t="str">
            <v>NFGP UPGRADE  - CONSTRUCTION SPECIALTIES - BUILDINGS</v>
          </cell>
          <cell r="AF528">
            <v>0</v>
          </cell>
        </row>
        <row r="529">
          <cell r="X529" t="str">
            <v>1CCDB</v>
          </cell>
          <cell r="Y529" t="str">
            <v>NFGP UPGRADE  - CONSTRUCTION SPECIALTIES - GENERAL</v>
          </cell>
          <cell r="AF529">
            <v>0</v>
          </cell>
        </row>
        <row r="530">
          <cell r="X530" t="str">
            <v>1CCD-</v>
          </cell>
          <cell r="Y530" t="str">
            <v>SUBTOTAL - NFGP UPGRADE  - CONSTRUCTION SPECIALTIES</v>
          </cell>
          <cell r="Z530">
            <v>0</v>
          </cell>
          <cell r="AA530" t="str">
            <v>N/A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</row>
        <row r="534">
          <cell r="W534" t="str">
            <v>LEVEL 2 NFGP UPGRADE PG 5</v>
          </cell>
          <cell r="X534" t="str">
            <v>WBS CODE</v>
          </cell>
          <cell r="Y534" t="str">
            <v>DESCRIPTION</v>
          </cell>
          <cell r="Z534" t="str">
            <v>QUANTITY</v>
          </cell>
          <cell r="AA534" t="str">
            <v>UNITS</v>
          </cell>
          <cell r="AB534" t="str">
            <v>TOTAL MANHOURS</v>
          </cell>
          <cell r="AC534" t="str">
            <v>TOTAL LABOR COST</v>
          </cell>
          <cell r="AD534" t="str">
            <v>TOTAL MAT'L COST</v>
          </cell>
          <cell r="AE534" t="str">
            <v>TOTAL S/C COST</v>
          </cell>
          <cell r="AF534" t="str">
            <v>TOTAL COST</v>
          </cell>
        </row>
        <row r="536">
          <cell r="X536" t="str">
            <v>1CCEA</v>
          </cell>
          <cell r="Y536" t="str">
            <v>NFGP UPGRADE  - CONSTRUCTION, OTHER DIRECT WORK - FIRE PROTECTION</v>
          </cell>
          <cell r="AF536">
            <v>0</v>
          </cell>
        </row>
        <row r="537">
          <cell r="X537" t="str">
            <v>1CCEB</v>
          </cell>
          <cell r="Y537" t="str">
            <v>NFGP UPGRADE  - CONSTRUCTION, OTHER DIRECT WORK - FIREPROOFING</v>
          </cell>
          <cell r="AF537">
            <v>0</v>
          </cell>
        </row>
        <row r="538">
          <cell r="X538" t="str">
            <v>1CCEC</v>
          </cell>
          <cell r="Y538" t="str">
            <v>NFGP UPGRADE  - CONSTRUCTION, OTHER DIRECT WORK - INSULATION</v>
          </cell>
          <cell r="AF538">
            <v>0</v>
          </cell>
        </row>
        <row r="539">
          <cell r="X539" t="str">
            <v>1CCED</v>
          </cell>
          <cell r="Y539" t="str">
            <v>NFGP UPGRADE  - CONSTRUCTION, OTHER DIRECT WORK - PAINTING</v>
          </cell>
          <cell r="AF539">
            <v>0</v>
          </cell>
        </row>
        <row r="540">
          <cell r="X540" t="str">
            <v>1CCEE</v>
          </cell>
          <cell r="Y540" t="str">
            <v>NFGP UPGRADE  - CONSTRUCTION, OTHER DIRECT WORK - SHUTDOWN</v>
          </cell>
          <cell r="AF540">
            <v>0</v>
          </cell>
        </row>
        <row r="541">
          <cell r="X541" t="str">
            <v>1CCEF</v>
          </cell>
          <cell r="Y541" t="str">
            <v>NFGP UPGRADE  - CONSTRUCTION, OTHER DIRECT WORK - PRE-COMMISSIONING</v>
          </cell>
          <cell r="AF541">
            <v>0</v>
          </cell>
        </row>
        <row r="542">
          <cell r="X542" t="str">
            <v>1CCEG</v>
          </cell>
          <cell r="Y542" t="str">
            <v>NFGP UPGRADE  - CONSTRUCTION, OTHER DIRECT WORK - ENVIRONMENTAL</v>
          </cell>
          <cell r="AF542">
            <v>0</v>
          </cell>
        </row>
        <row r="543">
          <cell r="X543" t="str">
            <v>1CCEX</v>
          </cell>
          <cell r="Y543" t="str">
            <v>NFGP UPGRADE  - CONSTRUCTION, OTHER DIRECT WORK - OTHER</v>
          </cell>
          <cell r="AF543">
            <v>0</v>
          </cell>
        </row>
        <row r="544">
          <cell r="X544" t="str">
            <v>1CCE</v>
          </cell>
          <cell r="Y544" t="str">
            <v xml:space="preserve">SUBTOTAL - NFGP UPGRADE  - CONSTRUCTION, OTHER DIRECT WORK - </v>
          </cell>
          <cell r="Z544">
            <v>0</v>
          </cell>
          <cell r="AA544" t="str">
            <v>N/A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</row>
        <row r="546">
          <cell r="X546" t="str">
            <v>1CCFA</v>
          </cell>
          <cell r="Y546" t="str">
            <v>NFGP UPGRADE  - CONSTRUCTION INDIRECTS</v>
          </cell>
          <cell r="AF546">
            <v>0</v>
          </cell>
        </row>
        <row r="547">
          <cell r="X547" t="str">
            <v>1CCF</v>
          </cell>
          <cell r="Y547" t="str">
            <v>SUBTOTAL - NFGP UPGRADE  - CONSTRUCTION INDIRECTS</v>
          </cell>
          <cell r="Z547">
            <v>0</v>
          </cell>
          <cell r="AA547" t="str">
            <v>N/A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</row>
        <row r="549">
          <cell r="X549" t="str">
            <v>1CDAA</v>
          </cell>
          <cell r="Y549" t="str">
            <v>NFGP UPGRADE  - COMMISSIONING - PROCESS</v>
          </cell>
          <cell r="AF549">
            <v>0</v>
          </cell>
        </row>
        <row r="550">
          <cell r="X550" t="str">
            <v>1CDAB</v>
          </cell>
          <cell r="Y550" t="str">
            <v>NFGP UPGRADE  - COMMISSIONING - UTILITIES</v>
          </cell>
          <cell r="AF550">
            <v>0</v>
          </cell>
        </row>
        <row r="551">
          <cell r="X551" t="str">
            <v>1CDA-</v>
          </cell>
          <cell r="Y551" t="str">
            <v>SUBTOTAL - NFGP UPGRADE  - COMMISSIONING</v>
          </cell>
          <cell r="Z551">
            <v>0</v>
          </cell>
          <cell r="AA551" t="str">
            <v>N/A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</row>
        <row r="553">
          <cell r="X553" t="str">
            <v>1CDBA</v>
          </cell>
          <cell r="Y553" t="str">
            <v>NFGP UPGRADE  - STARTUP - PROCESS</v>
          </cell>
          <cell r="AF553">
            <v>0</v>
          </cell>
        </row>
        <row r="554">
          <cell r="X554" t="str">
            <v>1CDBB</v>
          </cell>
          <cell r="Y554" t="str">
            <v>NFGP UPGRADE  - STARTUP - UTILITIES</v>
          </cell>
          <cell r="AF554">
            <v>0</v>
          </cell>
        </row>
        <row r="555">
          <cell r="X555" t="str">
            <v>1CDB-</v>
          </cell>
          <cell r="Y555" t="str">
            <v>SUBTOTAL - NFGP UPGRADE  - STARTUP</v>
          </cell>
          <cell r="Z555">
            <v>0</v>
          </cell>
          <cell r="AA555" t="str">
            <v>N/A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</row>
        <row r="557">
          <cell r="X557" t="str">
            <v>1CDCA</v>
          </cell>
          <cell r="Y557" t="str">
            <v>NFGP UPGRADE  - TRAINING</v>
          </cell>
          <cell r="AF557">
            <v>0</v>
          </cell>
        </row>
        <row r="558">
          <cell r="X558" t="str">
            <v>1CDC-</v>
          </cell>
          <cell r="Y558" t="str">
            <v>SUBTOTAL - NFGP UPGRADE  - TRAINING</v>
          </cell>
          <cell r="Z558">
            <v>0</v>
          </cell>
          <cell r="AA558" t="str">
            <v>N/A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</row>
        <row r="572">
          <cell r="L572" t="str">
            <v>CYCLE &amp; LVL 1    PIPELINE</v>
          </cell>
          <cell r="M572" t="str">
            <v>WBS CODE</v>
          </cell>
          <cell r="N572" t="str">
            <v>DESCRIPTION</v>
          </cell>
          <cell r="O572" t="str">
            <v>QUANTITY</v>
          </cell>
          <cell r="P572" t="str">
            <v>UNITS</v>
          </cell>
          <cell r="Q572" t="str">
            <v>TOTAL MANHOURS</v>
          </cell>
          <cell r="R572" t="str">
            <v>TOTAL LABOR COST</v>
          </cell>
          <cell r="S572" t="str">
            <v>TOTAL MAT'L COST</v>
          </cell>
          <cell r="T572" t="str">
            <v>TOTAL S/C COST</v>
          </cell>
          <cell r="U572" t="str">
            <v>TOTAL COST</v>
          </cell>
          <cell r="W572" t="str">
            <v>LEVEL 2 PIPELINE PG.1</v>
          </cell>
          <cell r="X572" t="str">
            <v>WBS CODE</v>
          </cell>
          <cell r="Y572" t="str">
            <v>DESCRIPTION</v>
          </cell>
          <cell r="Z572" t="str">
            <v>QUANTITY</v>
          </cell>
          <cell r="AA572" t="str">
            <v>UNITS</v>
          </cell>
          <cell r="AB572" t="str">
            <v>TOTAL MANHOURS</v>
          </cell>
          <cell r="AC572" t="str">
            <v>TOTAL LABOR COST</v>
          </cell>
          <cell r="AD572" t="str">
            <v>TOTAL MAT'L COST</v>
          </cell>
          <cell r="AE572" t="str">
            <v>TOTAL S/C COST</v>
          </cell>
          <cell r="AF572" t="str">
            <v>TOTAL COST</v>
          </cell>
          <cell r="AH572" t="str">
            <v>LEVEL 3 PIPELINE PG 1</v>
          </cell>
          <cell r="AI572" t="str">
            <v>WBS CODE</v>
          </cell>
          <cell r="AJ572" t="str">
            <v>DESCRIPTION</v>
          </cell>
          <cell r="AK572" t="str">
            <v>QUANTITY</v>
          </cell>
          <cell r="AL572" t="str">
            <v>UNITS</v>
          </cell>
          <cell r="AM572" t="str">
            <v>TOTAL MANHOURS</v>
          </cell>
          <cell r="AN572" t="str">
            <v>TOTAL LABOR COST</v>
          </cell>
          <cell r="AO572" t="str">
            <v>TOTAL MAT'L COST</v>
          </cell>
          <cell r="AP572" t="str">
            <v>TOTAL S/C COST</v>
          </cell>
          <cell r="AQ572" t="str">
            <v>TOTAL COST</v>
          </cell>
        </row>
        <row r="574">
          <cell r="M574" t="str">
            <v>1DAA-</v>
          </cell>
          <cell r="N574" t="str">
            <v>PIPELINE - DIRECT ENGINEERING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X574" t="str">
            <v>1DAAA</v>
          </cell>
          <cell r="Y574" t="str">
            <v>PIPELINE - DIR. ENG.  PROCESS</v>
          </cell>
          <cell r="AF574">
            <v>0</v>
          </cell>
          <cell r="AI574" t="str">
            <v>1DAAIA</v>
          </cell>
          <cell r="AJ574" t="str">
            <v>SPECIFY PIPELINE</v>
          </cell>
          <cell r="AQ574">
            <v>0</v>
          </cell>
        </row>
        <row r="575">
          <cell r="M575" t="str">
            <v>1DAH-</v>
          </cell>
          <cell r="N575" t="str">
            <v>PIPELINE EQUIPMENT SPECIFICATION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X575" t="str">
            <v>1DAAB</v>
          </cell>
          <cell r="Y575" t="str">
            <v>PIPELINE - DIR. ENG.  PERMITS</v>
          </cell>
          <cell r="AF575">
            <v>0</v>
          </cell>
          <cell r="AI575" t="str">
            <v>1DAAIX</v>
          </cell>
          <cell r="AJ575" t="str">
            <v>DIRECT ENG. -  OTHER PIPELINES</v>
          </cell>
          <cell r="AQ575">
            <v>0</v>
          </cell>
        </row>
        <row r="576">
          <cell r="M576" t="str">
            <v>1DAI-</v>
          </cell>
          <cell r="N576" t="str">
            <v>PIPELINE - ENGINEERING PROCUREMENT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X576" t="str">
            <v>1DAAC</v>
          </cell>
          <cell r="Y576" t="str">
            <v>PIPELINE - DIR. ENG.  CIVIL/STRUCTURAL</v>
          </cell>
          <cell r="AF576">
            <v>0</v>
          </cell>
          <cell r="AI576" t="str">
            <v>1DAAI-</v>
          </cell>
          <cell r="AJ576" t="str">
            <v>SUBTOTAL - DIRECT ENGINEERING - PIPELINES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</row>
        <row r="577">
          <cell r="M577" t="str">
            <v>1DAJ-</v>
          </cell>
          <cell r="N577" t="str">
            <v>PIPELINE - INDIRECT ENGINEERING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X577" t="str">
            <v>1DAAD</v>
          </cell>
          <cell r="Y577" t="str">
            <v>PIPELINE - DIR. ENG.  MECHANICAL</v>
          </cell>
          <cell r="AF577">
            <v>0</v>
          </cell>
        </row>
        <row r="578">
          <cell r="M578" t="str">
            <v>1DA--</v>
          </cell>
          <cell r="N578" t="str">
            <v>SUBTOTAL PIPELINE - ENGINEERING/PROCUREMENT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X578" t="str">
            <v>1DAAE</v>
          </cell>
          <cell r="Y578" t="str">
            <v>PIPELINE - DIR. ENG.  PIPING</v>
          </cell>
          <cell r="AF578">
            <v>0</v>
          </cell>
          <cell r="AI578" t="str">
            <v>1DBAXA</v>
          </cell>
          <cell r="AJ578" t="str">
            <v>PIG LAUNCHING AND RECEIVING PACKAGES</v>
          </cell>
          <cell r="AQ578">
            <v>0</v>
          </cell>
        </row>
        <row r="579">
          <cell r="X579" t="str">
            <v>1DAAF</v>
          </cell>
          <cell r="Y579" t="str">
            <v>PIPELINE - DIR. ENG.  ELECTRICAL</v>
          </cell>
          <cell r="AF579">
            <v>0</v>
          </cell>
          <cell r="AI579" t="str">
            <v>1DBAXB</v>
          </cell>
          <cell r="AJ579" t="str">
            <v>LINE BREAK VALVES</v>
          </cell>
          <cell r="AQ579">
            <v>0</v>
          </cell>
        </row>
        <row r="580">
          <cell r="M580" t="str">
            <v>1DBA-</v>
          </cell>
          <cell r="N580" t="str">
            <v>PIPELINE - FAB/DELIVERY - MAJOR EQUIPMENT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X580" t="str">
            <v>1DAAG</v>
          </cell>
          <cell r="Y580" t="str">
            <v>PIPELINE - DIR. ENG.  INSTRUMENTATION</v>
          </cell>
          <cell r="AF580">
            <v>0</v>
          </cell>
          <cell r="AI580" t="str">
            <v>1DBAXC</v>
          </cell>
          <cell r="AJ580" t="str">
            <v>CHEMICAL INJECTION SYSTEM ICL. CHEM TRANSFER PUMP</v>
          </cell>
          <cell r="AQ580">
            <v>0</v>
          </cell>
        </row>
        <row r="581">
          <cell r="M581" t="str">
            <v>1DBB-</v>
          </cell>
          <cell r="N581" t="str">
            <v>PIPELINE - FAB/DELIVERY - BULKS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X581" t="str">
            <v>1DAAH</v>
          </cell>
          <cell r="Y581" t="str">
            <v>PIPELINE - DIR. ENG.  ARCHITECTURAL</v>
          </cell>
          <cell r="AF581">
            <v>0</v>
          </cell>
          <cell r="AI581" t="str">
            <v>1DBAXD</v>
          </cell>
          <cell r="AJ581" t="str">
            <v>CORROSION MONITORING SYSTEM</v>
          </cell>
          <cell r="AQ581">
            <v>0</v>
          </cell>
        </row>
        <row r="582">
          <cell r="M582" t="str">
            <v>1DBC-</v>
          </cell>
          <cell r="N582" t="str">
            <v>PIPELINE - FAB/DELIVERY - ENGINEERING SPECIALTIES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X582" t="str">
            <v>1DAAI</v>
          </cell>
          <cell r="Y582" t="str">
            <v>PIPELINE - DIR. ENG.  PIPELINES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I582" t="str">
            <v>1DBAXE</v>
          </cell>
          <cell r="AJ582" t="str">
            <v>CATHODIC PROTECTION  SYSTEM</v>
          </cell>
          <cell r="AQ582">
            <v>0</v>
          </cell>
        </row>
        <row r="583">
          <cell r="M583" t="str">
            <v>1DB--</v>
          </cell>
          <cell r="N583" t="str">
            <v>SUBTOTAL PIPELINE - FABRICATION/DELIVERY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X583" t="str">
            <v>1DAA-</v>
          </cell>
          <cell r="Y583" t="str">
            <v>SUBTOTAL - PIPELINE - DIRECT ENGINEERING</v>
          </cell>
          <cell r="Z583">
            <v>0</v>
          </cell>
          <cell r="AA583" t="str">
            <v>N/A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I583" t="str">
            <v>1DBAXX</v>
          </cell>
          <cell r="AJ583" t="str">
            <v>OTHER EQUIPMENT -  OTHER</v>
          </cell>
          <cell r="AQ583">
            <v>0</v>
          </cell>
        </row>
        <row r="584">
          <cell r="AI584" t="str">
            <v>1DBAX-</v>
          </cell>
          <cell r="AJ584" t="str">
            <v>SUBTOTAL OTHER EQUIPMENT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</row>
        <row r="585">
          <cell r="M585" t="str">
            <v>1DCA-</v>
          </cell>
          <cell r="N585" t="str">
            <v>PIPELINE - CONSTRUCTION - CIVIL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X585" t="str">
            <v>1DAHA</v>
          </cell>
          <cell r="Y585" t="str">
            <v>PIPELINE - EQUIP. SPECS - PRESSURE VESSELS</v>
          </cell>
          <cell r="Z585" t="str">
            <v>N/A</v>
          </cell>
          <cell r="AA585" t="str">
            <v>N/A</v>
          </cell>
          <cell r="AB585" t="str">
            <v>N/A</v>
          </cell>
          <cell r="AC585" t="str">
            <v>N/A</v>
          </cell>
          <cell r="AD585" t="str">
            <v>N/A</v>
          </cell>
          <cell r="AE585" t="str">
            <v>N/A</v>
          </cell>
          <cell r="AF585" t="str">
            <v>N/A</v>
          </cell>
        </row>
        <row r="586">
          <cell r="M586" t="str">
            <v>1DCB-</v>
          </cell>
          <cell r="N586" t="str">
            <v>PIPELINE - CONSTRUCTION - MAJOR EQUIPMENT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X586" t="str">
            <v>1DAHB</v>
          </cell>
          <cell r="Y586" t="str">
            <v>PIPELINE - EQUIP. SPECS - COLUMNS</v>
          </cell>
          <cell r="Z586" t="str">
            <v>N/A</v>
          </cell>
          <cell r="AA586" t="str">
            <v>N/A</v>
          </cell>
          <cell r="AB586" t="str">
            <v>N/A</v>
          </cell>
          <cell r="AC586" t="str">
            <v>N/A</v>
          </cell>
          <cell r="AD586" t="str">
            <v>N/A</v>
          </cell>
          <cell r="AE586" t="str">
            <v>N/A</v>
          </cell>
          <cell r="AF586" t="str">
            <v>N/A</v>
          </cell>
          <cell r="AI586" t="str">
            <v>1DBBFA</v>
          </cell>
          <cell r="AJ586" t="str">
            <v>FAB/DELIVERY BULKS - PIPELINE - SPECIFY</v>
          </cell>
          <cell r="AQ586">
            <v>0</v>
          </cell>
        </row>
        <row r="587">
          <cell r="M587" t="str">
            <v>1DCC-</v>
          </cell>
          <cell r="N587" t="str">
            <v>PIPELINE - CONSTRUCTION - BULKS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X587" t="str">
            <v>1DAHC</v>
          </cell>
          <cell r="Y587" t="str">
            <v>PIPELINE - EQUIP. SPECS - REACTORS</v>
          </cell>
          <cell r="Z587" t="str">
            <v>N/A</v>
          </cell>
          <cell r="AA587" t="str">
            <v>N/A</v>
          </cell>
          <cell r="AB587" t="str">
            <v>N/A</v>
          </cell>
          <cell r="AC587" t="str">
            <v>N/A</v>
          </cell>
          <cell r="AD587" t="str">
            <v>N/A</v>
          </cell>
          <cell r="AE587" t="str">
            <v>N/A</v>
          </cell>
          <cell r="AF587" t="str">
            <v>N/A</v>
          </cell>
          <cell r="AI587" t="str">
            <v>1DBBFX</v>
          </cell>
          <cell r="AJ587" t="str">
            <v>FAB/DELIVERY BULKS -  OTHER PIPELINES</v>
          </cell>
          <cell r="AQ587">
            <v>0</v>
          </cell>
        </row>
        <row r="588">
          <cell r="M588" t="str">
            <v>1DCD-</v>
          </cell>
          <cell r="N588" t="str">
            <v>PIPELINE - CONSTRUCTION - CONSTRUCTION SPECIALTIES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X588" t="str">
            <v>1DAHD</v>
          </cell>
          <cell r="Y588" t="str">
            <v>PIPELINE - EQUIP. SPECS - FIELD ERECTED TANKS</v>
          </cell>
          <cell r="Z588" t="str">
            <v>N/A</v>
          </cell>
          <cell r="AA588" t="str">
            <v>N/A</v>
          </cell>
          <cell r="AB588" t="str">
            <v>N/A</v>
          </cell>
          <cell r="AC588" t="str">
            <v>N/A</v>
          </cell>
          <cell r="AD588" t="str">
            <v>N/A</v>
          </cell>
          <cell r="AE588" t="str">
            <v>N/A</v>
          </cell>
          <cell r="AF588" t="str">
            <v>N/A</v>
          </cell>
          <cell r="AI588" t="str">
            <v>1DBBF-</v>
          </cell>
          <cell r="AJ588" t="str">
            <v>SUBTOTAL - FAB/DELIVERY BULKS -PIPELINES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</row>
        <row r="589">
          <cell r="M589" t="str">
            <v>1DCE-</v>
          </cell>
          <cell r="N589" t="str">
            <v>PIPELINE - CONSTRUCTION - OTHER DIRECT WORK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X589" t="str">
            <v>1DAHE</v>
          </cell>
          <cell r="Y589" t="str">
            <v>PIPELINE - EQUIP. SPECS - PUMPS</v>
          </cell>
          <cell r="Z589" t="str">
            <v>N/A</v>
          </cell>
          <cell r="AA589" t="str">
            <v>N/A</v>
          </cell>
          <cell r="AB589" t="str">
            <v>N/A</v>
          </cell>
          <cell r="AC589" t="str">
            <v>N/A</v>
          </cell>
          <cell r="AD589" t="str">
            <v>N/A</v>
          </cell>
          <cell r="AE589" t="str">
            <v>N/A</v>
          </cell>
          <cell r="AF589" t="str">
            <v>N/A</v>
          </cell>
        </row>
        <row r="590">
          <cell r="M590" t="str">
            <v>1DCF-</v>
          </cell>
          <cell r="N590" t="str">
            <v>PIPELINE - CONSTRUCTION - INDIRECTS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X590" t="str">
            <v>1DAHF</v>
          </cell>
          <cell r="Y590" t="str">
            <v>PIPELINE - EQUIP. SPECS - HEAT EXCHANGERS - S &amp; T</v>
          </cell>
          <cell r="Z590" t="str">
            <v>N/A</v>
          </cell>
          <cell r="AA590" t="str">
            <v>N/A</v>
          </cell>
          <cell r="AB590" t="str">
            <v>N/A</v>
          </cell>
          <cell r="AC590" t="str">
            <v>N/A</v>
          </cell>
          <cell r="AD590" t="str">
            <v>N/A</v>
          </cell>
          <cell r="AE590" t="str">
            <v>N/A</v>
          </cell>
          <cell r="AF590" t="str">
            <v>N/A</v>
          </cell>
          <cell r="AI590" t="str">
            <v>1DCAAA</v>
          </cell>
          <cell r="AJ590" t="str">
            <v>CONSTRUCTION, CIVIL - SITE WORK - SITE PREP</v>
          </cell>
          <cell r="AQ590">
            <v>0</v>
          </cell>
        </row>
        <row r="591">
          <cell r="M591" t="str">
            <v>1DC--</v>
          </cell>
          <cell r="N591" t="str">
            <v>SUBTOTAL PIPELINE - CONSTRUCTION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X591" t="str">
            <v>1DAHG</v>
          </cell>
          <cell r="Y591" t="str">
            <v>PIPELINE - EQUIP. SPECS - HEAT EXCHANGERS - FINNED</v>
          </cell>
          <cell r="Z591" t="str">
            <v>N/A</v>
          </cell>
          <cell r="AA591" t="str">
            <v>N/A</v>
          </cell>
          <cell r="AB591" t="str">
            <v>N/A</v>
          </cell>
          <cell r="AC591" t="str">
            <v>N/A</v>
          </cell>
          <cell r="AD591" t="str">
            <v>N/A</v>
          </cell>
          <cell r="AE591" t="str">
            <v>N/A</v>
          </cell>
          <cell r="AF591" t="str">
            <v>N/A</v>
          </cell>
          <cell r="AI591" t="str">
            <v>1DCAAB</v>
          </cell>
          <cell r="AJ591" t="str">
            <v>CONSTRUCTION, CIVIL - SITE WORK - SURVEYS</v>
          </cell>
          <cell r="AQ591">
            <v>0</v>
          </cell>
        </row>
        <row r="592">
          <cell r="X592" t="str">
            <v>1DAHH</v>
          </cell>
          <cell r="Y592" t="str">
            <v>PIPELINE - EQUIP. SPECS - EXTRUDERS</v>
          </cell>
          <cell r="Z592" t="str">
            <v>N/A</v>
          </cell>
          <cell r="AA592" t="str">
            <v>N/A</v>
          </cell>
          <cell r="AB592" t="str">
            <v>N/A</v>
          </cell>
          <cell r="AC592" t="str">
            <v>N/A</v>
          </cell>
          <cell r="AD592" t="str">
            <v>N/A</v>
          </cell>
          <cell r="AE592" t="str">
            <v>N/A</v>
          </cell>
          <cell r="AF592" t="str">
            <v>N/A</v>
          </cell>
          <cell r="AI592" t="str">
            <v>1DCAAC</v>
          </cell>
          <cell r="AJ592" t="str">
            <v>CONSTRUCTION, CIVIL - SITE WORK - ROADS</v>
          </cell>
          <cell r="AQ592">
            <v>0</v>
          </cell>
        </row>
        <row r="593">
          <cell r="M593" t="str">
            <v>1DDA-</v>
          </cell>
          <cell r="N593" t="str">
            <v>PIPELINE - COMMISSIONING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X593" t="str">
            <v>1DAHI</v>
          </cell>
          <cell r="Y593" t="str">
            <v>PIPELINE - EQUIP. SPECS - COMPRESSORS</v>
          </cell>
          <cell r="Z593" t="str">
            <v>N/A</v>
          </cell>
          <cell r="AA593" t="str">
            <v>N/A</v>
          </cell>
          <cell r="AB593" t="str">
            <v>N/A</v>
          </cell>
          <cell r="AC593" t="str">
            <v>N/A</v>
          </cell>
          <cell r="AD593" t="str">
            <v>N/A</v>
          </cell>
          <cell r="AE593" t="str">
            <v>N/A</v>
          </cell>
          <cell r="AF593" t="str">
            <v>N/A</v>
          </cell>
          <cell r="AI593" t="str">
            <v>1DCAAD</v>
          </cell>
          <cell r="AJ593" t="str">
            <v>CONSTRUCTION, CIVIL - SITE WORK - AREA PAVING</v>
          </cell>
          <cell r="AQ593">
            <v>0</v>
          </cell>
        </row>
        <row r="594">
          <cell r="M594" t="str">
            <v>1DDB-</v>
          </cell>
          <cell r="N594" t="str">
            <v>PIPELINE -STARTUP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X594" t="str">
            <v>1DAHJ</v>
          </cell>
          <cell r="Y594" t="str">
            <v>PIPELINE - EQUIP. SPECS - GENERATORS</v>
          </cell>
          <cell r="Z594" t="str">
            <v>N/A</v>
          </cell>
          <cell r="AA594" t="str">
            <v>N/A</v>
          </cell>
          <cell r="AB594" t="str">
            <v>N/A</v>
          </cell>
          <cell r="AC594" t="str">
            <v>N/A</v>
          </cell>
          <cell r="AD594" t="str">
            <v>N/A</v>
          </cell>
          <cell r="AE594" t="str">
            <v>N/A</v>
          </cell>
          <cell r="AF594" t="str">
            <v>N/A</v>
          </cell>
          <cell r="AI594" t="str">
            <v>1DCAAE</v>
          </cell>
          <cell r="AJ594" t="str">
            <v>CONSTRUCTION, CIVIL - SITE WORK - PONDS</v>
          </cell>
          <cell r="AQ594">
            <v>0</v>
          </cell>
        </row>
        <row r="595">
          <cell r="M595" t="str">
            <v>1DDC-</v>
          </cell>
          <cell r="N595" t="str">
            <v>PIPELINE -TRAINING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X595" t="str">
            <v>1DAHK</v>
          </cell>
          <cell r="Y595" t="str">
            <v>PIPELINE - EQUIP. SPECS - MOTORS &amp; DRIVERS</v>
          </cell>
          <cell r="Z595" t="str">
            <v>N/A</v>
          </cell>
          <cell r="AA595" t="str">
            <v>N/A</v>
          </cell>
          <cell r="AB595" t="str">
            <v>N/A</v>
          </cell>
          <cell r="AC595" t="str">
            <v>N/A</v>
          </cell>
          <cell r="AD595" t="str">
            <v>N/A</v>
          </cell>
          <cell r="AE595" t="str">
            <v>N/A</v>
          </cell>
          <cell r="AF595" t="str">
            <v>N/A</v>
          </cell>
          <cell r="AI595" t="str">
            <v>1DCAAF</v>
          </cell>
          <cell r="AJ595" t="str">
            <v>CONSTRUCTION, CIVIL - SITE WORK - FENCE</v>
          </cell>
          <cell r="AQ595">
            <v>0</v>
          </cell>
        </row>
        <row r="596">
          <cell r="M596" t="str">
            <v>1DD--</v>
          </cell>
          <cell r="N596" t="str">
            <v>SUBTOTAL PIPELINE - COMMISSIONING, STARTUP &amp; TRAINING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X596" t="str">
            <v>1DAHL</v>
          </cell>
          <cell r="Y596" t="str">
            <v>PIPELINE - EQUIP. SPECS - FIRED EQUIPMENT</v>
          </cell>
          <cell r="Z596" t="str">
            <v>N/A</v>
          </cell>
          <cell r="AA596" t="str">
            <v>N/A</v>
          </cell>
          <cell r="AB596" t="str">
            <v>N/A</v>
          </cell>
          <cell r="AC596" t="str">
            <v>N/A</v>
          </cell>
          <cell r="AD596" t="str">
            <v>N/A</v>
          </cell>
          <cell r="AE596" t="str">
            <v>N/A</v>
          </cell>
          <cell r="AF596" t="str">
            <v>N/A</v>
          </cell>
          <cell r="AI596" t="str">
            <v>1DCAAG</v>
          </cell>
          <cell r="AJ596" t="str">
            <v>CONSTRUCTION, CIVIL - SITE WORK - GUARDS</v>
          </cell>
          <cell r="AQ596">
            <v>0</v>
          </cell>
        </row>
        <row r="597">
          <cell r="X597" t="str">
            <v>1DAHM</v>
          </cell>
          <cell r="Y597" t="str">
            <v>PIPELINE - EQUIP. SPECS - BLOWERS, FANS</v>
          </cell>
          <cell r="Z597" t="str">
            <v>N/A</v>
          </cell>
          <cell r="AA597" t="str">
            <v>N/A</v>
          </cell>
          <cell r="AB597" t="str">
            <v>N/A</v>
          </cell>
          <cell r="AC597" t="str">
            <v>N/A</v>
          </cell>
          <cell r="AD597" t="str">
            <v>N/A</v>
          </cell>
          <cell r="AE597" t="str">
            <v>N/A</v>
          </cell>
          <cell r="AF597" t="str">
            <v>N/A</v>
          </cell>
          <cell r="AI597" t="str">
            <v>1DCAAH</v>
          </cell>
          <cell r="AJ597" t="str">
            <v>CONSTRUCTION, CIVIL - SITE WORK - LANDSCAPING</v>
          </cell>
          <cell r="AQ597">
            <v>0</v>
          </cell>
        </row>
        <row r="598">
          <cell r="X598" t="str">
            <v>1DAHN</v>
          </cell>
          <cell r="Y598" t="str">
            <v>PIPELINE - EQUIP. SPECS - FILTERS</v>
          </cell>
          <cell r="Z598" t="str">
            <v>N/A</v>
          </cell>
          <cell r="AA598" t="str">
            <v>N/A</v>
          </cell>
          <cell r="AB598" t="str">
            <v>N/A</v>
          </cell>
          <cell r="AC598" t="str">
            <v>N/A</v>
          </cell>
          <cell r="AD598" t="str">
            <v>N/A</v>
          </cell>
          <cell r="AE598" t="str">
            <v>N/A</v>
          </cell>
          <cell r="AF598" t="str">
            <v>N/A</v>
          </cell>
          <cell r="AI598" t="str">
            <v>1DCAAX</v>
          </cell>
          <cell r="AJ598" t="str">
            <v>CONSTRUCTION, CIVIL - SITE WORK - OTHER</v>
          </cell>
          <cell r="AQ598">
            <v>0</v>
          </cell>
        </row>
        <row r="599">
          <cell r="X599" t="str">
            <v>1DAHO</v>
          </cell>
          <cell r="Y599" t="str">
            <v>PIPELINE - EQUIP. SPECS - FLARES</v>
          </cell>
          <cell r="Z599" t="str">
            <v>N/A</v>
          </cell>
          <cell r="AA599" t="str">
            <v>N/A</v>
          </cell>
          <cell r="AB599" t="str">
            <v>N/A</v>
          </cell>
          <cell r="AC599" t="str">
            <v>N/A</v>
          </cell>
          <cell r="AD599" t="str">
            <v>N/A</v>
          </cell>
          <cell r="AE599" t="str">
            <v>N/A</v>
          </cell>
          <cell r="AF599" t="str">
            <v>N/A</v>
          </cell>
          <cell r="AI599" t="str">
            <v>1DCAA-</v>
          </cell>
          <cell r="AJ599" t="str">
            <v>SUBTOTAL - CONSTRUCTION, CIVIL - SITE WORK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</row>
        <row r="600">
          <cell r="X600" t="str">
            <v>1DAHP</v>
          </cell>
          <cell r="Y600" t="str">
            <v>PIPELINE - EQUIP. SPECS - SOLIDS HANDLING EQUIPMENT</v>
          </cell>
          <cell r="Z600" t="str">
            <v>N/A</v>
          </cell>
          <cell r="AA600" t="str">
            <v>N/A</v>
          </cell>
          <cell r="AB600" t="str">
            <v>N/A</v>
          </cell>
          <cell r="AC600" t="str">
            <v>N/A</v>
          </cell>
          <cell r="AD600" t="str">
            <v>N/A</v>
          </cell>
          <cell r="AE600" t="str">
            <v>N/A</v>
          </cell>
          <cell r="AF600" t="str">
            <v>N/A</v>
          </cell>
        </row>
        <row r="601">
          <cell r="X601" t="str">
            <v>1DAHQ</v>
          </cell>
          <cell r="Y601" t="str">
            <v>PIPELINE - EQUIP. SPECS - PACKAGED EQUIPMENT</v>
          </cell>
          <cell r="Z601" t="str">
            <v>N/A</v>
          </cell>
          <cell r="AA601" t="str">
            <v>N/A</v>
          </cell>
          <cell r="AB601" t="str">
            <v>N/A</v>
          </cell>
          <cell r="AC601" t="str">
            <v>N/A</v>
          </cell>
          <cell r="AD601" t="str">
            <v>N/A</v>
          </cell>
          <cell r="AE601" t="str">
            <v>N/A</v>
          </cell>
          <cell r="AF601" t="str">
            <v>N/A</v>
          </cell>
          <cell r="AI601" t="str">
            <v>1DCCEA</v>
          </cell>
          <cell r="AJ601" t="str">
            <v>CONSTRUCTION BULKS - PIPELINE SPECIFY</v>
          </cell>
          <cell r="AQ601">
            <v>0</v>
          </cell>
        </row>
        <row r="602">
          <cell r="X602" t="str">
            <v>1DAHX</v>
          </cell>
          <cell r="Y602" t="str">
            <v>PIPELINE - EQUIP. SPECS - OTHERS</v>
          </cell>
          <cell r="Z602" t="str">
            <v>N/A</v>
          </cell>
          <cell r="AA602" t="str">
            <v>N/A</v>
          </cell>
          <cell r="AB602" t="str">
            <v>N/A</v>
          </cell>
          <cell r="AC602" t="str">
            <v>N/A</v>
          </cell>
          <cell r="AD602" t="str">
            <v>N/A</v>
          </cell>
          <cell r="AE602" t="str">
            <v>N/A</v>
          </cell>
          <cell r="AF602" t="str">
            <v>N/A</v>
          </cell>
          <cell r="AI602" t="str">
            <v>1DCCEX</v>
          </cell>
          <cell r="AJ602" t="str">
            <v>CONSTRUCTION BULKS -  OTHER PIPELINES</v>
          </cell>
          <cell r="AQ602">
            <v>0</v>
          </cell>
        </row>
        <row r="603">
          <cell r="X603" t="str">
            <v>1DAH-</v>
          </cell>
          <cell r="Y603" t="str">
            <v xml:space="preserve">SUBTOTAL - PIPELINE - EQUIP. SPECS </v>
          </cell>
          <cell r="Z603">
            <v>0</v>
          </cell>
          <cell r="AA603" t="str">
            <v>N/A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I603" t="str">
            <v>1DCCE-</v>
          </cell>
          <cell r="AJ603" t="str">
            <v>SUBTOTAL - CONSTRUCTION BULKS -PIPELINES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</row>
        <row r="610">
          <cell r="W610" t="str">
            <v>LEVEL 2 PIPELINE PG.2</v>
          </cell>
          <cell r="X610" t="str">
            <v>WBS CODE</v>
          </cell>
          <cell r="Y610" t="str">
            <v>DESCRIPTION</v>
          </cell>
          <cell r="Z610" t="str">
            <v>QUANTITY</v>
          </cell>
          <cell r="AA610" t="str">
            <v>UNITS</v>
          </cell>
          <cell r="AB610" t="str">
            <v>TOTAL MANHOURS</v>
          </cell>
          <cell r="AC610" t="str">
            <v>TOTAL LABOR COST</v>
          </cell>
          <cell r="AD610" t="str">
            <v>TOTAL MAT'L COST</v>
          </cell>
          <cell r="AE610" t="str">
            <v>TOTAL S/C COST</v>
          </cell>
          <cell r="AF610" t="str">
            <v>TOTAL COST</v>
          </cell>
        </row>
        <row r="612">
          <cell r="X612" t="str">
            <v>1DAIA</v>
          </cell>
          <cell r="Y612" t="str">
            <v>PIPELINE - PROCUREMENT PRESSURE VESSELS</v>
          </cell>
          <cell r="Z612" t="str">
            <v>N/A</v>
          </cell>
          <cell r="AA612" t="str">
            <v>N/A</v>
          </cell>
          <cell r="AB612" t="str">
            <v>N/A</v>
          </cell>
          <cell r="AC612" t="str">
            <v>N/A</v>
          </cell>
          <cell r="AD612" t="str">
            <v>N/A</v>
          </cell>
          <cell r="AE612" t="str">
            <v>N/A</v>
          </cell>
          <cell r="AF612" t="str">
            <v>N/A</v>
          </cell>
        </row>
        <row r="613">
          <cell r="X613" t="str">
            <v>1DAIB</v>
          </cell>
          <cell r="Y613" t="str">
            <v>PIPELINE - PROCUREMENT   COLUMNS</v>
          </cell>
          <cell r="Z613" t="str">
            <v>N/A</v>
          </cell>
          <cell r="AA613" t="str">
            <v>N/A</v>
          </cell>
          <cell r="AB613" t="str">
            <v>N/A</v>
          </cell>
          <cell r="AC613" t="str">
            <v>N/A</v>
          </cell>
          <cell r="AD613" t="str">
            <v>N/A</v>
          </cell>
          <cell r="AE613" t="str">
            <v>N/A</v>
          </cell>
          <cell r="AF613" t="str">
            <v>N/A</v>
          </cell>
        </row>
        <row r="614">
          <cell r="X614" t="str">
            <v>1DAIC</v>
          </cell>
          <cell r="Y614" t="str">
            <v>PIPELINE - PROCUREMENT   REACTORS</v>
          </cell>
          <cell r="Z614" t="str">
            <v>N/A</v>
          </cell>
          <cell r="AA614" t="str">
            <v>N/A</v>
          </cell>
          <cell r="AB614" t="str">
            <v>N/A</v>
          </cell>
          <cell r="AC614" t="str">
            <v>N/A</v>
          </cell>
          <cell r="AD614" t="str">
            <v>N/A</v>
          </cell>
          <cell r="AE614" t="str">
            <v>N/A</v>
          </cell>
          <cell r="AF614" t="str">
            <v>N/A</v>
          </cell>
        </row>
        <row r="615">
          <cell r="X615" t="str">
            <v>1DAID</v>
          </cell>
          <cell r="Y615" t="str">
            <v>PIPELINE - PROCUREMENT   FIELD ERECTED TANKS</v>
          </cell>
          <cell r="Z615" t="str">
            <v>N/A</v>
          </cell>
          <cell r="AA615" t="str">
            <v>N/A</v>
          </cell>
          <cell r="AB615" t="str">
            <v>N/A</v>
          </cell>
          <cell r="AC615" t="str">
            <v>N/A</v>
          </cell>
          <cell r="AD615" t="str">
            <v>N/A</v>
          </cell>
          <cell r="AE615" t="str">
            <v>N/A</v>
          </cell>
          <cell r="AF615" t="str">
            <v>N/A</v>
          </cell>
        </row>
        <row r="616">
          <cell r="X616" t="str">
            <v>1DAIE</v>
          </cell>
          <cell r="Y616" t="str">
            <v>PIPELINE - PROCUREMENT   PUMPS</v>
          </cell>
          <cell r="Z616" t="str">
            <v>N/A</v>
          </cell>
          <cell r="AA616" t="str">
            <v>N/A</v>
          </cell>
          <cell r="AB616" t="str">
            <v>N/A</v>
          </cell>
          <cell r="AC616" t="str">
            <v>N/A</v>
          </cell>
          <cell r="AD616" t="str">
            <v>N/A</v>
          </cell>
          <cell r="AE616" t="str">
            <v>N/A</v>
          </cell>
          <cell r="AF616" t="str">
            <v>N/A</v>
          </cell>
        </row>
        <row r="617">
          <cell r="X617" t="str">
            <v>1DAIF</v>
          </cell>
          <cell r="Y617" t="str">
            <v>PIPELINE - PROCUREMENT   HEAT EXCHANGERS - S &amp; T</v>
          </cell>
          <cell r="Z617" t="str">
            <v>N/A</v>
          </cell>
          <cell r="AA617" t="str">
            <v>N/A</v>
          </cell>
          <cell r="AB617" t="str">
            <v>N/A</v>
          </cell>
          <cell r="AC617" t="str">
            <v>N/A</v>
          </cell>
          <cell r="AD617" t="str">
            <v>N/A</v>
          </cell>
          <cell r="AE617" t="str">
            <v>N/A</v>
          </cell>
          <cell r="AF617" t="str">
            <v>N/A</v>
          </cell>
        </row>
        <row r="618">
          <cell r="X618" t="str">
            <v>1DAIG</v>
          </cell>
          <cell r="Y618" t="str">
            <v>PIPELINE - PROCUREMENT   HEAT EXCHANGERS - FINNED</v>
          </cell>
          <cell r="Z618" t="str">
            <v>N/A</v>
          </cell>
          <cell r="AA618" t="str">
            <v>N/A</v>
          </cell>
          <cell r="AB618" t="str">
            <v>N/A</v>
          </cell>
          <cell r="AC618" t="str">
            <v>N/A</v>
          </cell>
          <cell r="AD618" t="str">
            <v>N/A</v>
          </cell>
          <cell r="AE618" t="str">
            <v>N/A</v>
          </cell>
          <cell r="AF618" t="str">
            <v>N/A</v>
          </cell>
        </row>
        <row r="619">
          <cell r="X619" t="str">
            <v>1DAIH</v>
          </cell>
          <cell r="Y619" t="str">
            <v>PIPELINE - PROCUREMENT   EXTRUDERS</v>
          </cell>
          <cell r="Z619" t="str">
            <v>N/A</v>
          </cell>
          <cell r="AA619" t="str">
            <v>N/A</v>
          </cell>
          <cell r="AB619" t="str">
            <v>N/A</v>
          </cell>
          <cell r="AC619" t="str">
            <v>N/A</v>
          </cell>
          <cell r="AD619" t="str">
            <v>N/A</v>
          </cell>
          <cell r="AE619" t="str">
            <v>N/A</v>
          </cell>
          <cell r="AF619" t="str">
            <v>N/A</v>
          </cell>
        </row>
        <row r="620">
          <cell r="X620" t="str">
            <v>1DAII</v>
          </cell>
          <cell r="Y620" t="str">
            <v>PIPELINE - PROCUREMENT   COMPRESSORS</v>
          </cell>
          <cell r="Z620" t="str">
            <v>N/A</v>
          </cell>
          <cell r="AA620" t="str">
            <v>N/A</v>
          </cell>
          <cell r="AB620" t="str">
            <v>N/A</v>
          </cell>
          <cell r="AC620" t="str">
            <v>N/A</v>
          </cell>
          <cell r="AD620" t="str">
            <v>N/A</v>
          </cell>
          <cell r="AE620" t="str">
            <v>N/A</v>
          </cell>
          <cell r="AF620" t="str">
            <v>N/A</v>
          </cell>
        </row>
        <row r="621">
          <cell r="X621" t="str">
            <v>1DAIJ</v>
          </cell>
          <cell r="Y621" t="str">
            <v>PIPELINE - PROCUREMENT   GENERATORS</v>
          </cell>
          <cell r="Z621" t="str">
            <v>N/A</v>
          </cell>
          <cell r="AA621" t="str">
            <v>N/A</v>
          </cell>
          <cell r="AB621" t="str">
            <v>N/A</v>
          </cell>
          <cell r="AC621" t="str">
            <v>N/A</v>
          </cell>
          <cell r="AD621" t="str">
            <v>N/A</v>
          </cell>
          <cell r="AE621" t="str">
            <v>N/A</v>
          </cell>
          <cell r="AF621" t="str">
            <v>N/A</v>
          </cell>
        </row>
        <row r="622">
          <cell r="X622" t="str">
            <v>1DAIK</v>
          </cell>
          <cell r="Y622" t="str">
            <v>PIPELINE - PROCUREMENT   MOTORS &amp; DRIVERS</v>
          </cell>
          <cell r="Z622" t="str">
            <v>N/A</v>
          </cell>
          <cell r="AA622" t="str">
            <v>N/A</v>
          </cell>
          <cell r="AB622" t="str">
            <v>N/A</v>
          </cell>
          <cell r="AC622" t="str">
            <v>N/A</v>
          </cell>
          <cell r="AD622" t="str">
            <v>N/A</v>
          </cell>
          <cell r="AE622" t="str">
            <v>N/A</v>
          </cell>
          <cell r="AF622" t="str">
            <v>N/A</v>
          </cell>
        </row>
        <row r="623">
          <cell r="X623" t="str">
            <v>1DAIL</v>
          </cell>
          <cell r="Y623" t="str">
            <v>PIPELINE - PROCUREMENT   FIRED EQUIPMENT</v>
          </cell>
          <cell r="Z623" t="str">
            <v>N/A</v>
          </cell>
          <cell r="AA623" t="str">
            <v>N/A</v>
          </cell>
          <cell r="AB623" t="str">
            <v>N/A</v>
          </cell>
          <cell r="AC623" t="str">
            <v>N/A</v>
          </cell>
          <cell r="AD623" t="str">
            <v>N/A</v>
          </cell>
          <cell r="AE623" t="str">
            <v>N/A</v>
          </cell>
          <cell r="AF623" t="str">
            <v>N/A</v>
          </cell>
        </row>
        <row r="624">
          <cell r="X624" t="str">
            <v>1DAIM</v>
          </cell>
          <cell r="Y624" t="str">
            <v>PIPELINE - PROCUREMENT   BLOWERS &amp; FANS</v>
          </cell>
          <cell r="Z624" t="str">
            <v>N/A</v>
          </cell>
          <cell r="AA624" t="str">
            <v>N/A</v>
          </cell>
          <cell r="AB624" t="str">
            <v>N/A</v>
          </cell>
          <cell r="AC624" t="str">
            <v>N/A</v>
          </cell>
          <cell r="AD624" t="str">
            <v>N/A</v>
          </cell>
          <cell r="AE624" t="str">
            <v>N/A</v>
          </cell>
          <cell r="AF624" t="str">
            <v>N/A</v>
          </cell>
        </row>
        <row r="625">
          <cell r="X625" t="str">
            <v>1DAIN</v>
          </cell>
          <cell r="Y625" t="str">
            <v>PIPELINE - PROCUREMENT   FILTERS</v>
          </cell>
          <cell r="Z625" t="str">
            <v>N/A</v>
          </cell>
          <cell r="AA625" t="str">
            <v>N/A</v>
          </cell>
          <cell r="AB625" t="str">
            <v>N/A</v>
          </cell>
          <cell r="AC625" t="str">
            <v>N/A</v>
          </cell>
          <cell r="AD625" t="str">
            <v>N/A</v>
          </cell>
          <cell r="AE625" t="str">
            <v>N/A</v>
          </cell>
          <cell r="AF625" t="str">
            <v>N/A</v>
          </cell>
        </row>
        <row r="626">
          <cell r="X626" t="str">
            <v>1DAIO</v>
          </cell>
          <cell r="Y626" t="str">
            <v>PIPELINE - PROCUREMENT   FLARES</v>
          </cell>
          <cell r="Z626" t="str">
            <v>N/A</v>
          </cell>
          <cell r="AA626" t="str">
            <v>N/A</v>
          </cell>
          <cell r="AB626" t="str">
            <v>N/A</v>
          </cell>
          <cell r="AC626" t="str">
            <v>N/A</v>
          </cell>
          <cell r="AD626" t="str">
            <v>N/A</v>
          </cell>
          <cell r="AE626" t="str">
            <v>N/A</v>
          </cell>
          <cell r="AF626" t="str">
            <v>N/A</v>
          </cell>
        </row>
        <row r="627">
          <cell r="X627" t="str">
            <v>1DAIP</v>
          </cell>
          <cell r="Y627" t="str">
            <v>PIPELINE - PROCUREMENT   SOLIDS HANDLING EQUIPMENT</v>
          </cell>
          <cell r="Z627" t="str">
            <v>N/A</v>
          </cell>
          <cell r="AA627" t="str">
            <v>N/A</v>
          </cell>
          <cell r="AB627" t="str">
            <v>N/A</v>
          </cell>
          <cell r="AC627" t="str">
            <v>N/A</v>
          </cell>
          <cell r="AD627" t="str">
            <v>N/A</v>
          </cell>
          <cell r="AE627" t="str">
            <v>N/A</v>
          </cell>
          <cell r="AF627" t="str">
            <v>N/A</v>
          </cell>
        </row>
        <row r="628">
          <cell r="X628" t="str">
            <v>1DAIQ</v>
          </cell>
          <cell r="Y628" t="str">
            <v>PIPELINE - PROCUREMENT   PACKAGED EQUIPMENT</v>
          </cell>
          <cell r="Z628" t="str">
            <v>N/A</v>
          </cell>
          <cell r="AA628" t="str">
            <v>N/A</v>
          </cell>
          <cell r="AB628" t="str">
            <v>N/A</v>
          </cell>
          <cell r="AC628" t="str">
            <v>N/A</v>
          </cell>
          <cell r="AD628" t="str">
            <v>N/A</v>
          </cell>
          <cell r="AE628" t="str">
            <v>N/A</v>
          </cell>
          <cell r="AF628" t="str">
            <v>N/A</v>
          </cell>
        </row>
        <row r="629">
          <cell r="X629" t="str">
            <v>1DAIT</v>
          </cell>
          <cell r="Y629" t="str">
            <v>PIPELINE - PROCUREMENT   BULKS</v>
          </cell>
          <cell r="AF629">
            <v>0</v>
          </cell>
        </row>
        <row r="630">
          <cell r="X630" t="str">
            <v>1DAIX</v>
          </cell>
          <cell r="Y630" t="str">
            <v>PIPELINE - PROCUREMENT   OTHER</v>
          </cell>
          <cell r="AF630">
            <v>0</v>
          </cell>
        </row>
        <row r="631">
          <cell r="X631" t="str">
            <v>1DAI-</v>
          </cell>
          <cell r="Y631" t="str">
            <v>SUBTOTAL - PIPELINE - PROCUREMENT</v>
          </cell>
          <cell r="Z631">
            <v>0</v>
          </cell>
          <cell r="AA631" t="str">
            <v>N/A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</row>
        <row r="633">
          <cell r="X633" t="str">
            <v>1DAJA</v>
          </cell>
          <cell r="Y633" t="str">
            <v>PIPELINE - INDIRECT ENG'G CONTRACTS</v>
          </cell>
          <cell r="AF633">
            <v>0</v>
          </cell>
        </row>
        <row r="634">
          <cell r="X634" t="str">
            <v>1DAJB</v>
          </cell>
          <cell r="Y634" t="str">
            <v>PIPELINE - INDIRECT ENG'G PROJECT MANAGEMENT</v>
          </cell>
          <cell r="AF634">
            <v>0</v>
          </cell>
        </row>
        <row r="635">
          <cell r="X635" t="str">
            <v>1DAJC</v>
          </cell>
          <cell r="Y635" t="str">
            <v>PIPELINE - INDIRECT ENG'G ENGINEERING/NON-TECH</v>
          </cell>
          <cell r="AF635">
            <v>0</v>
          </cell>
        </row>
        <row r="636">
          <cell r="X636" t="str">
            <v>1DAJX</v>
          </cell>
          <cell r="Y636" t="str">
            <v>PIPELINE - INDIRECT ENG'G OTHER</v>
          </cell>
          <cell r="AF636">
            <v>0</v>
          </cell>
        </row>
        <row r="637">
          <cell r="X637" t="str">
            <v>1DAJ-</v>
          </cell>
          <cell r="Y637" t="str">
            <v>SUBTOTAL - PIPELINE - INDIRECT ENGINEERING</v>
          </cell>
          <cell r="Z637">
            <v>0</v>
          </cell>
          <cell r="AA637" t="str">
            <v>N/A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</row>
        <row r="648">
          <cell r="W648" t="str">
            <v>LEVEL 2 PIPELINE PG.3</v>
          </cell>
          <cell r="X648" t="str">
            <v>WBS CODE</v>
          </cell>
          <cell r="Y648" t="str">
            <v>DESCRIPTION</v>
          </cell>
          <cell r="Z648" t="str">
            <v>QUANTITY</v>
          </cell>
          <cell r="AA648" t="str">
            <v>UNITS</v>
          </cell>
          <cell r="AB648" t="str">
            <v>TOTAL MANHOURS</v>
          </cell>
          <cell r="AC648" t="str">
            <v>TOTAL LABOR COST</v>
          </cell>
          <cell r="AD648" t="str">
            <v>TOTAL MAT'L COST</v>
          </cell>
          <cell r="AE648" t="str">
            <v>TOTAL S/C COST</v>
          </cell>
          <cell r="AF648" t="str">
            <v>TOTAL COST</v>
          </cell>
        </row>
        <row r="650">
          <cell r="X650" t="str">
            <v>1DBAA</v>
          </cell>
          <cell r="Y650" t="str">
            <v>PIPELINE - FAB/DELIVERY MAJOR EQUIP PRESSURE VESSELS</v>
          </cell>
          <cell r="Z650" t="str">
            <v>N/A</v>
          </cell>
          <cell r="AA650" t="str">
            <v>N/A</v>
          </cell>
          <cell r="AB650" t="str">
            <v>N/A</v>
          </cell>
          <cell r="AC650" t="str">
            <v>N/A</v>
          </cell>
          <cell r="AD650" t="str">
            <v>N/A</v>
          </cell>
          <cell r="AE650" t="str">
            <v>N/A</v>
          </cell>
          <cell r="AF650" t="str">
            <v>N/A</v>
          </cell>
        </row>
        <row r="651">
          <cell r="X651" t="str">
            <v>1DBAB</v>
          </cell>
          <cell r="Y651" t="str">
            <v>PIPELINE - FAB/DELIVERY MAJOR EQUIP COLUMNS</v>
          </cell>
          <cell r="Z651" t="str">
            <v>N/A</v>
          </cell>
          <cell r="AA651" t="str">
            <v>N/A</v>
          </cell>
          <cell r="AB651" t="str">
            <v>N/A</v>
          </cell>
          <cell r="AC651" t="str">
            <v>N/A</v>
          </cell>
          <cell r="AD651" t="str">
            <v>N/A</v>
          </cell>
          <cell r="AE651" t="str">
            <v>N/A</v>
          </cell>
          <cell r="AF651" t="str">
            <v>N/A</v>
          </cell>
        </row>
        <row r="652">
          <cell r="X652" t="str">
            <v>1DBAC</v>
          </cell>
          <cell r="Y652" t="str">
            <v>PIPELINE - FAB/DELIVERY MAJOR EQUIP REACTORS</v>
          </cell>
          <cell r="Z652" t="str">
            <v>N/A</v>
          </cell>
          <cell r="AA652" t="str">
            <v>N/A</v>
          </cell>
          <cell r="AB652" t="str">
            <v>N/A</v>
          </cell>
          <cell r="AC652" t="str">
            <v>N/A</v>
          </cell>
          <cell r="AD652" t="str">
            <v>N/A</v>
          </cell>
          <cell r="AE652" t="str">
            <v>N/A</v>
          </cell>
          <cell r="AF652" t="str">
            <v>N/A</v>
          </cell>
        </row>
        <row r="653">
          <cell r="X653" t="str">
            <v>1DBAD</v>
          </cell>
          <cell r="Y653" t="str">
            <v>PIPELINE - FAB/DELIVERY MAJOR EQUIP FIELD ERECTED TANKS</v>
          </cell>
          <cell r="Z653" t="str">
            <v>N/A</v>
          </cell>
          <cell r="AA653" t="str">
            <v>N/A</v>
          </cell>
          <cell r="AB653" t="str">
            <v>N/A</v>
          </cell>
          <cell r="AC653" t="str">
            <v>N/A</v>
          </cell>
          <cell r="AD653" t="str">
            <v>N/A</v>
          </cell>
          <cell r="AE653" t="str">
            <v>N/A</v>
          </cell>
          <cell r="AF653" t="str">
            <v>N/A</v>
          </cell>
        </row>
        <row r="654">
          <cell r="X654" t="str">
            <v>1DBAE</v>
          </cell>
          <cell r="Y654" t="str">
            <v>PIPELINE - FAB/DELIVERY MAJOR EQUIP PUMPS</v>
          </cell>
          <cell r="Z654" t="str">
            <v>N/A</v>
          </cell>
          <cell r="AA654" t="str">
            <v>N/A</v>
          </cell>
          <cell r="AB654" t="str">
            <v>N/A</v>
          </cell>
          <cell r="AC654" t="str">
            <v>N/A</v>
          </cell>
          <cell r="AD654" t="str">
            <v>N/A</v>
          </cell>
          <cell r="AE654" t="str">
            <v>N/A</v>
          </cell>
          <cell r="AF654" t="str">
            <v>N/A</v>
          </cell>
        </row>
        <row r="655">
          <cell r="X655" t="str">
            <v>1DBAF</v>
          </cell>
          <cell r="Y655" t="str">
            <v>PIPELINE - FAB/DELIVERY MAJOR EQUIP HEAT EXCHANGERS S&amp;T</v>
          </cell>
          <cell r="Z655" t="str">
            <v>N/A</v>
          </cell>
          <cell r="AA655" t="str">
            <v>N/A</v>
          </cell>
          <cell r="AB655" t="str">
            <v>N/A</v>
          </cell>
          <cell r="AC655" t="str">
            <v>N/A</v>
          </cell>
          <cell r="AD655" t="str">
            <v>N/A</v>
          </cell>
          <cell r="AE655" t="str">
            <v>N/A</v>
          </cell>
          <cell r="AF655" t="str">
            <v>N/A</v>
          </cell>
        </row>
        <row r="656">
          <cell r="X656" t="str">
            <v>1DBAG</v>
          </cell>
          <cell r="Y656" t="str">
            <v>PIPELINE - FAB/DELIVERY MAJOR EQUIP HEAT EXCHANGERS FINNED</v>
          </cell>
          <cell r="Z656" t="str">
            <v>N/A</v>
          </cell>
          <cell r="AA656" t="str">
            <v>N/A</v>
          </cell>
          <cell r="AB656" t="str">
            <v>N/A</v>
          </cell>
          <cell r="AC656" t="str">
            <v>N/A</v>
          </cell>
          <cell r="AD656" t="str">
            <v>N/A</v>
          </cell>
          <cell r="AE656" t="str">
            <v>N/A</v>
          </cell>
          <cell r="AF656" t="str">
            <v>N/A</v>
          </cell>
        </row>
        <row r="657">
          <cell r="X657" t="str">
            <v>1DBAH</v>
          </cell>
          <cell r="Y657" t="str">
            <v>PIPELINE - FAB/DELIVERY MAJOR EQUIP EXTRUDERS</v>
          </cell>
          <cell r="Z657" t="str">
            <v>N/A</v>
          </cell>
          <cell r="AA657" t="str">
            <v>N/A</v>
          </cell>
          <cell r="AB657" t="str">
            <v>N/A</v>
          </cell>
          <cell r="AC657" t="str">
            <v>N/A</v>
          </cell>
          <cell r="AD657" t="str">
            <v>N/A</v>
          </cell>
          <cell r="AE657" t="str">
            <v>N/A</v>
          </cell>
          <cell r="AF657" t="str">
            <v>N/A</v>
          </cell>
        </row>
        <row r="658">
          <cell r="X658" t="str">
            <v>1DBAI</v>
          </cell>
          <cell r="Y658" t="str">
            <v>PIPELINE - FAB/DELIVERY MAJOR EQUIP COMPRESSORS</v>
          </cell>
          <cell r="Z658" t="str">
            <v>N/A</v>
          </cell>
          <cell r="AA658" t="str">
            <v>N/A</v>
          </cell>
          <cell r="AB658" t="str">
            <v>N/A</v>
          </cell>
          <cell r="AC658" t="str">
            <v>N/A</v>
          </cell>
          <cell r="AD658" t="str">
            <v>N/A</v>
          </cell>
          <cell r="AE658" t="str">
            <v>N/A</v>
          </cell>
          <cell r="AF658" t="str">
            <v>N/A</v>
          </cell>
        </row>
        <row r="659">
          <cell r="X659" t="str">
            <v>1DBAJ</v>
          </cell>
          <cell r="Y659" t="str">
            <v>PIPELINE - FAB/DELIVERY MAJOR EQUIP GENERATORS</v>
          </cell>
          <cell r="Z659" t="str">
            <v>N/A</v>
          </cell>
          <cell r="AA659" t="str">
            <v>N/A</v>
          </cell>
          <cell r="AB659" t="str">
            <v>N/A</v>
          </cell>
          <cell r="AC659" t="str">
            <v>N/A</v>
          </cell>
          <cell r="AD659" t="str">
            <v>N/A</v>
          </cell>
          <cell r="AE659" t="str">
            <v>N/A</v>
          </cell>
          <cell r="AF659" t="str">
            <v>N/A</v>
          </cell>
        </row>
        <row r="660">
          <cell r="X660" t="str">
            <v>1DBAJ</v>
          </cell>
          <cell r="Y660" t="str">
            <v>PIPELINE - FAB/DELIVERY MAJOR EQUIP MOTORS &amp; DRIVERS</v>
          </cell>
          <cell r="Z660" t="str">
            <v>N/A</v>
          </cell>
          <cell r="AA660" t="str">
            <v>N/A</v>
          </cell>
          <cell r="AB660" t="str">
            <v>N/A</v>
          </cell>
          <cell r="AC660" t="str">
            <v>N/A</v>
          </cell>
          <cell r="AD660" t="str">
            <v>N/A</v>
          </cell>
          <cell r="AE660" t="str">
            <v>N/A</v>
          </cell>
          <cell r="AF660" t="str">
            <v>N/A</v>
          </cell>
        </row>
        <row r="661">
          <cell r="X661" t="str">
            <v>1DBAL</v>
          </cell>
          <cell r="Y661" t="str">
            <v>PIPELINE - FAB/DELIVERY MAJOR EQUIP FIRED EQUIPMENT</v>
          </cell>
          <cell r="Z661" t="str">
            <v>N/A</v>
          </cell>
          <cell r="AA661" t="str">
            <v>N/A</v>
          </cell>
          <cell r="AB661" t="str">
            <v>N/A</v>
          </cell>
          <cell r="AC661" t="str">
            <v>N/A</v>
          </cell>
          <cell r="AD661" t="str">
            <v>N/A</v>
          </cell>
          <cell r="AE661" t="str">
            <v>N/A</v>
          </cell>
          <cell r="AF661" t="str">
            <v>N/A</v>
          </cell>
        </row>
        <row r="662">
          <cell r="X662" t="str">
            <v>1DBAM</v>
          </cell>
          <cell r="Y662" t="str">
            <v>PIPELINE - FAB/DELIVERY MAJOR EQUIP BLOWERS, FANS</v>
          </cell>
          <cell r="Z662" t="str">
            <v>N/A</v>
          </cell>
          <cell r="AA662" t="str">
            <v>N/A</v>
          </cell>
          <cell r="AB662" t="str">
            <v>N/A</v>
          </cell>
          <cell r="AC662" t="str">
            <v>N/A</v>
          </cell>
          <cell r="AD662" t="str">
            <v>N/A</v>
          </cell>
          <cell r="AE662" t="str">
            <v>N/A</v>
          </cell>
          <cell r="AF662" t="str">
            <v>N/A</v>
          </cell>
        </row>
        <row r="663">
          <cell r="X663" t="str">
            <v>1DBAN</v>
          </cell>
          <cell r="Y663" t="str">
            <v>PIPELINE - FAB/DELIVERY MAJOR EQUIP FILTERS</v>
          </cell>
          <cell r="Z663" t="str">
            <v>N/A</v>
          </cell>
          <cell r="AA663" t="str">
            <v>N/A</v>
          </cell>
          <cell r="AB663" t="str">
            <v>N/A</v>
          </cell>
          <cell r="AC663" t="str">
            <v>N/A</v>
          </cell>
          <cell r="AD663" t="str">
            <v>N/A</v>
          </cell>
          <cell r="AE663" t="str">
            <v>N/A</v>
          </cell>
          <cell r="AF663" t="str">
            <v>N/A</v>
          </cell>
        </row>
        <row r="664">
          <cell r="X664" t="str">
            <v>1DBAO</v>
          </cell>
          <cell r="Y664" t="str">
            <v>PIPELINE - FAB/DELIVERY MAJOR EQUIP FLARES</v>
          </cell>
          <cell r="Z664" t="str">
            <v>N/A</v>
          </cell>
          <cell r="AA664" t="str">
            <v>N/A</v>
          </cell>
          <cell r="AB664" t="str">
            <v>N/A</v>
          </cell>
          <cell r="AC664" t="str">
            <v>N/A</v>
          </cell>
          <cell r="AD664" t="str">
            <v>N/A</v>
          </cell>
          <cell r="AE664" t="str">
            <v>N/A</v>
          </cell>
          <cell r="AF664" t="str">
            <v>N/A</v>
          </cell>
        </row>
        <row r="665">
          <cell r="X665" t="str">
            <v>1DBAP</v>
          </cell>
          <cell r="Y665" t="str">
            <v>PIPELINE - FAB/DELIVERY MAJOR EQUIP SOLIDS HANDLING EQUIPMENT</v>
          </cell>
          <cell r="Z665" t="str">
            <v>N/A</v>
          </cell>
          <cell r="AA665" t="str">
            <v>N/A</v>
          </cell>
          <cell r="AB665" t="str">
            <v>N/A</v>
          </cell>
          <cell r="AC665" t="str">
            <v>N/A</v>
          </cell>
          <cell r="AD665" t="str">
            <v>N/A</v>
          </cell>
          <cell r="AE665" t="str">
            <v>N/A</v>
          </cell>
          <cell r="AF665" t="str">
            <v>N/A</v>
          </cell>
        </row>
        <row r="666">
          <cell r="X666" t="str">
            <v>1DBAQ</v>
          </cell>
          <cell r="Y666" t="str">
            <v>PIPELINE - FAB/DELIVERY MAJOR EQUIP PACKAGED EQUIPMENT</v>
          </cell>
          <cell r="Z666" t="str">
            <v>N/A</v>
          </cell>
          <cell r="AA666" t="str">
            <v>N/A</v>
          </cell>
          <cell r="AB666" t="str">
            <v>N/A</v>
          </cell>
          <cell r="AC666" t="str">
            <v>N/A</v>
          </cell>
          <cell r="AD666" t="str">
            <v>N/A</v>
          </cell>
          <cell r="AE666" t="str">
            <v>N/A</v>
          </cell>
          <cell r="AF666" t="str">
            <v>N/A</v>
          </cell>
        </row>
        <row r="667">
          <cell r="X667" t="str">
            <v>1DBAX</v>
          </cell>
          <cell r="Y667" t="str">
            <v>PIPELINE - FAB/DELIVERY MAJOR EQUIP OTHER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</row>
        <row r="668">
          <cell r="X668" t="str">
            <v>1DBA-</v>
          </cell>
          <cell r="Y668" t="str">
            <v>SUBTOTAL - PIPELINE - FAB/DELIVERY MAJOR EQUIP.</v>
          </cell>
          <cell r="Z668">
            <v>0</v>
          </cell>
          <cell r="AA668" t="str">
            <v>N/A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</row>
        <row r="670">
          <cell r="X670" t="str">
            <v>1DBBA</v>
          </cell>
          <cell r="Y670" t="str">
            <v>PIPELINE - FAB/DELIVERY BULKS - IMBEDS</v>
          </cell>
          <cell r="AF670">
            <v>0</v>
          </cell>
        </row>
        <row r="671">
          <cell r="X671" t="str">
            <v>1DBBB</v>
          </cell>
          <cell r="Y671" t="str">
            <v>PIPELINE - FAB/DELIVERY BULKS - STRUCTURAL</v>
          </cell>
          <cell r="AF671">
            <v>0</v>
          </cell>
        </row>
        <row r="672">
          <cell r="X672" t="str">
            <v>1DBBC</v>
          </cell>
          <cell r="Y672" t="str">
            <v>PIPELINE - FAB/DELIVERY BULKS - PIPING</v>
          </cell>
          <cell r="AF672">
            <v>0</v>
          </cell>
        </row>
        <row r="673">
          <cell r="X673" t="str">
            <v>1DBBD</v>
          </cell>
          <cell r="Y673" t="str">
            <v>PIPELINE - FAB/DELIVERY BULKS - ELECTRICAL</v>
          </cell>
          <cell r="AF673">
            <v>0</v>
          </cell>
        </row>
        <row r="674">
          <cell r="X674" t="str">
            <v>1DBBE</v>
          </cell>
          <cell r="Y674" t="str">
            <v>PIPELINE - FAB/DELIVERY BULKS - INSTRUMENTATION</v>
          </cell>
          <cell r="AF674">
            <v>0</v>
          </cell>
        </row>
        <row r="675">
          <cell r="X675" t="str">
            <v>1DBBF</v>
          </cell>
          <cell r="Y675" t="str">
            <v>PIPELINE - FAB/DELIVERY BULKS - PIPELINES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</row>
        <row r="676">
          <cell r="X676" t="str">
            <v>1DBB-</v>
          </cell>
          <cell r="Y676" t="str">
            <v>SUBTOTAL - PIPELINE - FAB/DELIVERY BULKS</v>
          </cell>
          <cell r="Z676">
            <v>0</v>
          </cell>
          <cell r="AA676" t="str">
            <v>N/A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</row>
        <row r="678">
          <cell r="X678" t="str">
            <v>1DBCA</v>
          </cell>
          <cell r="Y678" t="str">
            <v>PIPELINE - FAB/DELIVERY ENG. SPECIALTIES - BUILDINGS</v>
          </cell>
          <cell r="Z678" t="str">
            <v>N/A</v>
          </cell>
          <cell r="AA678" t="str">
            <v>N/A</v>
          </cell>
          <cell r="AB678" t="str">
            <v>N/A</v>
          </cell>
          <cell r="AC678" t="str">
            <v>N/A</v>
          </cell>
          <cell r="AD678" t="str">
            <v>N/A</v>
          </cell>
          <cell r="AE678" t="str">
            <v>N/A</v>
          </cell>
          <cell r="AF678" t="str">
            <v>N/A</v>
          </cell>
        </row>
        <row r="679">
          <cell r="X679" t="str">
            <v>1DBCB</v>
          </cell>
          <cell r="Y679" t="str">
            <v>PIPELINE - FAB/DELIVERY ENG. SPECIALTIES - GENERAL</v>
          </cell>
          <cell r="Z679" t="str">
            <v>N/A</v>
          </cell>
          <cell r="AA679" t="str">
            <v>N/A</v>
          </cell>
          <cell r="AB679" t="str">
            <v>N/A</v>
          </cell>
          <cell r="AC679" t="str">
            <v>N/A</v>
          </cell>
          <cell r="AD679" t="str">
            <v>N/A</v>
          </cell>
          <cell r="AE679" t="str">
            <v>N/A</v>
          </cell>
          <cell r="AF679" t="str">
            <v>N/A</v>
          </cell>
        </row>
        <row r="680">
          <cell r="X680" t="str">
            <v>1DBC-</v>
          </cell>
          <cell r="Y680" t="str">
            <v>SUBTOTAL - PIPELINE - FAB/DELIVERY ENGINEERING SPECIALTIES</v>
          </cell>
          <cell r="Z680">
            <v>0</v>
          </cell>
          <cell r="AA680" t="str">
            <v>N/A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</row>
        <row r="686">
          <cell r="W686" t="str">
            <v>LEVEL 2 PIPELINE PG.4</v>
          </cell>
          <cell r="X686" t="str">
            <v>WBS CODE</v>
          </cell>
          <cell r="Y686" t="str">
            <v>DESCRIPTION</v>
          </cell>
          <cell r="Z686" t="str">
            <v>QUANTITY</v>
          </cell>
          <cell r="AA686" t="str">
            <v>UNITS</v>
          </cell>
          <cell r="AB686" t="str">
            <v>TOTAL MANHOURS</v>
          </cell>
          <cell r="AC686" t="str">
            <v>TOTAL LABOR COST</v>
          </cell>
          <cell r="AD686" t="str">
            <v>TOTAL MAT'L COST</v>
          </cell>
          <cell r="AE686" t="str">
            <v>TOTAL S/C COST</v>
          </cell>
          <cell r="AF686" t="str">
            <v>TOTAL COST</v>
          </cell>
        </row>
        <row r="687">
          <cell r="X687" t="str">
            <v>1DCAA</v>
          </cell>
          <cell r="Y687" t="str">
            <v>PIPELINE - CONSTRUCTION, CIVIL - SITE WORK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</row>
        <row r="688">
          <cell r="X688" t="str">
            <v>1DCAB</v>
          </cell>
          <cell r="Y688" t="str">
            <v>PIPELINE - CONSTRUCTION, CIVIL - FOUNDATIONS</v>
          </cell>
          <cell r="AF688">
            <v>0</v>
          </cell>
        </row>
        <row r="689">
          <cell r="X689" t="str">
            <v>1DCA</v>
          </cell>
          <cell r="Y689" t="str">
            <v>SUBTOTAL - PIPELINE - CONSTRUCTION, CIVIL</v>
          </cell>
          <cell r="Z689">
            <v>0</v>
          </cell>
          <cell r="AA689" t="str">
            <v>N/A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</row>
        <row r="691">
          <cell r="X691" t="str">
            <v>1DCBA</v>
          </cell>
          <cell r="Y691" t="str">
            <v>PIPELINE - CONSTRUCTION, MAJOR EQUIPMENT - PRESSURE VESSELS</v>
          </cell>
          <cell r="Z691" t="str">
            <v>N/A</v>
          </cell>
          <cell r="AA691" t="str">
            <v>N/A</v>
          </cell>
          <cell r="AB691" t="str">
            <v>N/A</v>
          </cell>
          <cell r="AC691" t="str">
            <v>N/A</v>
          </cell>
          <cell r="AD691" t="str">
            <v>N/A</v>
          </cell>
          <cell r="AE691" t="str">
            <v>N/A</v>
          </cell>
          <cell r="AF691" t="str">
            <v>N/A</v>
          </cell>
        </row>
        <row r="692">
          <cell r="X692" t="str">
            <v>1DCBB</v>
          </cell>
          <cell r="Y692" t="str">
            <v>PIPELINE - CONSTRUCTION, MAJOR EQUIPMENT - COLUMNS</v>
          </cell>
          <cell r="Z692" t="str">
            <v>N/A</v>
          </cell>
          <cell r="AA692" t="str">
            <v>N/A</v>
          </cell>
          <cell r="AB692" t="str">
            <v>N/A</v>
          </cell>
          <cell r="AC692" t="str">
            <v>N/A</v>
          </cell>
          <cell r="AD692" t="str">
            <v>N/A</v>
          </cell>
          <cell r="AE692" t="str">
            <v>N/A</v>
          </cell>
          <cell r="AF692" t="str">
            <v>N/A</v>
          </cell>
        </row>
        <row r="693">
          <cell r="X693" t="str">
            <v>1DCBC</v>
          </cell>
          <cell r="Y693" t="str">
            <v>PIPELINE - CONSTRUCTION, MAJOR EQUIPMENT - REACTORS</v>
          </cell>
          <cell r="Z693" t="str">
            <v>N/A</v>
          </cell>
          <cell r="AA693" t="str">
            <v>N/A</v>
          </cell>
          <cell r="AB693" t="str">
            <v>N/A</v>
          </cell>
          <cell r="AC693" t="str">
            <v>N/A</v>
          </cell>
          <cell r="AD693" t="str">
            <v>N/A</v>
          </cell>
          <cell r="AE693" t="str">
            <v>N/A</v>
          </cell>
          <cell r="AF693" t="str">
            <v>N/A</v>
          </cell>
        </row>
        <row r="694">
          <cell r="X694" t="str">
            <v>1DCBD</v>
          </cell>
          <cell r="Y694" t="str">
            <v>PIPELINE - CONSTRUCTION, MAJOR EQUIPMENT - FIELD ERECTED TANKS</v>
          </cell>
          <cell r="Z694" t="str">
            <v>N/A</v>
          </cell>
          <cell r="AA694" t="str">
            <v>N/A</v>
          </cell>
          <cell r="AB694" t="str">
            <v>N/A</v>
          </cell>
          <cell r="AC694" t="str">
            <v>N/A</v>
          </cell>
          <cell r="AD694" t="str">
            <v>N/A</v>
          </cell>
          <cell r="AE694" t="str">
            <v>N/A</v>
          </cell>
          <cell r="AF694" t="str">
            <v>N/A</v>
          </cell>
        </row>
        <row r="695">
          <cell r="X695" t="str">
            <v>1DCBE</v>
          </cell>
          <cell r="Y695" t="str">
            <v>PIPELINE - CONSTRUCTION, MAJOR EQUIPMENT - PUMPS</v>
          </cell>
          <cell r="Z695" t="str">
            <v>N/A</v>
          </cell>
          <cell r="AA695" t="str">
            <v>N/A</v>
          </cell>
          <cell r="AB695" t="str">
            <v>N/A</v>
          </cell>
          <cell r="AC695" t="str">
            <v>N/A</v>
          </cell>
          <cell r="AD695" t="str">
            <v>N/A</v>
          </cell>
          <cell r="AE695" t="str">
            <v>N/A</v>
          </cell>
          <cell r="AF695" t="str">
            <v>N/A</v>
          </cell>
        </row>
        <row r="696">
          <cell r="X696" t="str">
            <v>1DCBF</v>
          </cell>
          <cell r="Y696" t="str">
            <v>PIPELINE - CONSTRUCTION, MAJOR EQUIPMENT - HEAT EXCHANGERS S&amp;T</v>
          </cell>
          <cell r="Z696" t="str">
            <v>N/A</v>
          </cell>
          <cell r="AA696" t="str">
            <v>N/A</v>
          </cell>
          <cell r="AB696" t="str">
            <v>N/A</v>
          </cell>
          <cell r="AC696" t="str">
            <v>N/A</v>
          </cell>
          <cell r="AD696" t="str">
            <v>N/A</v>
          </cell>
          <cell r="AE696" t="str">
            <v>N/A</v>
          </cell>
          <cell r="AF696" t="str">
            <v>N/A</v>
          </cell>
        </row>
        <row r="697">
          <cell r="X697" t="str">
            <v>1DCBG</v>
          </cell>
          <cell r="Y697" t="str">
            <v>PIPELINE - CONSTRUCTION, MAJOR EQUIPMENT - HEAT EXCHANGERS FINNED</v>
          </cell>
          <cell r="Z697" t="str">
            <v>N/A</v>
          </cell>
          <cell r="AA697" t="str">
            <v>N/A</v>
          </cell>
          <cell r="AB697" t="str">
            <v>N/A</v>
          </cell>
          <cell r="AC697" t="str">
            <v>N/A</v>
          </cell>
          <cell r="AD697" t="str">
            <v>N/A</v>
          </cell>
          <cell r="AE697" t="str">
            <v>N/A</v>
          </cell>
          <cell r="AF697" t="str">
            <v>N/A</v>
          </cell>
        </row>
        <row r="698">
          <cell r="X698" t="str">
            <v>1DCBH</v>
          </cell>
          <cell r="Y698" t="str">
            <v>PIPELINE - CONSTRUCTION, MAJOR EQUIPMENT - EXTRUDERS</v>
          </cell>
          <cell r="Z698" t="str">
            <v>N/A</v>
          </cell>
          <cell r="AA698" t="str">
            <v>N/A</v>
          </cell>
          <cell r="AB698" t="str">
            <v>N/A</v>
          </cell>
          <cell r="AC698" t="str">
            <v>N/A</v>
          </cell>
          <cell r="AD698" t="str">
            <v>N/A</v>
          </cell>
          <cell r="AE698" t="str">
            <v>N/A</v>
          </cell>
          <cell r="AF698" t="str">
            <v>N/A</v>
          </cell>
        </row>
        <row r="699">
          <cell r="X699" t="str">
            <v>1DCBI</v>
          </cell>
          <cell r="Y699" t="str">
            <v>PIPELINE - CONSTRUCTION, MAJOR EQUIPMENT - COMPRESSORS</v>
          </cell>
          <cell r="Z699" t="str">
            <v>N/A</v>
          </cell>
          <cell r="AA699" t="str">
            <v>N/A</v>
          </cell>
          <cell r="AB699" t="str">
            <v>N/A</v>
          </cell>
          <cell r="AC699" t="str">
            <v>N/A</v>
          </cell>
          <cell r="AD699" t="str">
            <v>N/A</v>
          </cell>
          <cell r="AE699" t="str">
            <v>N/A</v>
          </cell>
          <cell r="AF699" t="str">
            <v>N/A</v>
          </cell>
        </row>
        <row r="700">
          <cell r="X700" t="str">
            <v>1DCBJ</v>
          </cell>
          <cell r="Y700" t="str">
            <v>PIPELINE - CONSTRUCTION, MAJOR EQUIPMENT - GENERATORS</v>
          </cell>
          <cell r="Z700" t="str">
            <v>N/A</v>
          </cell>
          <cell r="AA700" t="str">
            <v>N/A</v>
          </cell>
          <cell r="AB700" t="str">
            <v>N/A</v>
          </cell>
          <cell r="AC700" t="str">
            <v>N/A</v>
          </cell>
          <cell r="AD700" t="str">
            <v>N/A</v>
          </cell>
          <cell r="AE700" t="str">
            <v>N/A</v>
          </cell>
          <cell r="AF700" t="str">
            <v>N/A</v>
          </cell>
        </row>
        <row r="701">
          <cell r="X701" t="str">
            <v>1DCBK</v>
          </cell>
          <cell r="Y701" t="str">
            <v>PIPELINE - CONSTRUCTION, MAJOR EQUIPMENT - MOTORS &amp; DRIVERS</v>
          </cell>
          <cell r="Z701" t="str">
            <v>N/A</v>
          </cell>
          <cell r="AA701" t="str">
            <v>N/A</v>
          </cell>
          <cell r="AB701" t="str">
            <v>N/A</v>
          </cell>
          <cell r="AC701" t="str">
            <v>N/A</v>
          </cell>
          <cell r="AD701" t="str">
            <v>N/A</v>
          </cell>
          <cell r="AE701" t="str">
            <v>N/A</v>
          </cell>
          <cell r="AF701" t="str">
            <v>N/A</v>
          </cell>
        </row>
        <row r="702">
          <cell r="X702" t="str">
            <v>1DCBL</v>
          </cell>
          <cell r="Y702" t="str">
            <v>PIPELINE - CONSTRUCTION, MAJOR EQUIPMENT - FIRED EQUIPMENT</v>
          </cell>
          <cell r="Z702" t="str">
            <v>N/A</v>
          </cell>
          <cell r="AA702" t="str">
            <v>N/A</v>
          </cell>
          <cell r="AB702" t="str">
            <v>N/A</v>
          </cell>
          <cell r="AC702" t="str">
            <v>N/A</v>
          </cell>
          <cell r="AD702" t="str">
            <v>N/A</v>
          </cell>
          <cell r="AE702" t="str">
            <v>N/A</v>
          </cell>
          <cell r="AF702" t="str">
            <v>N/A</v>
          </cell>
        </row>
        <row r="703">
          <cell r="X703" t="str">
            <v>1DCBM</v>
          </cell>
          <cell r="Y703" t="str">
            <v>PIPELINE - CONSTRUCTION, MAJOR EQUIPMENT - BLOWERS, FANS</v>
          </cell>
          <cell r="Z703" t="str">
            <v>N/A</v>
          </cell>
          <cell r="AA703" t="str">
            <v>N/A</v>
          </cell>
          <cell r="AB703" t="str">
            <v>N/A</v>
          </cell>
          <cell r="AC703" t="str">
            <v>N/A</v>
          </cell>
          <cell r="AD703" t="str">
            <v>N/A</v>
          </cell>
          <cell r="AE703" t="str">
            <v>N/A</v>
          </cell>
          <cell r="AF703" t="str">
            <v>N/A</v>
          </cell>
        </row>
        <row r="704">
          <cell r="X704" t="str">
            <v>1DCBN</v>
          </cell>
          <cell r="Y704" t="str">
            <v>PIPELINE - CONSTRUCTION, MAJOR EQUIPMENT - FILTERS</v>
          </cell>
          <cell r="Z704" t="str">
            <v>N/A</v>
          </cell>
          <cell r="AA704" t="str">
            <v>N/A</v>
          </cell>
          <cell r="AB704" t="str">
            <v>N/A</v>
          </cell>
          <cell r="AC704" t="str">
            <v>N/A</v>
          </cell>
          <cell r="AD704" t="str">
            <v>N/A</v>
          </cell>
          <cell r="AE704" t="str">
            <v>N/A</v>
          </cell>
          <cell r="AF704" t="str">
            <v>N/A</v>
          </cell>
        </row>
        <row r="705">
          <cell r="X705" t="str">
            <v>1DCBO</v>
          </cell>
          <cell r="Y705" t="str">
            <v>PIPELINE - CONSTRUCTION, MAJOR EQUIPMENT - FLARES</v>
          </cell>
          <cell r="Z705" t="str">
            <v>N/A</v>
          </cell>
          <cell r="AA705" t="str">
            <v>N/A</v>
          </cell>
          <cell r="AB705" t="str">
            <v>N/A</v>
          </cell>
          <cell r="AC705" t="str">
            <v>N/A</v>
          </cell>
          <cell r="AD705" t="str">
            <v>N/A</v>
          </cell>
          <cell r="AE705" t="str">
            <v>N/A</v>
          </cell>
          <cell r="AF705" t="str">
            <v>N/A</v>
          </cell>
        </row>
        <row r="706">
          <cell r="X706" t="str">
            <v>1DCBP</v>
          </cell>
          <cell r="Y706" t="str">
            <v>PIPELINE - CONSTRUCTION, MAJOR EQUIPMENT - SOLIDS HANDLING EQUIPMENT</v>
          </cell>
          <cell r="Z706" t="str">
            <v>N/A</v>
          </cell>
          <cell r="AA706" t="str">
            <v>N/A</v>
          </cell>
          <cell r="AB706" t="str">
            <v>N/A</v>
          </cell>
          <cell r="AC706" t="str">
            <v>N/A</v>
          </cell>
          <cell r="AD706" t="str">
            <v>N/A</v>
          </cell>
          <cell r="AE706" t="str">
            <v>N/A</v>
          </cell>
          <cell r="AF706" t="str">
            <v>N/A</v>
          </cell>
        </row>
        <row r="707">
          <cell r="X707" t="str">
            <v>1DCBQ</v>
          </cell>
          <cell r="Y707" t="str">
            <v>PIPELINE - CONSTRUCTION, MAJOR EQUIPMENT - PACKAGED EQUIPMENT</v>
          </cell>
          <cell r="Z707" t="str">
            <v>N/A</v>
          </cell>
          <cell r="AA707" t="str">
            <v>N/A</v>
          </cell>
          <cell r="AB707" t="str">
            <v>N/A</v>
          </cell>
          <cell r="AC707" t="str">
            <v>N/A</v>
          </cell>
          <cell r="AD707" t="str">
            <v>N/A</v>
          </cell>
          <cell r="AE707" t="str">
            <v>N/A</v>
          </cell>
          <cell r="AF707" t="str">
            <v>N/A</v>
          </cell>
        </row>
        <row r="708">
          <cell r="X708" t="str">
            <v>1DCBX</v>
          </cell>
          <cell r="Y708" t="str">
            <v>PIPELINE - CONSTRUCTION, MAJOR EQUIPMENT - OTHERS</v>
          </cell>
          <cell r="Z708" t="str">
            <v>N/A</v>
          </cell>
          <cell r="AA708" t="str">
            <v>N/A</v>
          </cell>
          <cell r="AB708" t="str">
            <v>N/A</v>
          </cell>
          <cell r="AC708" t="str">
            <v>N/A</v>
          </cell>
          <cell r="AD708" t="str">
            <v>N/A</v>
          </cell>
          <cell r="AE708" t="str">
            <v>N/A</v>
          </cell>
          <cell r="AF708" t="str">
            <v>N/A</v>
          </cell>
        </row>
        <row r="709">
          <cell r="X709" t="str">
            <v>1DCB-</v>
          </cell>
          <cell r="Y709" t="str">
            <v>SUBTOTAL - PIPELINE - CONSTRUCTION, MAJOR EQUIPMENT</v>
          </cell>
          <cell r="Z709">
            <v>0</v>
          </cell>
          <cell r="AA709" t="str">
            <v>N/A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</row>
        <row r="711">
          <cell r="X711" t="str">
            <v>1DCCA</v>
          </cell>
          <cell r="Y711" t="str">
            <v>PIPELINE - CONSTRUCTION, BULKS - STRUCTURAL</v>
          </cell>
          <cell r="AF711">
            <v>0</v>
          </cell>
        </row>
        <row r="712">
          <cell r="X712" t="str">
            <v>1DCCB</v>
          </cell>
          <cell r="Y712" t="str">
            <v>PIPELINE - CONSTRUCTION, BULKS - PIPING</v>
          </cell>
          <cell r="AF712">
            <v>0</v>
          </cell>
        </row>
        <row r="713">
          <cell r="X713" t="str">
            <v>1DCCC</v>
          </cell>
          <cell r="Y713" t="str">
            <v>PIPELINE - CONSTRUCTION, BULKS - ELECTRICAL</v>
          </cell>
          <cell r="AF713">
            <v>0</v>
          </cell>
        </row>
        <row r="714">
          <cell r="X714" t="str">
            <v>1DCCD</v>
          </cell>
          <cell r="Y714" t="str">
            <v>PIPELINE - CONSTRUCTION, BULKS - INSTRUMENTATION</v>
          </cell>
          <cell r="AF714">
            <v>0</v>
          </cell>
        </row>
        <row r="715">
          <cell r="X715" t="str">
            <v>1DCCE</v>
          </cell>
          <cell r="Y715" t="str">
            <v>PIPELINE - CONSTRUCTION, BULKS - PIPELINES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</row>
        <row r="716">
          <cell r="X716" t="str">
            <v>1DCC-</v>
          </cell>
          <cell r="Y716" t="str">
            <v xml:space="preserve">SUBTOTAL - PIPELINE - CONSTRUCTION, BULKS </v>
          </cell>
          <cell r="Z716">
            <v>0</v>
          </cell>
          <cell r="AA716" t="str">
            <v>N/A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</row>
        <row r="718">
          <cell r="X718" t="str">
            <v>1DCDA</v>
          </cell>
          <cell r="Y718" t="str">
            <v>PIPELINE - CONSTRUCTION SPECIALTIES - BUILDINGS</v>
          </cell>
          <cell r="Z718" t="str">
            <v>N/A</v>
          </cell>
          <cell r="AA718" t="str">
            <v>N/A</v>
          </cell>
          <cell r="AB718" t="str">
            <v>N/A</v>
          </cell>
          <cell r="AC718" t="str">
            <v>N/A</v>
          </cell>
          <cell r="AD718" t="str">
            <v>N/A</v>
          </cell>
          <cell r="AE718" t="str">
            <v>N/A</v>
          </cell>
          <cell r="AF718" t="str">
            <v>N/A</v>
          </cell>
        </row>
        <row r="719">
          <cell r="X719" t="str">
            <v>1DCDB</v>
          </cell>
          <cell r="Y719" t="str">
            <v>PIPELINE - CONSTRUCTION SPECIALTIES - GENERAL</v>
          </cell>
          <cell r="AF719">
            <v>0</v>
          </cell>
        </row>
        <row r="720">
          <cell r="X720" t="str">
            <v>1DCD-</v>
          </cell>
          <cell r="Y720" t="str">
            <v>SUBTOTAL - PIPELINE - CONSTRUCTION SPECIALTIES</v>
          </cell>
          <cell r="Z720">
            <v>0</v>
          </cell>
          <cell r="AA720" t="str">
            <v>N/A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</row>
        <row r="724">
          <cell r="W724" t="str">
            <v>LEVEL 2 PIPELINE PG 5</v>
          </cell>
          <cell r="X724" t="str">
            <v>WBS CODE</v>
          </cell>
          <cell r="Y724" t="str">
            <v>DESCRIPTION</v>
          </cell>
          <cell r="Z724" t="str">
            <v>QUANTITY</v>
          </cell>
          <cell r="AA724" t="str">
            <v>UNITS</v>
          </cell>
          <cell r="AB724" t="str">
            <v>TOTAL MANHOURS</v>
          </cell>
          <cell r="AC724" t="str">
            <v>TOTAL LABOR COST</v>
          </cell>
          <cell r="AD724" t="str">
            <v>TOTAL MAT'L COST</v>
          </cell>
          <cell r="AE724" t="str">
            <v>TOTAL S/C COST</v>
          </cell>
          <cell r="AF724" t="str">
            <v>TOTAL COST</v>
          </cell>
        </row>
        <row r="726">
          <cell r="X726" t="str">
            <v>1DCEA</v>
          </cell>
          <cell r="Y726" t="str">
            <v>PIPELINE - CONSTRUCTION, OTHER DIRECT WORK - FIRE PROTECTION</v>
          </cell>
          <cell r="AF726">
            <v>0</v>
          </cell>
        </row>
        <row r="727">
          <cell r="X727" t="str">
            <v>1DCEB</v>
          </cell>
          <cell r="Y727" t="str">
            <v>PIPELINE - CONSTRUCTION, OTHER DIRECT WORK - FIREPROOFING</v>
          </cell>
          <cell r="AF727">
            <v>0</v>
          </cell>
        </row>
        <row r="728">
          <cell r="X728" t="str">
            <v>1DCEC</v>
          </cell>
          <cell r="Y728" t="str">
            <v>PIPELINE - CONSTRUCTION, OTHER DIRECT WORK - INSULATION</v>
          </cell>
          <cell r="AF728">
            <v>0</v>
          </cell>
        </row>
        <row r="729">
          <cell r="X729" t="str">
            <v>1DCED</v>
          </cell>
          <cell r="Y729" t="str">
            <v>PIPELINE - CONSTRUCTION, OTHER DIRECT WORK - PAINTING</v>
          </cell>
          <cell r="AF729">
            <v>0</v>
          </cell>
        </row>
        <row r="730">
          <cell r="X730" t="str">
            <v>1DCEE</v>
          </cell>
          <cell r="Y730" t="str">
            <v>PIPELINE - CONSTRUCTION, OTHER DIRECT WORK - SHUTDOWN</v>
          </cell>
          <cell r="AF730">
            <v>0</v>
          </cell>
        </row>
        <row r="731">
          <cell r="X731" t="str">
            <v>1DCEF</v>
          </cell>
          <cell r="Y731" t="str">
            <v>PIPELINE - CONSTRUCTION, OTHER DIRECT WORK - PRE-COMMISSIONING</v>
          </cell>
          <cell r="AF731">
            <v>0</v>
          </cell>
        </row>
        <row r="732">
          <cell r="X732" t="str">
            <v>1DCEG</v>
          </cell>
          <cell r="Y732" t="str">
            <v>PIPELINE - CONSTRUCTION, OTHER DIRECT WORK - ENVIRONMENTAL</v>
          </cell>
          <cell r="AF732">
            <v>0</v>
          </cell>
        </row>
        <row r="733">
          <cell r="X733" t="str">
            <v>1DCEX</v>
          </cell>
          <cell r="Y733" t="str">
            <v>PIPELINE - CONSTRUCTION, OTHER DIRECT WORK - OTHER</v>
          </cell>
          <cell r="AF733">
            <v>0</v>
          </cell>
        </row>
        <row r="734">
          <cell r="X734" t="str">
            <v>1DCE</v>
          </cell>
          <cell r="Y734" t="str">
            <v xml:space="preserve">SUBTOTAL - PIPELINE - CONSTRUCTION, OTHER DIRECT WORK - </v>
          </cell>
          <cell r="Z734">
            <v>0</v>
          </cell>
          <cell r="AA734" t="str">
            <v>N/A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</row>
        <row r="736">
          <cell r="X736" t="str">
            <v>1DCFA</v>
          </cell>
          <cell r="Y736" t="str">
            <v>PIPELINE - CONSTRUCTION INDIRECTS</v>
          </cell>
          <cell r="AF736">
            <v>0</v>
          </cell>
        </row>
        <row r="737">
          <cell r="X737" t="str">
            <v>1DCF</v>
          </cell>
          <cell r="Y737" t="str">
            <v>SUBTOTAL - PIPELINE - CONSTRUCTION INDIRECTS</v>
          </cell>
          <cell r="Z737">
            <v>0</v>
          </cell>
          <cell r="AA737" t="str">
            <v>N/A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</row>
        <row r="739">
          <cell r="X739" t="str">
            <v>1DDAA</v>
          </cell>
          <cell r="Y739" t="str">
            <v>PIPELINE - COMMISSIONING - PROCESS</v>
          </cell>
          <cell r="AF739">
            <v>0</v>
          </cell>
        </row>
        <row r="740">
          <cell r="X740" t="str">
            <v>1DDAB</v>
          </cell>
          <cell r="Y740" t="str">
            <v>PIPELINE - COMMISSIONING - UTILITIES</v>
          </cell>
          <cell r="AF740">
            <v>0</v>
          </cell>
        </row>
        <row r="741">
          <cell r="X741" t="str">
            <v>1DDA-</v>
          </cell>
          <cell r="Y741" t="str">
            <v>SUBTOTAL - PIPELINE - COMMISSIONING</v>
          </cell>
          <cell r="Z741">
            <v>0</v>
          </cell>
          <cell r="AA741" t="str">
            <v>N/A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</row>
        <row r="743">
          <cell r="X743" t="str">
            <v>1DDBA</v>
          </cell>
          <cell r="Y743" t="str">
            <v>PIPELINE - STARTUP - PROCESS</v>
          </cell>
          <cell r="AF743">
            <v>0</v>
          </cell>
        </row>
        <row r="744">
          <cell r="X744" t="str">
            <v>1DDBB</v>
          </cell>
          <cell r="Y744" t="str">
            <v>PIPELINE - STARTUP - UTILITIES</v>
          </cell>
          <cell r="AF744">
            <v>0</v>
          </cell>
        </row>
        <row r="745">
          <cell r="X745" t="str">
            <v>1DDB-</v>
          </cell>
          <cell r="Y745" t="str">
            <v>SUBTOTAL - PIPELINE - STARTUP</v>
          </cell>
          <cell r="Z745">
            <v>0</v>
          </cell>
          <cell r="AA745" t="str">
            <v>N/A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</row>
        <row r="747">
          <cell r="X747" t="str">
            <v>1DDCA</v>
          </cell>
          <cell r="Y747" t="str">
            <v>PIPELINE - TRAINING</v>
          </cell>
          <cell r="AF747">
            <v>0</v>
          </cell>
        </row>
        <row r="748">
          <cell r="X748" t="str">
            <v>1DDC-</v>
          </cell>
          <cell r="Y748" t="str">
            <v>SUBTOTAL - PIPELINE - TRAINING</v>
          </cell>
          <cell r="Z748">
            <v>0</v>
          </cell>
          <cell r="AA748" t="str">
            <v>N/A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</row>
        <row r="762">
          <cell r="L762" t="str">
            <v>CYCLE &amp; LVL 1    TANK</v>
          </cell>
          <cell r="M762" t="str">
            <v>WBS CODE</v>
          </cell>
          <cell r="N762" t="str">
            <v>DESCRIPTION</v>
          </cell>
          <cell r="O762" t="str">
            <v>QUANTITY</v>
          </cell>
          <cell r="P762" t="str">
            <v>UNITS</v>
          </cell>
          <cell r="Q762" t="str">
            <v>TOTAL MANHOURS</v>
          </cell>
          <cell r="R762" t="str">
            <v>TOTAL LABOR COST</v>
          </cell>
          <cell r="S762" t="str">
            <v>TOTAL MAT'L COST</v>
          </cell>
          <cell r="T762" t="str">
            <v>TOTAL S/C COST</v>
          </cell>
          <cell r="U762" t="str">
            <v>TOTAL COST</v>
          </cell>
          <cell r="W762" t="str">
            <v>LEVEL 2 TANK PG.1</v>
          </cell>
          <cell r="X762" t="str">
            <v>WBS CODE</v>
          </cell>
          <cell r="Y762" t="str">
            <v>DESCRIPTION</v>
          </cell>
          <cell r="Z762" t="str">
            <v>QUANTITY</v>
          </cell>
          <cell r="AA762" t="str">
            <v>UNITS</v>
          </cell>
          <cell r="AB762" t="str">
            <v>TOTAL MANHOURS</v>
          </cell>
          <cell r="AC762" t="str">
            <v>TOTAL LABOR COST</v>
          </cell>
          <cell r="AD762" t="str">
            <v>TOTAL MAT'L COST</v>
          </cell>
          <cell r="AE762" t="str">
            <v>TOTAL S/C COST</v>
          </cell>
          <cell r="AF762" t="str">
            <v>TOTAL COST</v>
          </cell>
          <cell r="AH762" t="str">
            <v>LEVEL 3 TANK PG 1</v>
          </cell>
          <cell r="AI762" t="str">
            <v>WBS CODE</v>
          </cell>
          <cell r="AJ762" t="str">
            <v>DESCRIPTION</v>
          </cell>
          <cell r="AK762" t="str">
            <v>QUANTITY</v>
          </cell>
          <cell r="AL762" t="str">
            <v>UNITS</v>
          </cell>
          <cell r="AM762" t="str">
            <v>TOTAL MANHOURS</v>
          </cell>
          <cell r="AN762" t="str">
            <v>TOTAL LABOR COST</v>
          </cell>
          <cell r="AO762" t="str">
            <v>TOTAL MAT'L COST</v>
          </cell>
          <cell r="AP762" t="str">
            <v>TOTAL S/C COST</v>
          </cell>
          <cell r="AQ762" t="str">
            <v>TOTAL COST</v>
          </cell>
        </row>
        <row r="764">
          <cell r="M764" t="str">
            <v>1EAA-</v>
          </cell>
          <cell r="N764" t="str">
            <v>TANK - DIRECT ENGINEERING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X764" t="str">
            <v>1EAAA</v>
          </cell>
          <cell r="Y764" t="str">
            <v>TANK - DIR. ENG.  PROCESS</v>
          </cell>
          <cell r="AF764">
            <v>0</v>
          </cell>
          <cell r="AI764" t="str">
            <v>1ECBIA</v>
          </cell>
          <cell r="AJ764" t="str">
            <v>BOIL OFF GAS COMPRESSOR</v>
          </cell>
          <cell r="AQ764">
            <v>0</v>
          </cell>
        </row>
        <row r="765">
          <cell r="M765" t="str">
            <v>1EAH-</v>
          </cell>
          <cell r="N765" t="str">
            <v>TANK EQUIPMENT SPECIFICATION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X765" t="str">
            <v>1EAAB</v>
          </cell>
          <cell r="Y765" t="str">
            <v>TANK - DIR. ENG.  PERMITS</v>
          </cell>
          <cell r="AF765">
            <v>0</v>
          </cell>
          <cell r="AI765" t="str">
            <v>1ECBIX</v>
          </cell>
          <cell r="AJ765" t="str">
            <v>OTHER COMPRESSORS</v>
          </cell>
          <cell r="AQ765">
            <v>0</v>
          </cell>
        </row>
        <row r="766">
          <cell r="M766" t="str">
            <v>1EAI-</v>
          </cell>
          <cell r="N766" t="str">
            <v>TANK - ENGINEERING PROCUREMENT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X766" t="str">
            <v>1EAAC</v>
          </cell>
          <cell r="Y766" t="str">
            <v>TANK - DIR. ENG.  CIVIL/STRUCTURAL</v>
          </cell>
          <cell r="AF766">
            <v>0</v>
          </cell>
          <cell r="AI766" t="str">
            <v>1ECBI-</v>
          </cell>
          <cell r="AJ766" t="str">
            <v>TANK - CONSTRUCTION, MAJOR EQUIPMENT - COMPRESSORS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</row>
        <row r="767">
          <cell r="M767" t="str">
            <v>1EAJ-</v>
          </cell>
          <cell r="N767" t="str">
            <v>TANK - INDIRECT ENGINEERING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X767" t="str">
            <v>1EAAD</v>
          </cell>
          <cell r="Y767" t="str">
            <v>TANK - DIR. ENG.  MECHANICAL</v>
          </cell>
          <cell r="AF767">
            <v>0</v>
          </cell>
        </row>
        <row r="768">
          <cell r="M768" t="str">
            <v>1EA--</v>
          </cell>
          <cell r="N768" t="str">
            <v>SUBTOTAL TANK - ENGINEERING/PROCUREMENT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X768" t="str">
            <v>1EAAE</v>
          </cell>
          <cell r="Y768" t="str">
            <v>TANK - DIR. ENG.  PIPING</v>
          </cell>
          <cell r="AF768">
            <v>0</v>
          </cell>
          <cell r="AI768" t="str">
            <v>1ECBXA</v>
          </cell>
          <cell r="AJ768" t="str">
            <v>PROPANE STORAGE TANK</v>
          </cell>
          <cell r="AQ768">
            <v>0</v>
          </cell>
        </row>
        <row r="769">
          <cell r="X769" t="str">
            <v>1EAAF</v>
          </cell>
          <cell r="Y769" t="str">
            <v>TANK - DIR. ENG.  ELECTRICAL</v>
          </cell>
          <cell r="AF769">
            <v>0</v>
          </cell>
          <cell r="AI769" t="str">
            <v>1ECBXB</v>
          </cell>
          <cell r="AJ769" t="str">
            <v>TANK BOTTOM HEATING AND ACCESSORIES</v>
          </cell>
          <cell r="AQ769">
            <v>0</v>
          </cell>
        </row>
        <row r="770">
          <cell r="M770" t="str">
            <v>1EBA-</v>
          </cell>
          <cell r="N770" t="str">
            <v>TANK - FAB/DELIVERY - MAJOR EQUIPMENT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X770" t="str">
            <v>1EAAG</v>
          </cell>
          <cell r="Y770" t="str">
            <v>TANK - DIR. ENG.  INSTRUMENTATION</v>
          </cell>
          <cell r="AF770">
            <v>0</v>
          </cell>
          <cell r="AI770" t="str">
            <v>1ECBXC</v>
          </cell>
          <cell r="AJ770" t="str">
            <v>PUMPS</v>
          </cell>
          <cell r="AQ770">
            <v>0</v>
          </cell>
        </row>
        <row r="771">
          <cell r="M771" t="str">
            <v>1EBB-</v>
          </cell>
          <cell r="N771" t="str">
            <v>TANK - FAB/DELIVERY - BULKS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X771" t="str">
            <v>1EAAH</v>
          </cell>
          <cell r="Y771" t="str">
            <v>TANK - DIR. ENG.  ARCHITECTURAL</v>
          </cell>
          <cell r="AF771">
            <v>0</v>
          </cell>
          <cell r="AI771" t="str">
            <v>1ECBXD</v>
          </cell>
          <cell r="AJ771" t="str">
            <v>EXCHANGERS</v>
          </cell>
          <cell r="AQ771">
            <v>0</v>
          </cell>
        </row>
        <row r="772">
          <cell r="M772" t="str">
            <v>1EBC-</v>
          </cell>
          <cell r="N772" t="str">
            <v>TANK - FAB/DELIVERY - ENGINEERING SPECIALTIES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X772" t="str">
            <v>1EAAI</v>
          </cell>
          <cell r="Y772" t="str">
            <v>TANK - DIR. ENG.  PIPELINES</v>
          </cell>
          <cell r="Z772" t="str">
            <v>N/A</v>
          </cell>
          <cell r="AA772" t="str">
            <v>N/A</v>
          </cell>
          <cell r="AB772" t="str">
            <v>N/A</v>
          </cell>
          <cell r="AC772" t="str">
            <v>N/A</v>
          </cell>
          <cell r="AD772" t="str">
            <v>N/A</v>
          </cell>
          <cell r="AE772" t="str">
            <v>N/A</v>
          </cell>
          <cell r="AF772" t="str">
            <v>N/A</v>
          </cell>
          <cell r="AI772" t="str">
            <v>1ECBXE</v>
          </cell>
          <cell r="AJ772" t="str">
            <v>FIRE FIGHTING SYSTEM</v>
          </cell>
          <cell r="AQ772">
            <v>0</v>
          </cell>
        </row>
        <row r="773">
          <cell r="M773" t="str">
            <v>1EB--</v>
          </cell>
          <cell r="N773" t="str">
            <v>SUBTOTAL TANK - FABRICATION/DELIVERY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X773" t="str">
            <v>1EAA-</v>
          </cell>
          <cell r="Y773" t="str">
            <v>SUBTOTAL - TANK - DIRECT ENGINEERING</v>
          </cell>
          <cell r="Z773">
            <v>0</v>
          </cell>
          <cell r="AA773" t="str">
            <v>N/A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I773" t="str">
            <v>1ECBXX</v>
          </cell>
          <cell r="AJ773" t="str">
            <v>OTHER</v>
          </cell>
          <cell r="AQ773">
            <v>0</v>
          </cell>
        </row>
        <row r="774">
          <cell r="AI774" t="str">
            <v>1ECBX-</v>
          </cell>
          <cell r="AJ774" t="str">
            <v>TANK - CONSTRUCTION, MAJOR EQUIPMENT - OTHER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</row>
        <row r="775">
          <cell r="M775" t="str">
            <v>1ECA-</v>
          </cell>
          <cell r="N775" t="str">
            <v>TANK - CONSTRUCTION - CIVIL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X775" t="str">
            <v>1EAHA</v>
          </cell>
          <cell r="Y775" t="str">
            <v>TANK - EQUIP. SPECS - PRESSURE VESSELS</v>
          </cell>
          <cell r="Z775" t="str">
            <v>N/A</v>
          </cell>
          <cell r="AA775" t="str">
            <v>N/A</v>
          </cell>
          <cell r="AB775" t="str">
            <v>N/A</v>
          </cell>
          <cell r="AC775" t="str">
            <v>N/A</v>
          </cell>
          <cell r="AD775" t="str">
            <v>N/A</v>
          </cell>
          <cell r="AE775" t="str">
            <v>N/A</v>
          </cell>
          <cell r="AF775" t="str">
            <v>N/A</v>
          </cell>
        </row>
        <row r="776">
          <cell r="M776" t="str">
            <v>1ECB-</v>
          </cell>
          <cell r="N776" t="str">
            <v>TANK - CONSTRUCTION - MAJOR EQUIPMENT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X776" t="str">
            <v>1EAHB</v>
          </cell>
          <cell r="Y776" t="str">
            <v>TANK - EQUIP. SPECS - COLUMNS</v>
          </cell>
          <cell r="Z776" t="str">
            <v>N/A</v>
          </cell>
          <cell r="AA776" t="str">
            <v>N/A</v>
          </cell>
          <cell r="AB776" t="str">
            <v>N/A</v>
          </cell>
          <cell r="AC776" t="str">
            <v>N/A</v>
          </cell>
          <cell r="AD776" t="str">
            <v>N/A</v>
          </cell>
          <cell r="AE776" t="str">
            <v>N/A</v>
          </cell>
          <cell r="AF776" t="str">
            <v>N/A</v>
          </cell>
        </row>
        <row r="777">
          <cell r="M777" t="str">
            <v>1ECC-</v>
          </cell>
          <cell r="N777" t="str">
            <v>TANK - CONSTRUCTION - BULKS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X777" t="str">
            <v>1EAHC</v>
          </cell>
          <cell r="Y777" t="str">
            <v>TANK - EQUIP. SPECS - REACTORS</v>
          </cell>
          <cell r="Z777" t="str">
            <v>N/A</v>
          </cell>
          <cell r="AA777" t="str">
            <v>N/A</v>
          </cell>
          <cell r="AB777" t="str">
            <v>N/A</v>
          </cell>
          <cell r="AC777" t="str">
            <v>N/A</v>
          </cell>
          <cell r="AD777" t="str">
            <v>N/A</v>
          </cell>
          <cell r="AE777" t="str">
            <v>N/A</v>
          </cell>
          <cell r="AF777" t="str">
            <v>N/A</v>
          </cell>
        </row>
        <row r="778">
          <cell r="M778" t="str">
            <v>1ECD-</v>
          </cell>
          <cell r="N778" t="str">
            <v>TANK - CONSTRUCTION - CONSTRUCTION SPECIALTIES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X778" t="str">
            <v>1EAHD</v>
          </cell>
          <cell r="Y778" t="str">
            <v>TANK - EQUIP. SPECS - FIELD ERECTED TANKS</v>
          </cell>
          <cell r="Z778" t="str">
            <v>N/A</v>
          </cell>
          <cell r="AA778" t="str">
            <v>N/A</v>
          </cell>
          <cell r="AB778" t="str">
            <v>N/A</v>
          </cell>
          <cell r="AC778" t="str">
            <v>N/A</v>
          </cell>
          <cell r="AD778" t="str">
            <v>N/A</v>
          </cell>
          <cell r="AE778" t="str">
            <v>N/A</v>
          </cell>
          <cell r="AF778" t="str">
            <v>N/A</v>
          </cell>
        </row>
        <row r="779">
          <cell r="M779" t="str">
            <v>1ECE-</v>
          </cell>
          <cell r="N779" t="str">
            <v>TANK - CONSTRUCTION - OTHER DIRECT WORK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X779" t="str">
            <v>1EAHE</v>
          </cell>
          <cell r="Y779" t="str">
            <v>TANK - EQUIP. SPECS - PUMPS</v>
          </cell>
          <cell r="AF779">
            <v>0</v>
          </cell>
        </row>
        <row r="780">
          <cell r="M780" t="str">
            <v>1ECF-</v>
          </cell>
          <cell r="N780" t="str">
            <v>TANK - CONSTRUCTION - INDIRECTS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X780" t="str">
            <v>1EAHF</v>
          </cell>
          <cell r="Y780" t="str">
            <v>TANK - EQUIP. SPECS - HEAT EXCHANGERS - S &amp; T</v>
          </cell>
          <cell r="Z780" t="str">
            <v>N/A</v>
          </cell>
          <cell r="AA780" t="str">
            <v>N/A</v>
          </cell>
          <cell r="AB780" t="str">
            <v>N/A</v>
          </cell>
          <cell r="AC780" t="str">
            <v>N/A</v>
          </cell>
          <cell r="AD780" t="str">
            <v>N/A</v>
          </cell>
          <cell r="AE780" t="str">
            <v>N/A</v>
          </cell>
          <cell r="AF780" t="str">
            <v>N/A</v>
          </cell>
        </row>
        <row r="781">
          <cell r="M781" t="str">
            <v>1EC--</v>
          </cell>
          <cell r="N781" t="str">
            <v>SUBTOTAL TANK - CONSTRUCTION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X781" t="str">
            <v>1EAHG</v>
          </cell>
          <cell r="Y781" t="str">
            <v>TANK - EQUIP. SPECS - HEAT EXCHANGERS - FINNED</v>
          </cell>
          <cell r="Z781" t="str">
            <v>N/A</v>
          </cell>
          <cell r="AA781" t="str">
            <v>N/A</v>
          </cell>
          <cell r="AB781" t="str">
            <v>N/A</v>
          </cell>
          <cell r="AC781" t="str">
            <v>N/A</v>
          </cell>
          <cell r="AD781" t="str">
            <v>N/A</v>
          </cell>
          <cell r="AE781" t="str">
            <v>N/A</v>
          </cell>
          <cell r="AF781" t="str">
            <v>N/A</v>
          </cell>
        </row>
        <row r="782">
          <cell r="X782" t="str">
            <v>1EAHH</v>
          </cell>
          <cell r="Y782" t="str">
            <v>TANK - EQUIP. SPECS - EXTRUDERS</v>
          </cell>
          <cell r="Z782" t="str">
            <v>N/A</v>
          </cell>
          <cell r="AA782" t="str">
            <v>N/A</v>
          </cell>
          <cell r="AB782" t="str">
            <v>N/A</v>
          </cell>
          <cell r="AC782" t="str">
            <v>N/A</v>
          </cell>
          <cell r="AD782" t="str">
            <v>N/A</v>
          </cell>
          <cell r="AE782" t="str">
            <v>N/A</v>
          </cell>
          <cell r="AF782" t="str">
            <v>N/A</v>
          </cell>
        </row>
        <row r="783">
          <cell r="M783" t="str">
            <v>1EDA-</v>
          </cell>
          <cell r="N783" t="str">
            <v>TANK - COMMISSIONING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X783" t="str">
            <v>1EAHI</v>
          </cell>
          <cell r="Y783" t="str">
            <v>TANK - EQUIP. SPECS - COMPRESSORS</v>
          </cell>
          <cell r="AF783">
            <v>0</v>
          </cell>
        </row>
        <row r="784">
          <cell r="M784" t="str">
            <v>1EDB-</v>
          </cell>
          <cell r="N784" t="str">
            <v>TANK -STARTUP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X784" t="str">
            <v>1EAHJ</v>
          </cell>
          <cell r="Y784" t="str">
            <v>TANK - EQUIP. SPECS - GENERATORS</v>
          </cell>
          <cell r="Z784" t="str">
            <v>N/A</v>
          </cell>
          <cell r="AA784" t="str">
            <v>N/A</v>
          </cell>
          <cell r="AB784" t="str">
            <v>N/A</v>
          </cell>
          <cell r="AC784" t="str">
            <v>N/A</v>
          </cell>
          <cell r="AD784" t="str">
            <v>N/A</v>
          </cell>
          <cell r="AE784" t="str">
            <v>N/A</v>
          </cell>
          <cell r="AF784" t="str">
            <v>N/A</v>
          </cell>
        </row>
        <row r="785">
          <cell r="M785" t="str">
            <v>1EDC-</v>
          </cell>
          <cell r="N785" t="str">
            <v>TANK -TRAINING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X785" t="str">
            <v>1EAHK</v>
          </cell>
          <cell r="Y785" t="str">
            <v>TANK - EQUIP. SPECS - MOTORS &amp; DRIVERS</v>
          </cell>
          <cell r="Z785" t="str">
            <v>N/A</v>
          </cell>
          <cell r="AA785" t="str">
            <v>N/A</v>
          </cell>
          <cell r="AB785" t="str">
            <v>N/A</v>
          </cell>
          <cell r="AC785" t="str">
            <v>N/A</v>
          </cell>
          <cell r="AD785" t="str">
            <v>N/A</v>
          </cell>
          <cell r="AE785" t="str">
            <v>N/A</v>
          </cell>
          <cell r="AF785" t="str">
            <v>N/A</v>
          </cell>
        </row>
        <row r="786">
          <cell r="M786" t="str">
            <v>1ED--</v>
          </cell>
          <cell r="N786" t="str">
            <v>SUBTOTAL TANK - COMMISSIONING, STARTUP &amp; TRAINING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X786" t="str">
            <v>1EAHL</v>
          </cell>
          <cell r="Y786" t="str">
            <v>TANK - EQUIP. SPECS - FIRED EQUIPMENT</v>
          </cell>
          <cell r="Z786" t="str">
            <v>N/A</v>
          </cell>
          <cell r="AA786" t="str">
            <v>N/A</v>
          </cell>
          <cell r="AB786" t="str">
            <v>N/A</v>
          </cell>
          <cell r="AC786" t="str">
            <v>N/A</v>
          </cell>
          <cell r="AD786" t="str">
            <v>N/A</v>
          </cell>
          <cell r="AE786" t="str">
            <v>N/A</v>
          </cell>
          <cell r="AF786" t="str">
            <v>N/A</v>
          </cell>
        </row>
        <row r="787">
          <cell r="X787" t="str">
            <v>1EAHM</v>
          </cell>
          <cell r="Y787" t="str">
            <v>TANK - EQUIP. SPECS - BLOWERS, FANS</v>
          </cell>
          <cell r="Z787" t="str">
            <v>N/A</v>
          </cell>
          <cell r="AA787" t="str">
            <v>N/A</v>
          </cell>
          <cell r="AB787" t="str">
            <v>N/A</v>
          </cell>
          <cell r="AC787" t="str">
            <v>N/A</v>
          </cell>
          <cell r="AD787" t="str">
            <v>N/A</v>
          </cell>
          <cell r="AE787" t="str">
            <v>N/A</v>
          </cell>
          <cell r="AF787" t="str">
            <v>N/A</v>
          </cell>
        </row>
        <row r="788">
          <cell r="X788" t="str">
            <v>1EAHN</v>
          </cell>
          <cell r="Y788" t="str">
            <v>TANK - EQUIP. SPECS - FILTERS</v>
          </cell>
          <cell r="Z788" t="str">
            <v>N/A</v>
          </cell>
          <cell r="AA788" t="str">
            <v>N/A</v>
          </cell>
          <cell r="AB788" t="str">
            <v>N/A</v>
          </cell>
          <cell r="AC788" t="str">
            <v>N/A</v>
          </cell>
          <cell r="AD788" t="str">
            <v>N/A</v>
          </cell>
          <cell r="AE788" t="str">
            <v>N/A</v>
          </cell>
          <cell r="AF788" t="str">
            <v>N/A</v>
          </cell>
        </row>
        <row r="789">
          <cell r="X789" t="str">
            <v>1EAHO</v>
          </cell>
          <cell r="Y789" t="str">
            <v>TANK - EQUIP. SPECS - FLARES</v>
          </cell>
          <cell r="Z789" t="str">
            <v>N/A</v>
          </cell>
          <cell r="AA789" t="str">
            <v>N/A</v>
          </cell>
          <cell r="AB789" t="str">
            <v>N/A</v>
          </cell>
          <cell r="AC789" t="str">
            <v>N/A</v>
          </cell>
          <cell r="AD789" t="str">
            <v>N/A</v>
          </cell>
          <cell r="AE789" t="str">
            <v>N/A</v>
          </cell>
          <cell r="AF789" t="str">
            <v>N/A</v>
          </cell>
        </row>
        <row r="790">
          <cell r="X790" t="str">
            <v>1EAHP</v>
          </cell>
          <cell r="Y790" t="str">
            <v>TANK - EQUIP. SPECS - SOLIDS HANDLING EQUIPMENT</v>
          </cell>
          <cell r="Z790" t="str">
            <v>N/A</v>
          </cell>
          <cell r="AA790" t="str">
            <v>N/A</v>
          </cell>
          <cell r="AB790" t="str">
            <v>N/A</v>
          </cell>
          <cell r="AC790" t="str">
            <v>N/A</v>
          </cell>
          <cell r="AD790" t="str">
            <v>N/A</v>
          </cell>
          <cell r="AE790" t="str">
            <v>N/A</v>
          </cell>
          <cell r="AF790" t="str">
            <v>N/A</v>
          </cell>
        </row>
        <row r="791">
          <cell r="X791" t="str">
            <v>1EAHQ</v>
          </cell>
          <cell r="Y791" t="str">
            <v>TANK - EQUIP. SPECS - PACKAGED EQUIPMENT</v>
          </cell>
          <cell r="Z791" t="str">
            <v>N/A</v>
          </cell>
          <cell r="AA791" t="str">
            <v>N/A</v>
          </cell>
          <cell r="AB791" t="str">
            <v>N/A</v>
          </cell>
          <cell r="AC791" t="str">
            <v>N/A</v>
          </cell>
          <cell r="AD791" t="str">
            <v>N/A</v>
          </cell>
          <cell r="AE791" t="str">
            <v>N/A</v>
          </cell>
          <cell r="AF791" t="str">
            <v>N/A</v>
          </cell>
        </row>
        <row r="792">
          <cell r="X792" t="str">
            <v>1EAHX</v>
          </cell>
          <cell r="Y792" t="str">
            <v>TANK - EQUIP. SPECS - OTHERS</v>
          </cell>
          <cell r="AF792">
            <v>0</v>
          </cell>
        </row>
        <row r="793">
          <cell r="X793" t="str">
            <v>1EAH-</v>
          </cell>
          <cell r="Y793" t="str">
            <v xml:space="preserve">SUBTOTAL - TANK - EQUIP. SPECS </v>
          </cell>
          <cell r="Z793">
            <v>0</v>
          </cell>
          <cell r="AA793" t="str">
            <v>N/A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</row>
        <row r="800">
          <cell r="W800" t="str">
            <v>LEVEL 2 TANK PG.2</v>
          </cell>
          <cell r="X800" t="str">
            <v>WBS CODE</v>
          </cell>
          <cell r="Y800" t="str">
            <v>DESCRIPTION</v>
          </cell>
          <cell r="Z800" t="str">
            <v>QUANTITY</v>
          </cell>
          <cell r="AA800" t="str">
            <v>UNITS</v>
          </cell>
          <cell r="AB800" t="str">
            <v>TOTAL MANHOURS</v>
          </cell>
          <cell r="AC800" t="str">
            <v>TOTAL LABOR COST</v>
          </cell>
          <cell r="AD800" t="str">
            <v>TOTAL MAT'L COST</v>
          </cell>
          <cell r="AE800" t="str">
            <v>TOTAL S/C COST</v>
          </cell>
          <cell r="AF800" t="str">
            <v>TOTAL COST</v>
          </cell>
        </row>
        <row r="802">
          <cell r="X802" t="str">
            <v>1EAIA</v>
          </cell>
          <cell r="Y802" t="str">
            <v>TANK - PROCUREMENT PRESSURE VESSELS</v>
          </cell>
          <cell r="Z802" t="str">
            <v>N/A</v>
          </cell>
          <cell r="AA802" t="str">
            <v>N/A</v>
          </cell>
          <cell r="AB802" t="str">
            <v>N/A</v>
          </cell>
          <cell r="AC802" t="str">
            <v>N/A</v>
          </cell>
          <cell r="AD802" t="str">
            <v>N/A</v>
          </cell>
          <cell r="AE802" t="str">
            <v>N/A</v>
          </cell>
          <cell r="AF802" t="str">
            <v>N/A</v>
          </cell>
        </row>
        <row r="803">
          <cell r="X803" t="str">
            <v>1EAIB</v>
          </cell>
          <cell r="Y803" t="str">
            <v>TANK - PROCUREMENT   COLUMNS</v>
          </cell>
          <cell r="Z803" t="str">
            <v>N/A</v>
          </cell>
          <cell r="AA803" t="str">
            <v>N/A</v>
          </cell>
          <cell r="AB803" t="str">
            <v>N/A</v>
          </cell>
          <cell r="AC803" t="str">
            <v>N/A</v>
          </cell>
          <cell r="AD803" t="str">
            <v>N/A</v>
          </cell>
          <cell r="AE803" t="str">
            <v>N/A</v>
          </cell>
          <cell r="AF803" t="str">
            <v>N/A</v>
          </cell>
        </row>
        <row r="804">
          <cell r="X804" t="str">
            <v>1EAIC</v>
          </cell>
          <cell r="Y804" t="str">
            <v>TANK - PROCUREMENT   REACTORS</v>
          </cell>
          <cell r="Z804" t="str">
            <v>N/A</v>
          </cell>
          <cell r="AA804" t="str">
            <v>N/A</v>
          </cell>
          <cell r="AB804" t="str">
            <v>N/A</v>
          </cell>
          <cell r="AC804" t="str">
            <v>N/A</v>
          </cell>
          <cell r="AD804" t="str">
            <v>N/A</v>
          </cell>
          <cell r="AE804" t="str">
            <v>N/A</v>
          </cell>
          <cell r="AF804" t="str">
            <v>N/A</v>
          </cell>
        </row>
        <row r="805">
          <cell r="X805" t="str">
            <v>1EAID</v>
          </cell>
          <cell r="Y805" t="str">
            <v>TANK - PROCUREMENT   FIELD ERECTED TANKS</v>
          </cell>
          <cell r="Z805" t="str">
            <v>N/A</v>
          </cell>
          <cell r="AA805" t="str">
            <v>N/A</v>
          </cell>
          <cell r="AB805" t="str">
            <v>N/A</v>
          </cell>
          <cell r="AC805" t="str">
            <v>N/A</v>
          </cell>
          <cell r="AD805" t="str">
            <v>N/A</v>
          </cell>
          <cell r="AE805" t="str">
            <v>N/A</v>
          </cell>
          <cell r="AF805" t="str">
            <v>N/A</v>
          </cell>
        </row>
        <row r="806">
          <cell r="X806" t="str">
            <v>1EAIE</v>
          </cell>
          <cell r="Y806" t="str">
            <v>TANK - PROCUREMENT   PUMPS</v>
          </cell>
          <cell r="AF806">
            <v>0</v>
          </cell>
        </row>
        <row r="807">
          <cell r="X807" t="str">
            <v>1EAIF</v>
          </cell>
          <cell r="Y807" t="str">
            <v>TANK - PROCUREMENT   HEAT EXCHANGERS - S &amp; T</v>
          </cell>
          <cell r="Z807" t="str">
            <v>N/A</v>
          </cell>
          <cell r="AA807" t="str">
            <v>N/A</v>
          </cell>
          <cell r="AB807" t="str">
            <v>N/A</v>
          </cell>
          <cell r="AC807" t="str">
            <v>N/A</v>
          </cell>
          <cell r="AD807" t="str">
            <v>N/A</v>
          </cell>
          <cell r="AE807" t="str">
            <v>N/A</v>
          </cell>
          <cell r="AF807" t="str">
            <v>N/A</v>
          </cell>
        </row>
        <row r="808">
          <cell r="X808" t="str">
            <v>1EAIG</v>
          </cell>
          <cell r="Y808" t="str">
            <v>TANK - PROCUREMENT   HEAT EXCHANGERS - FINNED</v>
          </cell>
          <cell r="Z808" t="str">
            <v>N/A</v>
          </cell>
          <cell r="AA808" t="str">
            <v>N/A</v>
          </cell>
          <cell r="AB808" t="str">
            <v>N/A</v>
          </cell>
          <cell r="AC808" t="str">
            <v>N/A</v>
          </cell>
          <cell r="AD808" t="str">
            <v>N/A</v>
          </cell>
          <cell r="AE808" t="str">
            <v>N/A</v>
          </cell>
          <cell r="AF808" t="str">
            <v>N/A</v>
          </cell>
        </row>
        <row r="809">
          <cell r="X809" t="str">
            <v>1EAIH</v>
          </cell>
          <cell r="Y809" t="str">
            <v>TANK - PROCUREMENT   EXTRUDERS</v>
          </cell>
          <cell r="Z809" t="str">
            <v>N/A</v>
          </cell>
          <cell r="AA809" t="str">
            <v>N/A</v>
          </cell>
          <cell r="AB809" t="str">
            <v>N/A</v>
          </cell>
          <cell r="AC809" t="str">
            <v>N/A</v>
          </cell>
          <cell r="AD809" t="str">
            <v>N/A</v>
          </cell>
          <cell r="AE809" t="str">
            <v>N/A</v>
          </cell>
          <cell r="AF809" t="str">
            <v>N/A</v>
          </cell>
        </row>
        <row r="810">
          <cell r="X810" t="str">
            <v>1EAII</v>
          </cell>
          <cell r="Y810" t="str">
            <v>TANK - PROCUREMENT   COMPRESSORS</v>
          </cell>
          <cell r="AF810">
            <v>0</v>
          </cell>
        </row>
        <row r="811">
          <cell r="X811" t="str">
            <v>1EAIJ</v>
          </cell>
          <cell r="Y811" t="str">
            <v>TANK - PROCUREMENT   GENERATORS</v>
          </cell>
          <cell r="Z811" t="str">
            <v>N/A</v>
          </cell>
          <cell r="AA811" t="str">
            <v>N/A</v>
          </cell>
          <cell r="AB811" t="str">
            <v>N/A</v>
          </cell>
          <cell r="AC811" t="str">
            <v>N/A</v>
          </cell>
          <cell r="AD811" t="str">
            <v>N/A</v>
          </cell>
          <cell r="AE811" t="str">
            <v>N/A</v>
          </cell>
          <cell r="AF811" t="str">
            <v>N/A</v>
          </cell>
        </row>
        <row r="812">
          <cell r="X812" t="str">
            <v>1EAIK</v>
          </cell>
          <cell r="Y812" t="str">
            <v>TANK - PROCUREMENT   MOTORS &amp; DRIVERS</v>
          </cell>
          <cell r="Z812" t="str">
            <v>N/A</v>
          </cell>
          <cell r="AA812" t="str">
            <v>N/A</v>
          </cell>
          <cell r="AB812" t="str">
            <v>N/A</v>
          </cell>
          <cell r="AC812" t="str">
            <v>N/A</v>
          </cell>
          <cell r="AD812" t="str">
            <v>N/A</v>
          </cell>
          <cell r="AE812" t="str">
            <v>N/A</v>
          </cell>
          <cell r="AF812" t="str">
            <v>N/A</v>
          </cell>
        </row>
        <row r="813">
          <cell r="X813" t="str">
            <v>1EAIL</v>
          </cell>
          <cell r="Y813" t="str">
            <v>TANK - PROCUREMENT   FIRED EQUIPMENT</v>
          </cell>
          <cell r="Z813" t="str">
            <v>N/A</v>
          </cell>
          <cell r="AA813" t="str">
            <v>N/A</v>
          </cell>
          <cell r="AB813" t="str">
            <v>N/A</v>
          </cell>
          <cell r="AC813" t="str">
            <v>N/A</v>
          </cell>
          <cell r="AD813" t="str">
            <v>N/A</v>
          </cell>
          <cell r="AE813" t="str">
            <v>N/A</v>
          </cell>
          <cell r="AF813" t="str">
            <v>N/A</v>
          </cell>
        </row>
        <row r="814">
          <cell r="X814" t="str">
            <v>1EAIM</v>
          </cell>
          <cell r="Y814" t="str">
            <v>TANK - PROCUREMENT   BLOWERS &amp; FANS</v>
          </cell>
          <cell r="Z814" t="str">
            <v>N/A</v>
          </cell>
          <cell r="AA814" t="str">
            <v>N/A</v>
          </cell>
          <cell r="AB814" t="str">
            <v>N/A</v>
          </cell>
          <cell r="AC814" t="str">
            <v>N/A</v>
          </cell>
          <cell r="AD814" t="str">
            <v>N/A</v>
          </cell>
          <cell r="AE814" t="str">
            <v>N/A</v>
          </cell>
          <cell r="AF814" t="str">
            <v>N/A</v>
          </cell>
        </row>
        <row r="815">
          <cell r="X815" t="str">
            <v>1EAIN</v>
          </cell>
          <cell r="Y815" t="str">
            <v>TANK - PROCUREMENT   FILTERS</v>
          </cell>
          <cell r="Z815" t="str">
            <v>N/A</v>
          </cell>
          <cell r="AA815" t="str">
            <v>N/A</v>
          </cell>
          <cell r="AB815" t="str">
            <v>N/A</v>
          </cell>
          <cell r="AC815" t="str">
            <v>N/A</v>
          </cell>
          <cell r="AD815" t="str">
            <v>N/A</v>
          </cell>
          <cell r="AE815" t="str">
            <v>N/A</v>
          </cell>
          <cell r="AF815" t="str">
            <v>N/A</v>
          </cell>
        </row>
        <row r="816">
          <cell r="X816" t="str">
            <v>1EAIO</v>
          </cell>
          <cell r="Y816" t="str">
            <v>TANK - PROCUREMENT   FLARES</v>
          </cell>
          <cell r="Z816" t="str">
            <v>N/A</v>
          </cell>
          <cell r="AA816" t="str">
            <v>N/A</v>
          </cell>
          <cell r="AB816" t="str">
            <v>N/A</v>
          </cell>
          <cell r="AC816" t="str">
            <v>N/A</v>
          </cell>
          <cell r="AD816" t="str">
            <v>N/A</v>
          </cell>
          <cell r="AE816" t="str">
            <v>N/A</v>
          </cell>
          <cell r="AF816" t="str">
            <v>N/A</v>
          </cell>
        </row>
        <row r="817">
          <cell r="X817" t="str">
            <v>1EAIP</v>
          </cell>
          <cell r="Y817" t="str">
            <v>TANK - PROCUREMENT   SOLIDS HANDLING EQUIPMENT</v>
          </cell>
          <cell r="Z817" t="str">
            <v>N/A</v>
          </cell>
          <cell r="AA817" t="str">
            <v>N/A</v>
          </cell>
          <cell r="AB817" t="str">
            <v>N/A</v>
          </cell>
          <cell r="AC817" t="str">
            <v>N/A</v>
          </cell>
          <cell r="AD817" t="str">
            <v>N/A</v>
          </cell>
          <cell r="AE817" t="str">
            <v>N/A</v>
          </cell>
          <cell r="AF817" t="str">
            <v>N/A</v>
          </cell>
        </row>
        <row r="818">
          <cell r="X818" t="str">
            <v>1EAIQ</v>
          </cell>
          <cell r="Y818" t="str">
            <v>TANK - PROCUREMENT   PACKAGED EQUIPMENT</v>
          </cell>
          <cell r="Z818" t="str">
            <v>N/A</v>
          </cell>
          <cell r="AA818" t="str">
            <v>N/A</v>
          </cell>
          <cell r="AB818" t="str">
            <v>N/A</v>
          </cell>
          <cell r="AC818" t="str">
            <v>N/A</v>
          </cell>
          <cell r="AD818" t="str">
            <v>N/A</v>
          </cell>
          <cell r="AE818" t="str">
            <v>N/A</v>
          </cell>
          <cell r="AF818" t="str">
            <v>N/A</v>
          </cell>
        </row>
        <row r="819">
          <cell r="X819" t="str">
            <v>1EAIT</v>
          </cell>
          <cell r="Y819" t="str">
            <v>TANK - PROCUREMENT   BULKS</v>
          </cell>
          <cell r="AF819">
            <v>0</v>
          </cell>
        </row>
        <row r="820">
          <cell r="X820" t="str">
            <v>1EAIX</v>
          </cell>
          <cell r="Y820" t="str">
            <v>TANK - PROCUREMENT   OTHER</v>
          </cell>
          <cell r="AF820">
            <v>0</v>
          </cell>
        </row>
        <row r="821">
          <cell r="X821" t="str">
            <v>1EAI-</v>
          </cell>
          <cell r="Y821" t="str">
            <v>SUBTOTAL - TANK - PROCUREMENT</v>
          </cell>
          <cell r="Z821">
            <v>0</v>
          </cell>
          <cell r="AA821" t="str">
            <v>N/A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</row>
        <row r="823">
          <cell r="X823" t="str">
            <v>1EAJA</v>
          </cell>
          <cell r="Y823" t="str">
            <v>TANK - INDIRECT ENG'G CONTRACTS</v>
          </cell>
          <cell r="AF823">
            <v>0</v>
          </cell>
        </row>
        <row r="824">
          <cell r="X824" t="str">
            <v>1EAJB</v>
          </cell>
          <cell r="Y824" t="str">
            <v>TANK - INDIRECT ENG'G PROJECT MANAGEMENT</v>
          </cell>
          <cell r="AF824">
            <v>0</v>
          </cell>
        </row>
        <row r="825">
          <cell r="X825" t="str">
            <v>1EAJC</v>
          </cell>
          <cell r="Y825" t="str">
            <v>TANK - INDIRECT ENG'G ENGINEERING/NON-TECH</v>
          </cell>
          <cell r="AF825">
            <v>0</v>
          </cell>
        </row>
        <row r="826">
          <cell r="X826" t="str">
            <v>1EAJX</v>
          </cell>
          <cell r="Y826" t="str">
            <v>TANK - INDIRECT ENG'G OTHER</v>
          </cell>
          <cell r="AF826">
            <v>0</v>
          </cell>
        </row>
        <row r="827">
          <cell r="X827" t="str">
            <v>1EAJ-</v>
          </cell>
          <cell r="Y827" t="str">
            <v>SUBTOTAL - TANK - INDIRECT ENGINEERING</v>
          </cell>
          <cell r="Z827">
            <v>0</v>
          </cell>
          <cell r="AA827" t="str">
            <v>N/A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</row>
        <row r="838">
          <cell r="W838" t="str">
            <v>LEVEL 2 TANK PG.3</v>
          </cell>
          <cell r="X838" t="str">
            <v>WBS CODE</v>
          </cell>
          <cell r="Y838" t="str">
            <v>DESCRIPTION</v>
          </cell>
          <cell r="Z838" t="str">
            <v>QUANTITY</v>
          </cell>
          <cell r="AA838" t="str">
            <v>UNITS</v>
          </cell>
          <cell r="AB838" t="str">
            <v>TOTAL MANHOURS</v>
          </cell>
          <cell r="AC838" t="str">
            <v>TOTAL LABOR COST</v>
          </cell>
          <cell r="AD838" t="str">
            <v>TOTAL MAT'L COST</v>
          </cell>
          <cell r="AE838" t="str">
            <v>TOTAL S/C COST</v>
          </cell>
          <cell r="AF838" t="str">
            <v>TOTAL COST</v>
          </cell>
        </row>
        <row r="840">
          <cell r="X840" t="str">
            <v>1EBAA</v>
          </cell>
          <cell r="Y840" t="str">
            <v>TANK - FAB/DELIVERY MAJOR EQUIP PRESSURE VESSELS</v>
          </cell>
          <cell r="Z840" t="str">
            <v>N/A</v>
          </cell>
          <cell r="AA840" t="str">
            <v>N/A</v>
          </cell>
          <cell r="AB840" t="str">
            <v>N/A</v>
          </cell>
          <cell r="AC840" t="str">
            <v>N/A</v>
          </cell>
          <cell r="AD840" t="str">
            <v>N/A</v>
          </cell>
          <cell r="AE840" t="str">
            <v>N/A</v>
          </cell>
          <cell r="AF840" t="str">
            <v>N/A</v>
          </cell>
        </row>
        <row r="841">
          <cell r="X841" t="str">
            <v>1EBAB</v>
          </cell>
          <cell r="Y841" t="str">
            <v>TANK - FAB/DELIVERY MAJOR EQUIP COLUMNS</v>
          </cell>
          <cell r="Z841" t="str">
            <v>N/A</v>
          </cell>
          <cell r="AA841" t="str">
            <v>N/A</v>
          </cell>
          <cell r="AB841" t="str">
            <v>N/A</v>
          </cell>
          <cell r="AC841" t="str">
            <v>N/A</v>
          </cell>
          <cell r="AD841" t="str">
            <v>N/A</v>
          </cell>
          <cell r="AE841" t="str">
            <v>N/A</v>
          </cell>
          <cell r="AF841" t="str">
            <v>N/A</v>
          </cell>
        </row>
        <row r="842">
          <cell r="X842" t="str">
            <v>1EBAC</v>
          </cell>
          <cell r="Y842" t="str">
            <v>TANK - FAB/DELIVERY MAJOR EQUIP REACTORS</v>
          </cell>
          <cell r="Z842" t="str">
            <v>N/A</v>
          </cell>
          <cell r="AA842" t="str">
            <v>N/A</v>
          </cell>
          <cell r="AB842" t="str">
            <v>N/A</v>
          </cell>
          <cell r="AC842" t="str">
            <v>N/A</v>
          </cell>
          <cell r="AD842" t="str">
            <v>N/A</v>
          </cell>
          <cell r="AE842" t="str">
            <v>N/A</v>
          </cell>
          <cell r="AF842" t="str">
            <v>N/A</v>
          </cell>
        </row>
        <row r="843">
          <cell r="X843" t="str">
            <v>1EBAD</v>
          </cell>
          <cell r="Y843" t="str">
            <v>TANK - FAB/DELIVERY MAJOR EQUIP FIELD ERECTED TANKS</v>
          </cell>
          <cell r="Z843" t="str">
            <v>N/A</v>
          </cell>
          <cell r="AA843" t="str">
            <v>N/A</v>
          </cell>
          <cell r="AB843" t="str">
            <v>N/A</v>
          </cell>
          <cell r="AC843" t="str">
            <v>N/A</v>
          </cell>
          <cell r="AD843" t="str">
            <v>N/A</v>
          </cell>
          <cell r="AE843" t="str">
            <v>N/A</v>
          </cell>
          <cell r="AF843" t="str">
            <v>N/A</v>
          </cell>
        </row>
        <row r="844">
          <cell r="X844" t="str">
            <v>1EBAE</v>
          </cell>
          <cell r="Y844" t="str">
            <v>TANK - FAB/DELIVERY MAJOR EQUIP PUMPS</v>
          </cell>
          <cell r="Z844" t="str">
            <v>N/A</v>
          </cell>
          <cell r="AA844" t="str">
            <v>N/A</v>
          </cell>
          <cell r="AB844" t="str">
            <v>N/A</v>
          </cell>
          <cell r="AC844" t="str">
            <v>N/A</v>
          </cell>
          <cell r="AD844" t="str">
            <v>N/A</v>
          </cell>
          <cell r="AE844" t="str">
            <v>N/A</v>
          </cell>
          <cell r="AF844" t="str">
            <v>N/A</v>
          </cell>
        </row>
        <row r="845">
          <cell r="X845" t="str">
            <v>1EBAF</v>
          </cell>
          <cell r="Y845" t="str">
            <v>TANK - FAB/DELIVERY MAJOR EQUIP HEAT EXCHANGERS S&amp;T</v>
          </cell>
          <cell r="Z845" t="str">
            <v>N/A</v>
          </cell>
          <cell r="AA845" t="str">
            <v>N/A</v>
          </cell>
          <cell r="AB845" t="str">
            <v>N/A</v>
          </cell>
          <cell r="AC845" t="str">
            <v>N/A</v>
          </cell>
          <cell r="AD845" t="str">
            <v>N/A</v>
          </cell>
          <cell r="AE845" t="str">
            <v>N/A</v>
          </cell>
          <cell r="AF845" t="str">
            <v>N/A</v>
          </cell>
        </row>
        <row r="846">
          <cell r="X846" t="str">
            <v>1EBAG</v>
          </cell>
          <cell r="Y846" t="str">
            <v>TANK - FAB/DELIVERY MAJOR EQUIP HEAT EXCHANGERS FINNED</v>
          </cell>
          <cell r="Z846" t="str">
            <v>N/A</v>
          </cell>
          <cell r="AA846" t="str">
            <v>N/A</v>
          </cell>
          <cell r="AB846" t="str">
            <v>N/A</v>
          </cell>
          <cell r="AC846" t="str">
            <v>N/A</v>
          </cell>
          <cell r="AD846" t="str">
            <v>N/A</v>
          </cell>
          <cell r="AE846" t="str">
            <v>N/A</v>
          </cell>
          <cell r="AF846" t="str">
            <v>N/A</v>
          </cell>
        </row>
        <row r="847">
          <cell r="X847" t="str">
            <v>1EBAH</v>
          </cell>
          <cell r="Y847" t="str">
            <v>TANK - FAB/DELIVERY MAJOR EQUIP EXTRUDERS</v>
          </cell>
          <cell r="Z847" t="str">
            <v>N/A</v>
          </cell>
          <cell r="AA847" t="str">
            <v>N/A</v>
          </cell>
          <cell r="AB847" t="str">
            <v>N/A</v>
          </cell>
          <cell r="AC847" t="str">
            <v>N/A</v>
          </cell>
          <cell r="AD847" t="str">
            <v>N/A</v>
          </cell>
          <cell r="AE847" t="str">
            <v>N/A</v>
          </cell>
          <cell r="AF847" t="str">
            <v>N/A</v>
          </cell>
        </row>
        <row r="848">
          <cell r="X848" t="str">
            <v>1EBAI</v>
          </cell>
          <cell r="Y848" t="str">
            <v>TANK - FAB/DELIVERY MAJOR EQUIP COMPRESSORS</v>
          </cell>
          <cell r="Z848" t="str">
            <v>N/A</v>
          </cell>
          <cell r="AA848" t="str">
            <v>N/A</v>
          </cell>
          <cell r="AB848" t="str">
            <v>N/A</v>
          </cell>
          <cell r="AC848" t="str">
            <v>N/A</v>
          </cell>
          <cell r="AD848" t="str">
            <v>N/A</v>
          </cell>
          <cell r="AE848" t="str">
            <v>N/A</v>
          </cell>
          <cell r="AF848" t="str">
            <v>N/A</v>
          </cell>
        </row>
        <row r="849">
          <cell r="X849" t="str">
            <v>1EBAJ</v>
          </cell>
          <cell r="Y849" t="str">
            <v>TANK - FAB/DELIVERY MAJOR EQUIP GENERATORS</v>
          </cell>
          <cell r="Z849" t="str">
            <v>N/A</v>
          </cell>
          <cell r="AA849" t="str">
            <v>N/A</v>
          </cell>
          <cell r="AB849" t="str">
            <v>N/A</v>
          </cell>
          <cell r="AC849" t="str">
            <v>N/A</v>
          </cell>
          <cell r="AD849" t="str">
            <v>N/A</v>
          </cell>
          <cell r="AE849" t="str">
            <v>N/A</v>
          </cell>
          <cell r="AF849" t="str">
            <v>N/A</v>
          </cell>
        </row>
        <row r="850">
          <cell r="X850" t="str">
            <v>1EBAJ</v>
          </cell>
          <cell r="Y850" t="str">
            <v>TANK - FAB/DELIVERY MAJOR EQUIP MOTORS &amp; DRIVERS</v>
          </cell>
          <cell r="Z850" t="str">
            <v>N/A</v>
          </cell>
          <cell r="AA850" t="str">
            <v>N/A</v>
          </cell>
          <cell r="AB850" t="str">
            <v>N/A</v>
          </cell>
          <cell r="AC850" t="str">
            <v>N/A</v>
          </cell>
          <cell r="AD850" t="str">
            <v>N/A</v>
          </cell>
          <cell r="AE850" t="str">
            <v>N/A</v>
          </cell>
          <cell r="AF850" t="str">
            <v>N/A</v>
          </cell>
        </row>
        <row r="851">
          <cell r="X851" t="str">
            <v>1EBAL</v>
          </cell>
          <cell r="Y851" t="str">
            <v>TANK - FAB/DELIVERY MAJOR EQUIP FIRED EQUIPMENT</v>
          </cell>
          <cell r="Z851" t="str">
            <v>N/A</v>
          </cell>
          <cell r="AA851" t="str">
            <v>N/A</v>
          </cell>
          <cell r="AB851" t="str">
            <v>N/A</v>
          </cell>
          <cell r="AC851" t="str">
            <v>N/A</v>
          </cell>
          <cell r="AD851" t="str">
            <v>N/A</v>
          </cell>
          <cell r="AE851" t="str">
            <v>N/A</v>
          </cell>
          <cell r="AF851" t="str">
            <v>N/A</v>
          </cell>
        </row>
        <row r="852">
          <cell r="X852" t="str">
            <v>1EBAM</v>
          </cell>
          <cell r="Y852" t="str">
            <v>TANK - FAB/DELIVERY MAJOR EQUIP BLOWERS, FANS</v>
          </cell>
          <cell r="Z852" t="str">
            <v>N/A</v>
          </cell>
          <cell r="AA852" t="str">
            <v>N/A</v>
          </cell>
          <cell r="AB852" t="str">
            <v>N/A</v>
          </cell>
          <cell r="AC852" t="str">
            <v>N/A</v>
          </cell>
          <cell r="AD852" t="str">
            <v>N/A</v>
          </cell>
          <cell r="AE852" t="str">
            <v>N/A</v>
          </cell>
          <cell r="AF852" t="str">
            <v>N/A</v>
          </cell>
        </row>
        <row r="853">
          <cell r="X853" t="str">
            <v>1EBAN</v>
          </cell>
          <cell r="Y853" t="str">
            <v>TANK - FAB/DELIVERY MAJOR EQUIP FILTERS</v>
          </cell>
          <cell r="Z853" t="str">
            <v>N/A</v>
          </cell>
          <cell r="AA853" t="str">
            <v>N/A</v>
          </cell>
          <cell r="AB853" t="str">
            <v>N/A</v>
          </cell>
          <cell r="AC853" t="str">
            <v>N/A</v>
          </cell>
          <cell r="AD853" t="str">
            <v>N/A</v>
          </cell>
          <cell r="AE853" t="str">
            <v>N/A</v>
          </cell>
          <cell r="AF853" t="str">
            <v>N/A</v>
          </cell>
        </row>
        <row r="854">
          <cell r="X854" t="str">
            <v>1EBAO</v>
          </cell>
          <cell r="Y854" t="str">
            <v>TANK - FAB/DELIVERY MAJOR EQUIP FLARES</v>
          </cell>
          <cell r="Z854" t="str">
            <v>N/A</v>
          </cell>
          <cell r="AA854" t="str">
            <v>N/A</v>
          </cell>
          <cell r="AB854" t="str">
            <v>N/A</v>
          </cell>
          <cell r="AC854" t="str">
            <v>N/A</v>
          </cell>
          <cell r="AD854" t="str">
            <v>N/A</v>
          </cell>
          <cell r="AE854" t="str">
            <v>N/A</v>
          </cell>
          <cell r="AF854" t="str">
            <v>N/A</v>
          </cell>
        </row>
        <row r="855">
          <cell r="X855" t="str">
            <v>1EBAP</v>
          </cell>
          <cell r="Y855" t="str">
            <v>TANK - FAB/DELIVERY MAJOR EQUIP SOLIDS HANDLING EQUIPMENT</v>
          </cell>
          <cell r="Z855" t="str">
            <v>N/A</v>
          </cell>
          <cell r="AA855" t="str">
            <v>N/A</v>
          </cell>
          <cell r="AB855" t="str">
            <v>N/A</v>
          </cell>
          <cell r="AC855" t="str">
            <v>N/A</v>
          </cell>
          <cell r="AD855" t="str">
            <v>N/A</v>
          </cell>
          <cell r="AE855" t="str">
            <v>N/A</v>
          </cell>
          <cell r="AF855" t="str">
            <v>N/A</v>
          </cell>
        </row>
        <row r="856">
          <cell r="X856" t="str">
            <v>1EBAQ</v>
          </cell>
          <cell r="Y856" t="str">
            <v>TANK - FAB/DELIVERY MAJOR EQUIP PACKAGED EQUIPMENT</v>
          </cell>
          <cell r="Z856" t="str">
            <v>N/A</v>
          </cell>
          <cell r="AA856" t="str">
            <v>N/A</v>
          </cell>
          <cell r="AB856" t="str">
            <v>N/A</v>
          </cell>
          <cell r="AC856" t="str">
            <v>N/A</v>
          </cell>
          <cell r="AD856" t="str">
            <v>N/A</v>
          </cell>
          <cell r="AE856" t="str">
            <v>N/A</v>
          </cell>
          <cell r="AF856" t="str">
            <v>N/A</v>
          </cell>
        </row>
        <row r="857">
          <cell r="X857" t="str">
            <v>1EBAX</v>
          </cell>
          <cell r="Y857" t="str">
            <v>TANK - FAB/DELIVERY MAJOR EQUIP OTHER</v>
          </cell>
          <cell r="Z857" t="str">
            <v>N/A</v>
          </cell>
          <cell r="AA857" t="str">
            <v>N/A</v>
          </cell>
          <cell r="AB857" t="str">
            <v>N/A</v>
          </cell>
          <cell r="AC857" t="str">
            <v>N/A</v>
          </cell>
          <cell r="AD857" t="str">
            <v>N/A</v>
          </cell>
          <cell r="AE857" t="str">
            <v>N/A</v>
          </cell>
          <cell r="AF857" t="str">
            <v>N/A</v>
          </cell>
        </row>
        <row r="858">
          <cell r="X858" t="str">
            <v>1EBA-</v>
          </cell>
          <cell r="Y858" t="str">
            <v>SUBTOTAL - TANK - FAB/DELIVERY MAJOR EQUIP.</v>
          </cell>
          <cell r="Z858">
            <v>0</v>
          </cell>
          <cell r="AA858" t="str">
            <v>N/A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</row>
        <row r="860">
          <cell r="X860" t="str">
            <v>1EBBA</v>
          </cell>
          <cell r="Y860" t="str">
            <v>TANK - FAB/DELIVERY BULKS - IMBEDS</v>
          </cell>
          <cell r="AF860">
            <v>0</v>
          </cell>
        </row>
        <row r="861">
          <cell r="X861" t="str">
            <v>1EBBB</v>
          </cell>
          <cell r="Y861" t="str">
            <v>TANK - FAB/DELIVERY BULKS - STRUCTURAL</v>
          </cell>
          <cell r="AF861">
            <v>0</v>
          </cell>
        </row>
        <row r="862">
          <cell r="X862" t="str">
            <v>1EBBC</v>
          </cell>
          <cell r="Y862" t="str">
            <v>TANK - FAB/DELIVERY BULKS - PIPING</v>
          </cell>
          <cell r="AF862">
            <v>0</v>
          </cell>
        </row>
        <row r="863">
          <cell r="X863" t="str">
            <v>1EBBD</v>
          </cell>
          <cell r="Y863" t="str">
            <v>TANK - FAB/DELIVERY BULKS - ELECTRICAL</v>
          </cell>
          <cell r="AF863">
            <v>0</v>
          </cell>
        </row>
        <row r="864">
          <cell r="X864" t="str">
            <v>1EBBE</v>
          </cell>
          <cell r="Y864" t="str">
            <v>TANK - FAB/DELIVERY BULKS - INSTRUMENTATION</v>
          </cell>
          <cell r="AF864">
            <v>0</v>
          </cell>
        </row>
        <row r="865">
          <cell r="X865" t="str">
            <v>1EBBF</v>
          </cell>
          <cell r="Y865" t="str">
            <v>TANK - FAB/DELIVERY BULKS - PIPELINES</v>
          </cell>
          <cell r="Z865" t="str">
            <v>N/A</v>
          </cell>
          <cell r="AA865" t="str">
            <v>N/A</v>
          </cell>
          <cell r="AB865" t="str">
            <v>N/A</v>
          </cell>
          <cell r="AC865" t="str">
            <v>N/A</v>
          </cell>
          <cell r="AD865" t="str">
            <v>N/A</v>
          </cell>
          <cell r="AE865" t="str">
            <v>N/A</v>
          </cell>
          <cell r="AF865" t="str">
            <v>N/A</v>
          </cell>
        </row>
        <row r="866">
          <cell r="X866" t="str">
            <v>1EBB-</v>
          </cell>
          <cell r="Y866" t="str">
            <v>SUBTOTAL - TANK - FAB/DELIVERY BULKS</v>
          </cell>
          <cell r="Z866">
            <v>0</v>
          </cell>
          <cell r="AA866" t="str">
            <v>N/A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</row>
        <row r="868">
          <cell r="X868" t="str">
            <v>1EBCA</v>
          </cell>
          <cell r="Y868" t="str">
            <v>TANK - FAB/DELIVERY ENG. SPECIALTIES - BUILDINGS</v>
          </cell>
          <cell r="AF868">
            <v>0</v>
          </cell>
        </row>
        <row r="869">
          <cell r="X869" t="str">
            <v>1EBCB</v>
          </cell>
          <cell r="Y869" t="str">
            <v>TANK - FAB/DELIVERY ENG. SPECIALTIES - GENERAL</v>
          </cell>
          <cell r="AF869">
            <v>0</v>
          </cell>
        </row>
        <row r="870">
          <cell r="X870" t="str">
            <v>1EBC-</v>
          </cell>
          <cell r="Y870" t="str">
            <v>SUBTOTAL - TANK - FAB/DELIVERY ENGINEERING SPECIALTIES</v>
          </cell>
          <cell r="Z870">
            <v>0</v>
          </cell>
          <cell r="AA870" t="str">
            <v>N/A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</row>
        <row r="876">
          <cell r="W876" t="str">
            <v>LEVEL 2 TANK PG.4</v>
          </cell>
          <cell r="X876" t="str">
            <v>WBS CODE</v>
          </cell>
          <cell r="Y876" t="str">
            <v>DESCRIPTION</v>
          </cell>
          <cell r="Z876" t="str">
            <v>QUANTITY</v>
          </cell>
          <cell r="AA876" t="str">
            <v>UNITS</v>
          </cell>
          <cell r="AB876" t="str">
            <v>TOTAL MANHOURS</v>
          </cell>
          <cell r="AC876" t="str">
            <v>TOTAL LABOR COST</v>
          </cell>
          <cell r="AD876" t="str">
            <v>TOTAL MAT'L COST</v>
          </cell>
          <cell r="AE876" t="str">
            <v>TOTAL S/C COST</v>
          </cell>
          <cell r="AF876" t="str">
            <v>TOTAL COST</v>
          </cell>
        </row>
        <row r="877">
          <cell r="X877" t="str">
            <v>1ECAA</v>
          </cell>
          <cell r="Y877" t="str">
            <v>TANK - CONSTRUCTION, CIVIL - SITE WORK</v>
          </cell>
          <cell r="AF877">
            <v>0</v>
          </cell>
        </row>
        <row r="878">
          <cell r="X878" t="str">
            <v>1ECAB</v>
          </cell>
          <cell r="Y878" t="str">
            <v>TANK - CONSTRUCTION, CIVIL - FOUNDATIONS</v>
          </cell>
          <cell r="AF878">
            <v>0</v>
          </cell>
        </row>
        <row r="879">
          <cell r="X879" t="str">
            <v>1ECA</v>
          </cell>
          <cell r="Y879" t="str">
            <v>SUBTOTAL - TANK - CONSTRUCTION, CIVIL</v>
          </cell>
          <cell r="Z879">
            <v>0</v>
          </cell>
          <cell r="AA879" t="str">
            <v>N/A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</row>
        <row r="881">
          <cell r="X881" t="str">
            <v>1ECBA</v>
          </cell>
          <cell r="Y881" t="str">
            <v>TANK - CONSTRUCTION, MAJOR EQUIPMENT - PRESSURE VESSELS</v>
          </cell>
          <cell r="Z881" t="str">
            <v>N/A</v>
          </cell>
          <cell r="AA881" t="str">
            <v>N/A</v>
          </cell>
          <cell r="AB881" t="str">
            <v>N/A</v>
          </cell>
          <cell r="AC881" t="str">
            <v>N/A</v>
          </cell>
          <cell r="AD881" t="str">
            <v>N/A</v>
          </cell>
          <cell r="AE881" t="str">
            <v>N/A</v>
          </cell>
          <cell r="AF881" t="str">
            <v>N/A</v>
          </cell>
        </row>
        <row r="882">
          <cell r="X882" t="str">
            <v>1ECBB</v>
          </cell>
          <cell r="Y882" t="str">
            <v>TANK - CONSTRUCTION, MAJOR EQUIPMENT - COLUMNS</v>
          </cell>
          <cell r="Z882" t="str">
            <v>N/A</v>
          </cell>
          <cell r="AA882" t="str">
            <v>N/A</v>
          </cell>
          <cell r="AB882" t="str">
            <v>N/A</v>
          </cell>
          <cell r="AC882" t="str">
            <v>N/A</v>
          </cell>
          <cell r="AD882" t="str">
            <v>N/A</v>
          </cell>
          <cell r="AE882" t="str">
            <v>N/A</v>
          </cell>
          <cell r="AF882" t="str">
            <v>N/A</v>
          </cell>
        </row>
        <row r="883">
          <cell r="X883" t="str">
            <v>1ECBC</v>
          </cell>
          <cell r="Y883" t="str">
            <v>TANK - CONSTRUCTION, MAJOR EQUIPMENT - REACTORS</v>
          </cell>
          <cell r="Z883" t="str">
            <v>N/A</v>
          </cell>
          <cell r="AA883" t="str">
            <v>N/A</v>
          </cell>
          <cell r="AB883" t="str">
            <v>N/A</v>
          </cell>
          <cell r="AC883" t="str">
            <v>N/A</v>
          </cell>
          <cell r="AD883" t="str">
            <v>N/A</v>
          </cell>
          <cell r="AE883" t="str">
            <v>N/A</v>
          </cell>
          <cell r="AF883" t="str">
            <v>N/A</v>
          </cell>
        </row>
        <row r="884">
          <cell r="X884" t="str">
            <v>1ECBD</v>
          </cell>
          <cell r="Y884" t="str">
            <v>TANK - CONSTRUCTION, MAJOR EQUIPMENT - FIELD ERECTED TANKS</v>
          </cell>
          <cell r="Z884" t="str">
            <v>N/A</v>
          </cell>
          <cell r="AA884" t="str">
            <v>N/A</v>
          </cell>
          <cell r="AB884" t="str">
            <v>N/A</v>
          </cell>
          <cell r="AC884" t="str">
            <v>N/A</v>
          </cell>
          <cell r="AD884" t="str">
            <v>N/A</v>
          </cell>
          <cell r="AE884" t="str">
            <v>N/A</v>
          </cell>
          <cell r="AF884" t="str">
            <v>N/A</v>
          </cell>
        </row>
        <row r="885">
          <cell r="X885" t="str">
            <v>1ECBE</v>
          </cell>
          <cell r="Y885" t="str">
            <v>TANK - CONSTRUCTION, MAJOR EQUIPMENT - PUMPS</v>
          </cell>
          <cell r="AF885">
            <v>0</v>
          </cell>
        </row>
        <row r="886">
          <cell r="X886" t="str">
            <v>1ECBF</v>
          </cell>
          <cell r="Y886" t="str">
            <v>TANK - CONSTRUCTION, MAJOR EQUIPMENT - HEAT EXCHANGERS S&amp;T</v>
          </cell>
          <cell r="Z886" t="str">
            <v>N/A</v>
          </cell>
          <cell r="AA886" t="str">
            <v>N/A</v>
          </cell>
          <cell r="AB886" t="str">
            <v>N/A</v>
          </cell>
          <cell r="AC886" t="str">
            <v>N/A</v>
          </cell>
          <cell r="AD886" t="str">
            <v>N/A</v>
          </cell>
          <cell r="AE886" t="str">
            <v>N/A</v>
          </cell>
          <cell r="AF886" t="str">
            <v>N/A</v>
          </cell>
        </row>
        <row r="887">
          <cell r="X887" t="str">
            <v>1ECBG</v>
          </cell>
          <cell r="Y887" t="str">
            <v>TANK - CONSTRUCTION, MAJOR EQUIPMENT - HEAT EXCHANGERS FINNED</v>
          </cell>
          <cell r="Z887" t="str">
            <v>N/A</v>
          </cell>
          <cell r="AA887" t="str">
            <v>N/A</v>
          </cell>
          <cell r="AB887" t="str">
            <v>N/A</v>
          </cell>
          <cell r="AC887" t="str">
            <v>N/A</v>
          </cell>
          <cell r="AD887" t="str">
            <v>N/A</v>
          </cell>
          <cell r="AE887" t="str">
            <v>N/A</v>
          </cell>
          <cell r="AF887" t="str">
            <v>N/A</v>
          </cell>
        </row>
        <row r="888">
          <cell r="X888" t="str">
            <v>1ECBH</v>
          </cell>
          <cell r="Y888" t="str">
            <v>TANK - CONSTRUCTION, MAJOR EQUIPMENT - EXTRUDERS</v>
          </cell>
          <cell r="Z888" t="str">
            <v>N/A</v>
          </cell>
          <cell r="AA888" t="str">
            <v>N/A</v>
          </cell>
          <cell r="AB888" t="str">
            <v>N/A</v>
          </cell>
          <cell r="AC888" t="str">
            <v>N/A</v>
          </cell>
          <cell r="AD888" t="str">
            <v>N/A</v>
          </cell>
          <cell r="AE888" t="str">
            <v>N/A</v>
          </cell>
          <cell r="AF888" t="str">
            <v>N/A</v>
          </cell>
        </row>
        <row r="889">
          <cell r="X889" t="str">
            <v>1ECBI</v>
          </cell>
          <cell r="Y889" t="str">
            <v>TANK - CONSTRUCTION, MAJOR EQUIPMENT - COMPRESSORS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</row>
        <row r="890">
          <cell r="X890" t="str">
            <v>1ECBJ</v>
          </cell>
          <cell r="Y890" t="str">
            <v>TANK - CONSTRUCTION, MAJOR EQUIPMENT - GENERATORS</v>
          </cell>
          <cell r="Z890" t="str">
            <v>N/A</v>
          </cell>
          <cell r="AA890" t="str">
            <v>N/A</v>
          </cell>
          <cell r="AB890" t="str">
            <v>N/A</v>
          </cell>
          <cell r="AC890" t="str">
            <v>N/A</v>
          </cell>
          <cell r="AD890" t="str">
            <v>N/A</v>
          </cell>
          <cell r="AE890" t="str">
            <v>N/A</v>
          </cell>
          <cell r="AF890" t="str">
            <v>N/A</v>
          </cell>
        </row>
        <row r="891">
          <cell r="X891" t="str">
            <v>1ECBK</v>
          </cell>
          <cell r="Y891" t="str">
            <v>TANK - CONSTRUCTION, MAJOR EQUIPMENT - MOTORS &amp; DRIVERS</v>
          </cell>
          <cell r="Z891" t="str">
            <v>N/A</v>
          </cell>
          <cell r="AA891" t="str">
            <v>N/A</v>
          </cell>
          <cell r="AB891" t="str">
            <v>N/A</v>
          </cell>
          <cell r="AC891" t="str">
            <v>N/A</v>
          </cell>
          <cell r="AD891" t="str">
            <v>N/A</v>
          </cell>
          <cell r="AE891" t="str">
            <v>N/A</v>
          </cell>
          <cell r="AF891" t="str">
            <v>N/A</v>
          </cell>
        </row>
        <row r="892">
          <cell r="X892" t="str">
            <v>1ECBL</v>
          </cell>
          <cell r="Y892" t="str">
            <v>TANK - CONSTRUCTION, MAJOR EQUIPMENT - FIRED EQUIPMENT</v>
          </cell>
          <cell r="Z892" t="str">
            <v>N/A</v>
          </cell>
          <cell r="AA892" t="str">
            <v>N/A</v>
          </cell>
          <cell r="AB892" t="str">
            <v>N/A</v>
          </cell>
          <cell r="AC892" t="str">
            <v>N/A</v>
          </cell>
          <cell r="AD892" t="str">
            <v>N/A</v>
          </cell>
          <cell r="AE892" t="str">
            <v>N/A</v>
          </cell>
          <cell r="AF892" t="str">
            <v>N/A</v>
          </cell>
        </row>
        <row r="893">
          <cell r="X893" t="str">
            <v>1ECBM</v>
          </cell>
          <cell r="Y893" t="str">
            <v>TANK - CONSTRUCTION, MAJOR EQUIPMENT - BLOWERS, FANS</v>
          </cell>
          <cell r="Z893" t="str">
            <v>N/A</v>
          </cell>
          <cell r="AA893" t="str">
            <v>N/A</v>
          </cell>
          <cell r="AB893" t="str">
            <v>N/A</v>
          </cell>
          <cell r="AC893" t="str">
            <v>N/A</v>
          </cell>
          <cell r="AD893" t="str">
            <v>N/A</v>
          </cell>
          <cell r="AE893" t="str">
            <v>N/A</v>
          </cell>
          <cell r="AF893" t="str">
            <v>N/A</v>
          </cell>
        </row>
        <row r="894">
          <cell r="X894" t="str">
            <v>1ECBN</v>
          </cell>
          <cell r="Y894" t="str">
            <v>TANK - CONSTRUCTION, MAJOR EQUIPMENT - FILTERS</v>
          </cell>
          <cell r="Z894" t="str">
            <v>N/A</v>
          </cell>
          <cell r="AA894" t="str">
            <v>N/A</v>
          </cell>
          <cell r="AB894" t="str">
            <v>N/A</v>
          </cell>
          <cell r="AC894" t="str">
            <v>N/A</v>
          </cell>
          <cell r="AD894" t="str">
            <v>N/A</v>
          </cell>
          <cell r="AE894" t="str">
            <v>N/A</v>
          </cell>
          <cell r="AF894" t="str">
            <v>N/A</v>
          </cell>
        </row>
        <row r="895">
          <cell r="X895" t="str">
            <v>1ECBO</v>
          </cell>
          <cell r="Y895" t="str">
            <v>TANK - CONSTRUCTION, MAJOR EQUIPMENT - FLARES</v>
          </cell>
          <cell r="Z895" t="str">
            <v>N/A</v>
          </cell>
          <cell r="AA895" t="str">
            <v>N/A</v>
          </cell>
          <cell r="AB895" t="str">
            <v>N/A</v>
          </cell>
          <cell r="AC895" t="str">
            <v>N/A</v>
          </cell>
          <cell r="AD895" t="str">
            <v>N/A</v>
          </cell>
          <cell r="AE895" t="str">
            <v>N/A</v>
          </cell>
          <cell r="AF895" t="str">
            <v>N/A</v>
          </cell>
        </row>
        <row r="896">
          <cell r="X896" t="str">
            <v>1ECBP</v>
          </cell>
          <cell r="Y896" t="str">
            <v>TANK - CONSTRUCTION, MAJOR EQUIPMENT - SOLIDS HANDLING EQUIPMENT</v>
          </cell>
          <cell r="Z896" t="str">
            <v>N/A</v>
          </cell>
          <cell r="AA896" t="str">
            <v>N/A</v>
          </cell>
          <cell r="AB896" t="str">
            <v>N/A</v>
          </cell>
          <cell r="AC896" t="str">
            <v>N/A</v>
          </cell>
          <cell r="AD896" t="str">
            <v>N/A</v>
          </cell>
          <cell r="AE896" t="str">
            <v>N/A</v>
          </cell>
          <cell r="AF896" t="str">
            <v>N/A</v>
          </cell>
        </row>
        <row r="897">
          <cell r="X897" t="str">
            <v>1ECBQ</v>
          </cell>
          <cell r="Y897" t="str">
            <v>TANK - CONSTRUCTION, MAJOR EQUIPMENT - PACKAGED EQUIPMENT</v>
          </cell>
          <cell r="Z897" t="str">
            <v>N/A</v>
          </cell>
          <cell r="AA897" t="str">
            <v>N/A</v>
          </cell>
          <cell r="AB897" t="str">
            <v>N/A</v>
          </cell>
          <cell r="AC897" t="str">
            <v>N/A</v>
          </cell>
          <cell r="AD897" t="str">
            <v>N/A</v>
          </cell>
          <cell r="AE897" t="str">
            <v>N/A</v>
          </cell>
          <cell r="AF897" t="str">
            <v>N/A</v>
          </cell>
        </row>
        <row r="898">
          <cell r="X898" t="str">
            <v>1ECBX</v>
          </cell>
          <cell r="Y898" t="str">
            <v>TANK - CONSTRUCTION, MAJOR EQUIPMENT - OTHERS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</row>
        <row r="899">
          <cell r="X899" t="str">
            <v>1ECB-</v>
          </cell>
          <cell r="Y899" t="str">
            <v>SUBTOTAL - TANK - CONSTRUCTION, MAJOR EQUIPMENT</v>
          </cell>
          <cell r="Z899">
            <v>0</v>
          </cell>
          <cell r="AA899" t="str">
            <v>N/A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</row>
        <row r="901">
          <cell r="X901" t="str">
            <v>1ECCA</v>
          </cell>
          <cell r="Y901" t="str">
            <v>TANK - CONSTRUCTION, BULKS - STRUCTURAL</v>
          </cell>
          <cell r="AF901">
            <v>0</v>
          </cell>
        </row>
        <row r="902">
          <cell r="X902" t="str">
            <v>1ECCB</v>
          </cell>
          <cell r="Y902" t="str">
            <v>TANK - CONSTRUCTION, BULKS - PIPING</v>
          </cell>
          <cell r="AF902">
            <v>0</v>
          </cell>
        </row>
        <row r="903">
          <cell r="X903" t="str">
            <v>1ECCC</v>
          </cell>
          <cell r="Y903" t="str">
            <v>TANK - CONSTRUCTION, BULKS - ELECTRICAL</v>
          </cell>
          <cell r="AF903">
            <v>0</v>
          </cell>
        </row>
        <row r="904">
          <cell r="X904" t="str">
            <v>1ECCD</v>
          </cell>
          <cell r="Y904" t="str">
            <v>TANK - CONSTRUCTION, BULKS - INSTRUMENTATION</v>
          </cell>
          <cell r="AF904">
            <v>0</v>
          </cell>
        </row>
        <row r="905">
          <cell r="X905" t="str">
            <v>1ECCE</v>
          </cell>
          <cell r="Y905" t="str">
            <v>TANK - CONSTRUCTION, BULKS - PIPELINES</v>
          </cell>
          <cell r="Z905" t="str">
            <v>N/A</v>
          </cell>
          <cell r="AA905" t="str">
            <v>N/A</v>
          </cell>
          <cell r="AB905" t="str">
            <v>N/A</v>
          </cell>
          <cell r="AC905" t="str">
            <v>N/A</v>
          </cell>
          <cell r="AD905" t="str">
            <v>N/A</v>
          </cell>
          <cell r="AE905" t="str">
            <v>N/A</v>
          </cell>
          <cell r="AF905" t="str">
            <v>N/A</v>
          </cell>
        </row>
        <row r="906">
          <cell r="X906" t="str">
            <v>1ECC-</v>
          </cell>
          <cell r="Y906" t="str">
            <v xml:space="preserve">SUBTOTAL - TANK - CONSTRUCTION, BULKS </v>
          </cell>
          <cell r="Z906">
            <v>0</v>
          </cell>
          <cell r="AA906" t="str">
            <v>N/A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</row>
        <row r="908">
          <cell r="X908" t="str">
            <v>1ECDA</v>
          </cell>
          <cell r="Y908" t="str">
            <v>TANK - CONSTRUCTION SPECIALTIES - BUILDINGS</v>
          </cell>
          <cell r="AF908">
            <v>0</v>
          </cell>
        </row>
        <row r="909">
          <cell r="X909" t="str">
            <v>1ECDB</v>
          </cell>
          <cell r="Y909" t="str">
            <v>TANK - CONSTRUCTION SPECIALTIES - GENERAL</v>
          </cell>
          <cell r="AF909">
            <v>0</v>
          </cell>
        </row>
        <row r="910">
          <cell r="X910" t="str">
            <v>1ECD-</v>
          </cell>
          <cell r="Y910" t="str">
            <v>SUBTOTAL - TANK - CONSTRUCTION SPECIALTIES</v>
          </cell>
          <cell r="Z910">
            <v>0</v>
          </cell>
          <cell r="AA910" t="str">
            <v>N/A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</row>
        <row r="914">
          <cell r="W914" t="str">
            <v>LEVEL 2 TANK PG 5</v>
          </cell>
          <cell r="X914" t="str">
            <v>WBS CODE</v>
          </cell>
          <cell r="Y914" t="str">
            <v>DESCRIPTION</v>
          </cell>
          <cell r="Z914" t="str">
            <v>QUANTITY</v>
          </cell>
          <cell r="AA914" t="str">
            <v>UNITS</v>
          </cell>
          <cell r="AB914" t="str">
            <v>TOTAL MANHOURS</v>
          </cell>
          <cell r="AC914" t="str">
            <v>TOTAL LABOR COST</v>
          </cell>
          <cell r="AD914" t="str">
            <v>TOTAL MAT'L COST</v>
          </cell>
          <cell r="AE914" t="str">
            <v>TOTAL S/C COST</v>
          </cell>
          <cell r="AF914" t="str">
            <v>TOTAL COST</v>
          </cell>
        </row>
        <row r="916">
          <cell r="X916" t="str">
            <v>1ECEA</v>
          </cell>
          <cell r="Y916" t="str">
            <v>TANK - CONSTRUCTION, OTHER DIRECT WORK - FIRE PROTECTION</v>
          </cell>
          <cell r="AF916">
            <v>0</v>
          </cell>
        </row>
        <row r="917">
          <cell r="X917" t="str">
            <v>1ECEB</v>
          </cell>
          <cell r="Y917" t="str">
            <v>TANK - CONSTRUCTION, OTHER DIRECT WORK - FIREPROOFING</v>
          </cell>
          <cell r="AF917">
            <v>0</v>
          </cell>
        </row>
        <row r="918">
          <cell r="X918" t="str">
            <v>1ECEC</v>
          </cell>
          <cell r="Y918" t="str">
            <v>TANK - CONSTRUCTION, OTHER DIRECT WORK - INSULATION</v>
          </cell>
          <cell r="AF918">
            <v>0</v>
          </cell>
        </row>
        <row r="919">
          <cell r="X919" t="str">
            <v>1ECED</v>
          </cell>
          <cell r="Y919" t="str">
            <v>TANK - CONSTRUCTION, OTHER DIRECT WORK - PAINTING</v>
          </cell>
          <cell r="AF919">
            <v>0</v>
          </cell>
        </row>
        <row r="920">
          <cell r="X920" t="str">
            <v>1ECEE</v>
          </cell>
          <cell r="Y920" t="str">
            <v>TANK - CONSTRUCTION, OTHER DIRECT WORK - SHUTDOWN</v>
          </cell>
          <cell r="AF920">
            <v>0</v>
          </cell>
        </row>
        <row r="921">
          <cell r="X921" t="str">
            <v>1ECEF</v>
          </cell>
          <cell r="Y921" t="str">
            <v>TANK - CONSTRUCTION, OTHER DIRECT WORK - PRE-COMMISSIONING</v>
          </cell>
          <cell r="AF921">
            <v>0</v>
          </cell>
        </row>
        <row r="922">
          <cell r="X922" t="str">
            <v>1ECEG</v>
          </cell>
          <cell r="Y922" t="str">
            <v>TANK - CONSTRUCTION, OTHER DIRECT WORK - ENVIRONMENTAL</v>
          </cell>
          <cell r="AF922">
            <v>0</v>
          </cell>
        </row>
        <row r="923">
          <cell r="X923" t="str">
            <v>1ECEX</v>
          </cell>
          <cell r="Y923" t="str">
            <v>TANK - CONSTRUCTION, OTHER DIRECT WORK - OTHER</v>
          </cell>
          <cell r="AF923">
            <v>0</v>
          </cell>
        </row>
        <row r="924">
          <cell r="X924" t="str">
            <v>1ECE</v>
          </cell>
          <cell r="Y924" t="str">
            <v xml:space="preserve">SUBTOTAL - TANK - CONSTRUCTION, OTHER DIRECT WORK - </v>
          </cell>
          <cell r="Z924">
            <v>0</v>
          </cell>
          <cell r="AA924" t="str">
            <v>N/A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</row>
        <row r="926">
          <cell r="X926" t="str">
            <v>1ECFA</v>
          </cell>
          <cell r="Y926" t="str">
            <v>TANK - CONSTRUCTION INDIRECTS</v>
          </cell>
          <cell r="AF926">
            <v>0</v>
          </cell>
        </row>
        <row r="927">
          <cell r="X927" t="str">
            <v>1ECF</v>
          </cell>
          <cell r="Y927" t="str">
            <v>SUBTOTAL - TANK - CONSTRUCTION INDIRECTS</v>
          </cell>
          <cell r="Z927">
            <v>0</v>
          </cell>
          <cell r="AA927" t="str">
            <v>N/A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</row>
        <row r="929">
          <cell r="X929" t="str">
            <v>1EDAA</v>
          </cell>
          <cell r="Y929" t="str">
            <v>TANK - COMMISSIONING - PROCESS</v>
          </cell>
          <cell r="AF929">
            <v>0</v>
          </cell>
        </row>
        <row r="930">
          <cell r="X930" t="str">
            <v>1EDAB</v>
          </cell>
          <cell r="Y930" t="str">
            <v>TANK - COMMISSIONING - UTILITIES</v>
          </cell>
          <cell r="AF930">
            <v>0</v>
          </cell>
        </row>
        <row r="931">
          <cell r="X931" t="str">
            <v>1EDA-</v>
          </cell>
          <cell r="Y931" t="str">
            <v>SUBTOTAL - TANK - COMMISSIONING</v>
          </cell>
          <cell r="Z931">
            <v>0</v>
          </cell>
          <cell r="AA931" t="str">
            <v>N/A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</row>
        <row r="933">
          <cell r="X933" t="str">
            <v>1EDBA</v>
          </cell>
          <cell r="Y933" t="str">
            <v>TANK - STARTUP - PROCESS</v>
          </cell>
          <cell r="AF933">
            <v>0</v>
          </cell>
        </row>
        <row r="934">
          <cell r="X934" t="str">
            <v>1EDBB</v>
          </cell>
          <cell r="Y934" t="str">
            <v>TANK - STARTUP - UTILITIES</v>
          </cell>
          <cell r="AF934">
            <v>0</v>
          </cell>
        </row>
        <row r="935">
          <cell r="X935" t="str">
            <v>1EDB-</v>
          </cell>
          <cell r="Y935" t="str">
            <v>SUBTOTAL - TANK - STARTUP</v>
          </cell>
          <cell r="Z935">
            <v>0</v>
          </cell>
          <cell r="AA935" t="str">
            <v>N/A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</row>
        <row r="937">
          <cell r="X937" t="str">
            <v>1EDCA</v>
          </cell>
          <cell r="Y937" t="str">
            <v>TANK - TRAINING</v>
          </cell>
          <cell r="AF937">
            <v>0</v>
          </cell>
        </row>
        <row r="938">
          <cell r="X938" t="str">
            <v>1EDC-</v>
          </cell>
          <cell r="Y938" t="str">
            <v>SUBTOTAL - TANK - TRAINING</v>
          </cell>
          <cell r="Z938">
            <v>0</v>
          </cell>
          <cell r="AA938" t="str">
            <v>N/A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ج"/>
      <sheetName val="م1"/>
      <sheetName val="م2"/>
      <sheetName val="م ف"/>
      <sheetName val="تج"/>
      <sheetName val="م ابن"/>
      <sheetName val="م راه"/>
      <sheetName val="م برق"/>
      <sheetName val="م راهد"/>
      <sheetName val="خ ف"/>
      <sheetName val="خ ابن"/>
      <sheetName val="خ راه"/>
      <sheetName val="خ برق"/>
      <sheetName val="خ راهد"/>
      <sheetName val="S1"/>
      <sheetName val="S2"/>
      <sheetName val="S3"/>
      <sheetName val="S4"/>
      <sheetName val="ر ابن"/>
      <sheetName val="ر راه"/>
      <sheetName val="ر برق"/>
      <sheetName val="ر راهد"/>
      <sheetName val="پ1"/>
      <sheetName val="پ2"/>
      <sheetName val="پ3"/>
      <sheetName val="پ4"/>
      <sheetName val="پ5"/>
      <sheetName val="پ6"/>
      <sheetName val="پ7"/>
      <sheetName val="RFP002"/>
      <sheetName val="Refrence"/>
      <sheetName val="PLAN QTY"/>
      <sheetName val="Invoice-No-13  Final"/>
      <sheetName val="م_ف"/>
      <sheetName val="م_ابن"/>
      <sheetName val="م_راه"/>
      <sheetName val="م_برق"/>
      <sheetName val="م_راهد"/>
      <sheetName val="خ_ف"/>
      <sheetName val="خ_ابن"/>
      <sheetName val="خ_راه"/>
      <sheetName val="خ_برق"/>
      <sheetName val="خ_راهد"/>
      <sheetName val="ر_ابن"/>
      <sheetName val="ر_راه"/>
      <sheetName val="ر_برق"/>
      <sheetName val="ر_راهد"/>
      <sheetName val="PLAN_QTY"/>
      <sheetName val="Invoice-No-13__Final"/>
      <sheetName val="XL4Poppy"/>
      <sheetName val="Original"/>
      <sheetName val="Machine Data"/>
      <sheetName val="Data Iranian"/>
      <sheetName val="one day ahead"/>
      <sheetName val="database"/>
      <sheetName val="TOTAL"/>
    </sheetNames>
    <sheetDataSet>
      <sheetData sheetId="0">
        <row r="31">
          <cell r="C31">
            <v>0.05</v>
          </cell>
        </row>
        <row r="32">
          <cell r="C32">
            <v>0.75</v>
          </cell>
        </row>
        <row r="33">
          <cell r="C33">
            <v>0.2</v>
          </cell>
        </row>
        <row r="36">
          <cell r="C36">
            <v>0.75</v>
          </cell>
        </row>
        <row r="37">
          <cell r="C37">
            <v>0.25</v>
          </cell>
        </row>
        <row r="40">
          <cell r="C40">
            <v>0.5</v>
          </cell>
        </row>
        <row r="41">
          <cell r="C41">
            <v>0.5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QTY"/>
      <sheetName val="Sheet3"/>
      <sheetName val="PLAN_QTY"/>
      <sheetName val="집계표"/>
      <sheetName val="개시대사 (2)"/>
    </sheetNames>
    <sheetDataSet>
      <sheetData sheetId="0" refreshError="1">
        <row r="2">
          <cell r="B2" t="str">
            <v>South Pars Gas Field Development - Phase 6,7&amp;8</v>
          </cell>
        </row>
        <row r="3">
          <cell r="B3" t="str">
            <v>Site Preparation - Part 2</v>
          </cell>
        </row>
        <row r="5">
          <cell r="B5" t="str">
            <v>Contractor : A.R.P Co.</v>
          </cell>
        </row>
        <row r="7">
          <cell r="B7" t="str">
            <v>DESC.</v>
          </cell>
          <cell r="C7" t="str">
            <v>EST.</v>
          </cell>
          <cell r="D7" t="str">
            <v>UNIT</v>
          </cell>
          <cell r="E7" t="str">
            <v>DONE UP TO MAY-02-03</v>
          </cell>
          <cell r="F7" t="str">
            <v>REMAIN Q'TY</v>
          </cell>
          <cell r="G7" t="str">
            <v>SHALL BE STARTED</v>
          </cell>
          <cell r="H7" t="str">
            <v>TARGET DATE</v>
          </cell>
          <cell r="J7" t="str">
            <v>TimeInterval</v>
          </cell>
          <cell r="K7">
            <v>37723</v>
          </cell>
          <cell r="L7">
            <v>37730</v>
          </cell>
          <cell r="M7">
            <v>37737</v>
          </cell>
          <cell r="N7">
            <v>37744</v>
          </cell>
          <cell r="O7">
            <v>37751</v>
          </cell>
          <cell r="P7">
            <v>37758</v>
          </cell>
          <cell r="Q7">
            <v>37765</v>
          </cell>
          <cell r="R7">
            <v>37772</v>
          </cell>
        </row>
        <row r="8">
          <cell r="K8">
            <v>37729</v>
          </cell>
          <cell r="L8">
            <v>37736</v>
          </cell>
          <cell r="M8">
            <v>37743</v>
          </cell>
          <cell r="N8">
            <v>37750</v>
          </cell>
          <cell r="O8">
            <v>37757</v>
          </cell>
          <cell r="P8">
            <v>37764</v>
          </cell>
          <cell r="Q8">
            <v>37771</v>
          </cell>
          <cell r="R8">
            <v>37778</v>
          </cell>
        </row>
        <row r="9">
          <cell r="B9" t="str">
            <v>EXCAVATION</v>
          </cell>
          <cell r="C9">
            <v>2726011</v>
          </cell>
          <cell r="D9" t="str">
            <v>M3</v>
          </cell>
          <cell r="E9">
            <v>161912</v>
          </cell>
          <cell r="F9">
            <v>2564099</v>
          </cell>
          <cell r="G9">
            <v>37736</v>
          </cell>
          <cell r="H9">
            <v>37875</v>
          </cell>
          <cell r="I9">
            <v>139</v>
          </cell>
          <cell r="J9" t="str">
            <v>PLAN</v>
          </cell>
          <cell r="K9">
            <v>69000</v>
          </cell>
          <cell r="L9">
            <v>71300</v>
          </cell>
          <cell r="M9">
            <v>76590</v>
          </cell>
          <cell r="N9">
            <v>88757</v>
          </cell>
          <cell r="O9">
            <v>111874.3</v>
          </cell>
          <cell r="P9">
            <v>137560.18888888889</v>
          </cell>
          <cell r="Q9">
            <v>166100.06543209875</v>
          </cell>
          <cell r="R9">
            <v>186485.69153439149</v>
          </cell>
        </row>
        <row r="10">
          <cell r="I10">
            <v>20</v>
          </cell>
          <cell r="J10" t="str">
            <v>ACT.</v>
          </cell>
        </row>
        <row r="11">
          <cell r="B11" t="str">
            <v>TRANSPORT TO SPOIL AREA</v>
          </cell>
          <cell r="C11">
            <v>1300300</v>
          </cell>
          <cell r="D11" t="str">
            <v>M3</v>
          </cell>
          <cell r="E11">
            <v>0</v>
          </cell>
          <cell r="F11">
            <v>1300300</v>
          </cell>
          <cell r="G11">
            <v>37746</v>
          </cell>
          <cell r="H11">
            <v>37844</v>
          </cell>
          <cell r="I11">
            <v>98</v>
          </cell>
          <cell r="J11" t="str">
            <v>PLAN</v>
          </cell>
          <cell r="L11">
            <v>32000</v>
          </cell>
          <cell r="M11">
            <v>33800</v>
          </cell>
          <cell r="N11">
            <v>37040</v>
          </cell>
          <cell r="O11">
            <v>42872</v>
          </cell>
          <cell r="P11">
            <v>53369.599999999999</v>
          </cell>
          <cell r="Q11">
            <v>59544.658823529418</v>
          </cell>
          <cell r="R11">
            <v>63177.046366782015</v>
          </cell>
        </row>
        <row r="12">
          <cell r="I12">
            <v>14</v>
          </cell>
          <cell r="J12" t="str">
            <v>ACT.</v>
          </cell>
        </row>
        <row r="13">
          <cell r="B13" t="str">
            <v>Rip Rap</v>
          </cell>
          <cell r="C13">
            <v>138771.28</v>
          </cell>
          <cell r="D13" t="str">
            <v>M2</v>
          </cell>
          <cell r="E13">
            <v>0</v>
          </cell>
          <cell r="F13">
            <v>138771.28</v>
          </cell>
          <cell r="G13">
            <v>37755</v>
          </cell>
          <cell r="H13">
            <v>37884</v>
          </cell>
          <cell r="I13">
            <v>129</v>
          </cell>
          <cell r="J13" t="str">
            <v>PLAN</v>
          </cell>
          <cell r="R13">
            <v>5310</v>
          </cell>
        </row>
        <row r="14">
          <cell r="I14">
            <v>19</v>
          </cell>
          <cell r="J14" t="str">
            <v>ACT.</v>
          </cell>
        </row>
        <row r="15">
          <cell r="B15" t="str">
            <v>Embankment</v>
          </cell>
          <cell r="C15">
            <v>1156538</v>
          </cell>
          <cell r="D15" t="str">
            <v>M3</v>
          </cell>
          <cell r="E15">
            <v>90236</v>
          </cell>
          <cell r="F15">
            <v>1066302</v>
          </cell>
          <cell r="G15">
            <v>37736</v>
          </cell>
          <cell r="H15">
            <v>37854</v>
          </cell>
          <cell r="I15">
            <v>118</v>
          </cell>
          <cell r="J15" t="str">
            <v>PLAN</v>
          </cell>
          <cell r="L15">
            <v>8000</v>
          </cell>
          <cell r="M15">
            <v>9800</v>
          </cell>
          <cell r="N15">
            <v>13040</v>
          </cell>
          <cell r="O15">
            <v>19520</v>
          </cell>
          <cell r="P15">
            <v>36044</v>
          </cell>
          <cell r="Q15">
            <v>54404</v>
          </cell>
          <cell r="R15">
            <v>74804</v>
          </cell>
        </row>
        <row r="16">
          <cell r="I16">
            <v>17</v>
          </cell>
          <cell r="J16" t="str">
            <v>ACT.</v>
          </cell>
        </row>
        <row r="18">
          <cell r="B18" t="str">
            <v>DESC.</v>
          </cell>
          <cell r="C18" t="str">
            <v>EST.</v>
          </cell>
          <cell r="D18" t="str">
            <v>UNIT</v>
          </cell>
          <cell r="E18" t="str">
            <v>DONE UP TO MAY-02-03</v>
          </cell>
          <cell r="F18" t="str">
            <v>REMAIN Q'TY</v>
          </cell>
          <cell r="G18" t="str">
            <v>SHALL BE STARTED</v>
          </cell>
          <cell r="H18" t="str">
            <v>TARGET DATE</v>
          </cell>
          <cell r="J18" t="str">
            <v>TimeInterval</v>
          </cell>
          <cell r="K18">
            <v>37779</v>
          </cell>
          <cell r="L18">
            <v>37786</v>
          </cell>
          <cell r="M18">
            <v>37793</v>
          </cell>
          <cell r="N18">
            <v>37800</v>
          </cell>
          <cell r="O18">
            <v>37807</v>
          </cell>
          <cell r="P18">
            <v>37814</v>
          </cell>
          <cell r="Q18">
            <v>37821</v>
          </cell>
          <cell r="R18">
            <v>37828</v>
          </cell>
        </row>
        <row r="19">
          <cell r="K19">
            <v>37785</v>
          </cell>
          <cell r="L19">
            <v>37792</v>
          </cell>
          <cell r="M19">
            <v>37799</v>
          </cell>
          <cell r="N19">
            <v>37806</v>
          </cell>
          <cell r="O19">
            <v>37813</v>
          </cell>
          <cell r="P19">
            <v>37820</v>
          </cell>
          <cell r="Q19">
            <v>37827</v>
          </cell>
          <cell r="R19">
            <v>37834</v>
          </cell>
        </row>
        <row r="20">
          <cell r="B20" t="str">
            <v>EXCAVATION</v>
          </cell>
          <cell r="C20">
            <v>2726011</v>
          </cell>
          <cell r="D20" t="str">
            <v>M3</v>
          </cell>
          <cell r="E20">
            <v>161912</v>
          </cell>
          <cell r="F20">
            <v>2564099</v>
          </cell>
          <cell r="G20">
            <v>37736</v>
          </cell>
          <cell r="H20">
            <v>37875</v>
          </cell>
          <cell r="I20">
            <v>139</v>
          </cell>
          <cell r="J20" t="str">
            <v>PLAN</v>
          </cell>
          <cell r="K20">
            <v>201046.85303602918</v>
          </cell>
          <cell r="L20">
            <v>211447.68268005608</v>
          </cell>
          <cell r="M20">
            <v>211447.68268005608</v>
          </cell>
          <cell r="N20">
            <v>201046.85303602918</v>
          </cell>
          <cell r="O20">
            <v>186485.69153439149</v>
          </cell>
          <cell r="P20">
            <v>166100.06543209875</v>
          </cell>
          <cell r="Q20">
            <v>137560.18888888889</v>
          </cell>
          <cell r="R20">
            <v>129011.3</v>
          </cell>
        </row>
        <row r="21">
          <cell r="I21">
            <v>20</v>
          </cell>
          <cell r="J21" t="str">
            <v>ACT.</v>
          </cell>
        </row>
        <row r="22">
          <cell r="B22" t="str">
            <v>TRANSPORT TO SPOIL AREA</v>
          </cell>
          <cell r="C22">
            <v>1300300</v>
          </cell>
          <cell r="D22" t="str">
            <v>M3</v>
          </cell>
          <cell r="E22">
            <v>0</v>
          </cell>
          <cell r="F22">
            <v>1300300</v>
          </cell>
          <cell r="G22">
            <v>37746</v>
          </cell>
          <cell r="H22">
            <v>37844</v>
          </cell>
          <cell r="I22">
            <v>98</v>
          </cell>
          <cell r="J22" t="str">
            <v>PLAN</v>
          </cell>
          <cell r="K22">
            <v>65313.744921636484</v>
          </cell>
          <cell r="L22">
            <v>66570.626424492046</v>
          </cell>
          <cell r="M22">
            <v>67309.968484995319</v>
          </cell>
          <cell r="N22">
            <v>67309.968484995319</v>
          </cell>
          <cell r="O22">
            <v>67309.968484995319</v>
          </cell>
          <cell r="P22">
            <v>66570.626424492046</v>
          </cell>
          <cell r="Q22">
            <v>65313.744921636484</v>
          </cell>
          <cell r="R22">
            <v>63177.046366782015</v>
          </cell>
        </row>
        <row r="23">
          <cell r="I23">
            <v>14</v>
          </cell>
          <cell r="J23" t="str">
            <v>ACT.</v>
          </cell>
        </row>
        <row r="24">
          <cell r="B24" t="str">
            <v>Rip Rap</v>
          </cell>
          <cell r="C24">
            <v>138771.28</v>
          </cell>
          <cell r="D24" t="str">
            <v>M2</v>
          </cell>
          <cell r="E24">
            <v>0</v>
          </cell>
          <cell r="F24">
            <v>138771.28</v>
          </cell>
          <cell r="G24">
            <v>37755</v>
          </cell>
          <cell r="H24">
            <v>37884</v>
          </cell>
          <cell r="I24">
            <v>129</v>
          </cell>
          <cell r="J24" t="str">
            <v>PLAN</v>
          </cell>
          <cell r="K24">
            <v>5850</v>
          </cell>
          <cell r="L24">
            <v>7350</v>
          </cell>
          <cell r="M24">
            <v>9250</v>
          </cell>
          <cell r="N24">
            <v>10750</v>
          </cell>
          <cell r="O24">
            <v>11950</v>
          </cell>
          <cell r="P24">
            <v>12500</v>
          </cell>
          <cell r="Q24">
            <v>12850</v>
          </cell>
          <cell r="R24">
            <v>12500</v>
          </cell>
        </row>
        <row r="25">
          <cell r="I25">
            <v>19</v>
          </cell>
          <cell r="J25" t="str">
            <v>ACT.</v>
          </cell>
        </row>
        <row r="26">
          <cell r="B26" t="str">
            <v>Embankment</v>
          </cell>
          <cell r="C26">
            <v>1156538</v>
          </cell>
          <cell r="D26" t="str">
            <v>M3</v>
          </cell>
          <cell r="E26">
            <v>90236</v>
          </cell>
          <cell r="F26">
            <v>1066302</v>
          </cell>
          <cell r="G26">
            <v>37736</v>
          </cell>
          <cell r="H26">
            <v>37854</v>
          </cell>
          <cell r="I26">
            <v>118</v>
          </cell>
          <cell r="J26" t="str">
            <v>PLAN</v>
          </cell>
          <cell r="K26">
            <v>89375.428571428565</v>
          </cell>
          <cell r="L26">
            <v>99783.591836734704</v>
          </cell>
          <cell r="M26">
            <v>107217.99416909622</v>
          </cell>
          <cell r="N26">
            <v>107217.99416909622</v>
          </cell>
          <cell r="O26">
            <v>107217.99416909622</v>
          </cell>
          <cell r="P26">
            <v>99783.591836734704</v>
          </cell>
          <cell r="Q26">
            <v>89375.428571428565</v>
          </cell>
          <cell r="R26">
            <v>74804</v>
          </cell>
        </row>
        <row r="27">
          <cell r="I27">
            <v>17</v>
          </cell>
          <cell r="J27" t="str">
            <v>ACT.</v>
          </cell>
        </row>
        <row r="29">
          <cell r="B29" t="str">
            <v>DESC.</v>
          </cell>
          <cell r="C29" t="str">
            <v>EST.</v>
          </cell>
          <cell r="D29" t="str">
            <v>UNIT</v>
          </cell>
          <cell r="E29" t="str">
            <v>DONE UP TO MAY-02-03</v>
          </cell>
          <cell r="F29" t="str">
            <v>REMAIN Q'TY</v>
          </cell>
          <cell r="G29" t="str">
            <v>SHALL BE STARTED</v>
          </cell>
          <cell r="H29" t="str">
            <v>TARGET DATE</v>
          </cell>
          <cell r="J29" t="str">
            <v>TimeInterval</v>
          </cell>
          <cell r="K29">
            <v>37835</v>
          </cell>
          <cell r="L29">
            <v>37842</v>
          </cell>
          <cell r="M29">
            <v>37849</v>
          </cell>
          <cell r="N29">
            <v>37856</v>
          </cell>
          <cell r="O29">
            <v>37863</v>
          </cell>
          <cell r="P29">
            <v>37870</v>
          </cell>
          <cell r="Q29">
            <v>37877</v>
          </cell>
          <cell r="R29">
            <v>37884</v>
          </cell>
        </row>
        <row r="30">
          <cell r="K30">
            <v>37841</v>
          </cell>
          <cell r="L30">
            <v>37848</v>
          </cell>
          <cell r="M30">
            <v>37855</v>
          </cell>
          <cell r="N30">
            <v>37862</v>
          </cell>
          <cell r="O30">
            <v>37869</v>
          </cell>
          <cell r="P30">
            <v>37876</v>
          </cell>
          <cell r="Q30">
            <v>37883</v>
          </cell>
          <cell r="R30">
            <v>37890</v>
          </cell>
        </row>
        <row r="31">
          <cell r="B31" t="str">
            <v>EXCAVATION</v>
          </cell>
          <cell r="C31">
            <v>2726011</v>
          </cell>
          <cell r="D31" t="str">
            <v>M3</v>
          </cell>
          <cell r="E31">
            <v>161912</v>
          </cell>
          <cell r="F31">
            <v>2564099</v>
          </cell>
          <cell r="G31">
            <v>37736</v>
          </cell>
          <cell r="H31">
            <v>37875</v>
          </cell>
          <cell r="I31">
            <v>139</v>
          </cell>
          <cell r="J31" t="str">
            <v>PLAN</v>
          </cell>
          <cell r="K31">
            <v>105894</v>
          </cell>
          <cell r="L31">
            <v>93727</v>
          </cell>
          <cell r="M31">
            <v>88437</v>
          </cell>
          <cell r="N31">
            <v>86137</v>
          </cell>
        </row>
        <row r="32">
          <cell r="I32">
            <v>20</v>
          </cell>
          <cell r="J32" t="str">
            <v>ACT.</v>
          </cell>
        </row>
        <row r="33">
          <cell r="B33" t="str">
            <v>TRANSPORT TO SPOIL AREA</v>
          </cell>
          <cell r="C33">
            <v>1300300</v>
          </cell>
          <cell r="D33" t="str">
            <v>M3</v>
          </cell>
          <cell r="E33">
            <v>0</v>
          </cell>
          <cell r="F33">
            <v>1300300</v>
          </cell>
          <cell r="G33">
            <v>37746</v>
          </cell>
          <cell r="H33">
            <v>37844</v>
          </cell>
          <cell r="I33">
            <v>98</v>
          </cell>
          <cell r="J33" t="str">
            <v>PLAN</v>
          </cell>
          <cell r="K33">
            <v>59544.658823529418</v>
          </cell>
          <cell r="L33">
            <v>53369.599999999999</v>
          </cell>
          <cell r="M33">
            <v>42820</v>
          </cell>
          <cell r="N33">
            <v>36040</v>
          </cell>
          <cell r="O33">
            <v>32800</v>
          </cell>
          <cell r="P33">
            <v>31000</v>
          </cell>
        </row>
        <row r="34">
          <cell r="I34">
            <v>14</v>
          </cell>
          <cell r="J34" t="str">
            <v>ACT.</v>
          </cell>
        </row>
        <row r="35">
          <cell r="B35" t="str">
            <v>Rip Rap</v>
          </cell>
          <cell r="C35">
            <v>138771.28</v>
          </cell>
          <cell r="D35" t="str">
            <v>M2</v>
          </cell>
          <cell r="E35">
            <v>0</v>
          </cell>
          <cell r="F35">
            <v>138771.28</v>
          </cell>
          <cell r="G35">
            <v>37755</v>
          </cell>
          <cell r="H35">
            <v>37884</v>
          </cell>
          <cell r="I35">
            <v>129</v>
          </cell>
          <cell r="J35" t="str">
            <v>PLAN</v>
          </cell>
          <cell r="K35">
            <v>11950</v>
          </cell>
          <cell r="L35">
            <v>10750</v>
          </cell>
          <cell r="M35">
            <v>9250</v>
          </cell>
          <cell r="N35">
            <v>7350</v>
          </cell>
          <cell r="O35">
            <v>5850</v>
          </cell>
          <cell r="P35">
            <v>5310</v>
          </cell>
        </row>
        <row r="36">
          <cell r="I36">
            <v>19</v>
          </cell>
          <cell r="J36" t="str">
            <v>ACT.</v>
          </cell>
        </row>
        <row r="37">
          <cell r="B37" t="str">
            <v>Embankment</v>
          </cell>
          <cell r="C37">
            <v>1156538</v>
          </cell>
          <cell r="D37" t="str">
            <v>M3</v>
          </cell>
          <cell r="E37">
            <v>90236</v>
          </cell>
          <cell r="F37">
            <v>1066302</v>
          </cell>
          <cell r="G37">
            <v>37736</v>
          </cell>
          <cell r="H37">
            <v>37854</v>
          </cell>
          <cell r="I37">
            <v>118</v>
          </cell>
          <cell r="J37" t="str">
            <v>PLAN</v>
          </cell>
          <cell r="K37">
            <v>54404</v>
          </cell>
          <cell r="L37">
            <v>36044</v>
          </cell>
          <cell r="M37">
            <v>21173</v>
          </cell>
          <cell r="N37">
            <v>14693</v>
          </cell>
          <cell r="O37">
            <v>11453</v>
          </cell>
          <cell r="P37">
            <v>9653</v>
          </cell>
        </row>
        <row r="38">
          <cell r="J38" t="str">
            <v>ACT.</v>
          </cell>
        </row>
        <row r="51">
          <cell r="T51" t="str">
            <v>South Pars Gas Field Development - Phase 6,7&amp;8</v>
          </cell>
        </row>
        <row r="52">
          <cell r="T52" t="str">
            <v>Site Preparation - Part 2</v>
          </cell>
        </row>
        <row r="54">
          <cell r="T54" t="str">
            <v>Contractor : A.R.P Co.</v>
          </cell>
        </row>
      </sheetData>
      <sheetData sheetId="1" refreshError="1"/>
      <sheetData sheetId="2">
        <row r="2">
          <cell r="B2" t="str">
            <v>South Pars Gas Field Development - Phase 6,7&amp;8</v>
          </cell>
        </row>
      </sheetData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"/>
      <sheetName val="Notes"/>
      <sheetName val="Corrib Haz"/>
      <sheetName val="Module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INESS VERIFICATION"/>
      <sheetName val="COMBINED OUTPUT"/>
      <sheetName val="COUNTRY CODE"/>
      <sheetName val="HELP"/>
      <sheetName val="D&amp;B business verification1"/>
    </sheetNames>
    <sheetDataSet>
      <sheetData sheetId="0">
        <row r="6">
          <cell r="D6">
            <v>9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_5"/>
      <sheetName val="환율표"/>
      <sheetName val="원본"/>
      <sheetName val="자재보고"/>
      <sheetName val="공사구성"/>
      <sheetName val="공사보고"/>
      <sheetName val="TPC"/>
      <sheetName val="SPARE"/>
      <sheetName val="CABLE"/>
      <sheetName val="ITB"/>
      <sheetName val="UNIT"/>
      <sheetName val="환율별 SUM"/>
      <sheetName val="비교표"/>
      <sheetName val="5M99"/>
      <sheetName val="사업부"/>
      <sheetName val="COVERSHEET PAGE"/>
      <sheetName val="PMS"/>
      <sheetName val="정산표2"/>
      <sheetName val="Sheet1"/>
      <sheetName val="جدول توزيع پيشرفت"/>
      <sheetName val="LABTOTAL"/>
      <sheetName val="LV MOTOR(2)"/>
      <sheetName val="SUMMARY SHEET"/>
      <sheetName val="SUMMARY SHEET (2)"/>
      <sheetName val="97 사업추정(WEKI)"/>
      <sheetName val="COVER1"/>
      <sheetName val="본지점중"/>
      <sheetName val="9811"/>
      <sheetName val="집계표"/>
      <sheetName val="Q827"/>
      <sheetName val="기초일위"/>
      <sheetName val="시설일위"/>
      <sheetName val="조명일위"/>
      <sheetName val="ABUT수량-A1"/>
      <sheetName val="XZLC004_PART2"/>
      <sheetName val="#REF"/>
      <sheetName val="9GNG운반"/>
      <sheetName val="산근"/>
      <sheetName val="General Data"/>
      <sheetName val="7.6.3(B) UG Piping"/>
      <sheetName val="산1~6"/>
      <sheetName val="소일위대가코드표"/>
      <sheetName val="유화"/>
      <sheetName val="입출재고현황 (2)"/>
      <sheetName val="Sheet2"/>
      <sheetName val="환율별_SUM"/>
      <sheetName val="General_Data"/>
      <sheetName val="7_6_3(B)_UG_Piping"/>
      <sheetName val="C1ㅇ"/>
      <sheetName val="AILC004"/>
      <sheetName val="EQUIPMENT"/>
      <sheetName val="당초"/>
      <sheetName val="경제성분석"/>
      <sheetName val="HVAC"/>
      <sheetName val="Corrib Haz"/>
      <sheetName val="procurement"/>
      <sheetName val="Heat"/>
      <sheetName val="C-WBS"/>
      <sheetName val="TL"/>
      <sheetName val="RFP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B COST"/>
      <sheetName val="SILICATE"/>
      <sheetName val="Summary Sheets"/>
    </sheetNames>
    <sheetDataSet>
      <sheetData sheetId="0" refreshError="1">
        <row r="2">
          <cell r="L2" t="str">
            <v>CYCLE &amp; LVL 1 DKADU PLANT</v>
          </cell>
          <cell r="M2" t="str">
            <v>WBS CODE</v>
          </cell>
          <cell r="N2" t="str">
            <v>DESCRIPTION</v>
          </cell>
          <cell r="O2" t="str">
            <v>QUANTITY</v>
          </cell>
          <cell r="P2" t="str">
            <v>UNITS</v>
          </cell>
          <cell r="Q2" t="str">
            <v>TOTAL MANHOURS</v>
          </cell>
          <cell r="R2" t="str">
            <v>TOTAL LABOR COST</v>
          </cell>
          <cell r="S2" t="str">
            <v>TOTAL MAT'L COST</v>
          </cell>
          <cell r="T2" t="str">
            <v>TOTAL S/C COST</v>
          </cell>
          <cell r="U2" t="str">
            <v>TOTAL COST</v>
          </cell>
          <cell r="W2" t="str">
            <v>LEVEL 2 DKADU PLANT PG.1</v>
          </cell>
          <cell r="X2" t="str">
            <v>WBS CODE</v>
          </cell>
          <cell r="Y2" t="str">
            <v>DESCRIPTION</v>
          </cell>
          <cell r="Z2" t="str">
            <v>QUANTITY</v>
          </cell>
          <cell r="AA2" t="str">
            <v>UNITS</v>
          </cell>
          <cell r="AB2" t="str">
            <v>TOTAL MANHOURS</v>
          </cell>
          <cell r="AC2" t="str">
            <v>TOTAL LABOR COST</v>
          </cell>
          <cell r="AD2" t="str">
            <v>TOTAL MAT'L COST</v>
          </cell>
          <cell r="AE2" t="str">
            <v>TOTAL S/C COST</v>
          </cell>
          <cell r="AF2" t="str">
            <v>TOTAL COST</v>
          </cell>
          <cell r="AH2" t="str">
            <v>LEVEL 3 DKADU PLANT PG 1</v>
          </cell>
          <cell r="AI2" t="str">
            <v>WBS CODE</v>
          </cell>
          <cell r="AJ2" t="str">
            <v>DESCRIPTION</v>
          </cell>
          <cell r="AK2" t="str">
            <v>QUANTITY</v>
          </cell>
          <cell r="AL2" t="str">
            <v>UNITS</v>
          </cell>
          <cell r="AM2" t="str">
            <v>TOTAL MANHOURS</v>
          </cell>
          <cell r="AN2" t="str">
            <v>TOTAL LABOR COST</v>
          </cell>
          <cell r="AO2" t="str">
            <v>TOTAL MAT'L COST</v>
          </cell>
          <cell r="AP2" t="str">
            <v>TOTAL S/C COST</v>
          </cell>
          <cell r="AQ2" t="str">
            <v>TOTAL COST</v>
          </cell>
        </row>
        <row r="3">
          <cell r="Q3">
            <v>10</v>
          </cell>
        </row>
        <row r="4">
          <cell r="M4" t="str">
            <v>1AAA-</v>
          </cell>
          <cell r="N4" t="str">
            <v>DKADU PLANT  - DIRECT ENGINEERING</v>
          </cell>
          <cell r="Q4">
            <v>6250</v>
          </cell>
          <cell r="R4">
            <v>153125</v>
          </cell>
          <cell r="S4">
            <v>0</v>
          </cell>
          <cell r="T4">
            <v>0</v>
          </cell>
          <cell r="U4">
            <v>153125</v>
          </cell>
          <cell r="X4" t="str">
            <v>1AAAA</v>
          </cell>
          <cell r="Y4" t="str">
            <v>DKADU PLANT  - DIR. ENG.  PROCESS</v>
          </cell>
          <cell r="AF4">
            <v>0</v>
          </cell>
          <cell r="AI4" t="str">
            <v>1ABAAA</v>
          </cell>
          <cell r="AJ4" t="str">
            <v>DEMETHANISER FEED DRUM</v>
          </cell>
          <cell r="AK4">
            <v>1</v>
          </cell>
          <cell r="AL4" t="str">
            <v>EA</v>
          </cell>
          <cell r="AO4">
            <v>530000</v>
          </cell>
          <cell r="AQ4">
            <v>530000</v>
          </cell>
        </row>
        <row r="5">
          <cell r="M5" t="str">
            <v>1AAI-</v>
          </cell>
          <cell r="N5" t="str">
            <v>DKADU PLANT  - ENGINEERING PROCUREMENT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X5" t="str">
            <v>1AAAB</v>
          </cell>
          <cell r="Y5" t="str">
            <v>DKADU PLANT  - DIR. ENG.  PERMITS</v>
          </cell>
          <cell r="AF5">
            <v>0</v>
          </cell>
          <cell r="AI5" t="str">
            <v>1ABAAB</v>
          </cell>
          <cell r="AJ5" t="str">
            <v>RECYCLE EXPANDER OUTLET DRUM</v>
          </cell>
          <cell r="AK5">
            <v>1</v>
          </cell>
          <cell r="AL5" t="str">
            <v>EA</v>
          </cell>
          <cell r="AO5">
            <v>792000</v>
          </cell>
          <cell r="AQ5">
            <v>792000</v>
          </cell>
        </row>
        <row r="6">
          <cell r="M6" t="str">
            <v>1AAJ-</v>
          </cell>
          <cell r="N6" t="str">
            <v>DKADU PLANT  - INDIRECT ENGINEERING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X6" t="str">
            <v>1AAAC</v>
          </cell>
          <cell r="Y6" t="str">
            <v>DKADU PLANT  - DIR. ENG.  CIVIL/STRUCTURAL</v>
          </cell>
          <cell r="AF6">
            <v>0</v>
          </cell>
          <cell r="AI6" t="str">
            <v>1ABAAC</v>
          </cell>
          <cell r="AJ6" t="str">
            <v>RECYCLE EXPANDER INLET DRUM</v>
          </cell>
          <cell r="AK6">
            <v>1</v>
          </cell>
          <cell r="AL6" t="str">
            <v>EA</v>
          </cell>
          <cell r="AO6">
            <v>781000</v>
          </cell>
          <cell r="AQ6">
            <v>781000</v>
          </cell>
        </row>
        <row r="7">
          <cell r="M7" t="str">
            <v>1AA--</v>
          </cell>
          <cell r="N7" t="str">
            <v>SUBTOTAL DKADU PLANT  - ENGINEERING/PROCUREMENT</v>
          </cell>
          <cell r="Q7">
            <v>6250</v>
          </cell>
          <cell r="R7">
            <v>153125</v>
          </cell>
          <cell r="S7">
            <v>0</v>
          </cell>
          <cell r="T7">
            <v>0</v>
          </cell>
          <cell r="U7">
            <v>153125</v>
          </cell>
          <cell r="X7" t="str">
            <v>1AAAD</v>
          </cell>
          <cell r="Y7" t="str">
            <v>DKADU PLANT  - DIR. ENG.  MECHANICAL</v>
          </cell>
          <cell r="Z7">
            <v>58</v>
          </cell>
          <cell r="AA7" t="str">
            <v>EA</v>
          </cell>
          <cell r="AB7">
            <v>6250</v>
          </cell>
          <cell r="AC7">
            <v>153125</v>
          </cell>
          <cell r="AF7">
            <v>153125</v>
          </cell>
          <cell r="AI7" t="str">
            <v>1ABAAD</v>
          </cell>
          <cell r="AJ7" t="str">
            <v>LP BOOSTER COMPRESSOR KNOCK-OUT DRUM</v>
          </cell>
          <cell r="AK7">
            <v>1</v>
          </cell>
          <cell r="AL7" t="str">
            <v>EA</v>
          </cell>
          <cell r="AO7">
            <v>45600</v>
          </cell>
          <cell r="AQ7">
            <v>45600</v>
          </cell>
        </row>
        <row r="8">
          <cell r="X8" t="str">
            <v>1AAAE</v>
          </cell>
          <cell r="Y8" t="str">
            <v>DKADU PLANT  - DIR. ENG.  PIPING</v>
          </cell>
          <cell r="AF8">
            <v>0</v>
          </cell>
          <cell r="AI8" t="str">
            <v>1ABAAE</v>
          </cell>
          <cell r="AJ8" t="str">
            <v>RAW NGL SURGE DRUM</v>
          </cell>
          <cell r="AK8">
            <v>1</v>
          </cell>
          <cell r="AL8" t="str">
            <v>EA</v>
          </cell>
          <cell r="AO8">
            <v>78100</v>
          </cell>
          <cell r="AQ8">
            <v>78100</v>
          </cell>
        </row>
        <row r="9">
          <cell r="M9" t="str">
            <v>1ABA-</v>
          </cell>
          <cell r="N9" t="str">
            <v>DKADU PLANT  - FAB/DELIVERY - MAJOR EQUIPMENT</v>
          </cell>
          <cell r="Q9">
            <v>0</v>
          </cell>
          <cell r="R9">
            <v>0</v>
          </cell>
          <cell r="S9">
            <v>58861800</v>
          </cell>
          <cell r="T9">
            <v>0</v>
          </cell>
          <cell r="U9">
            <v>58861800</v>
          </cell>
          <cell r="X9" t="str">
            <v>1AAAF</v>
          </cell>
          <cell r="Y9" t="str">
            <v>DKADU PLANT  - DIR. ENG.  ELECTRICAL</v>
          </cell>
          <cell r="AF9">
            <v>0</v>
          </cell>
          <cell r="AI9" t="str">
            <v>1ABAAF</v>
          </cell>
          <cell r="AJ9" t="str">
            <v>RECYCLE COMPRESSORS SUCTION SCRUBBERS</v>
          </cell>
          <cell r="AK9">
            <v>3</v>
          </cell>
          <cell r="AL9" t="str">
            <v>EA</v>
          </cell>
          <cell r="AO9">
            <v>191000</v>
          </cell>
          <cell r="AQ9">
            <v>191000</v>
          </cell>
        </row>
        <row r="10">
          <cell r="M10" t="str">
            <v>1ABB-</v>
          </cell>
          <cell r="N10" t="str">
            <v>DKADU PLANT  - FAB/DELIVERY - BULKS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X10" t="str">
            <v>1AAAG</v>
          </cell>
          <cell r="Y10" t="str">
            <v>DKADU PLANT  - DIR. ENG.  INSTRUMENTATION</v>
          </cell>
          <cell r="AF10">
            <v>0</v>
          </cell>
          <cell r="AI10" t="str">
            <v>1ABAAG</v>
          </cell>
          <cell r="AJ10" t="str">
            <v>INJECTION BOOSTER SUCTION SCRUBBERS</v>
          </cell>
          <cell r="AK10">
            <v>2</v>
          </cell>
          <cell r="AL10" t="str">
            <v>EA</v>
          </cell>
          <cell r="AO10">
            <v>290000</v>
          </cell>
          <cell r="AQ10">
            <v>290000</v>
          </cell>
        </row>
        <row r="11">
          <cell r="M11" t="str">
            <v>1ABC-</v>
          </cell>
          <cell r="N11" t="str">
            <v>DKADU  - FAB/DELIVERY - ENGINEERING SPECIALTIES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X11" t="str">
            <v>1AAAH</v>
          </cell>
          <cell r="Y11" t="str">
            <v>DKADU PLANT  - DIR. ENG.  ARCHITECTURAL</v>
          </cell>
          <cell r="AF11">
            <v>0</v>
          </cell>
          <cell r="AI11" t="str">
            <v>1ABAAX</v>
          </cell>
          <cell r="AJ11" t="str">
            <v>OTHER PRESSURE VESSELS</v>
          </cell>
          <cell r="AK11">
            <v>7</v>
          </cell>
          <cell r="AL11" t="str">
            <v>EA</v>
          </cell>
          <cell r="AO11">
            <v>170700</v>
          </cell>
          <cell r="AQ11">
            <v>170700</v>
          </cell>
        </row>
        <row r="12">
          <cell r="M12" t="str">
            <v>1AB--</v>
          </cell>
          <cell r="N12" t="str">
            <v>SUBTOTAL DKADU  - FABRICATION/DELIVERY</v>
          </cell>
          <cell r="Q12">
            <v>0</v>
          </cell>
          <cell r="R12">
            <v>0</v>
          </cell>
          <cell r="S12">
            <v>58861800</v>
          </cell>
          <cell r="T12">
            <v>0</v>
          </cell>
          <cell r="U12">
            <v>58861800</v>
          </cell>
          <cell r="X12" t="str">
            <v>1AAA-</v>
          </cell>
          <cell r="Y12" t="str">
            <v>SUBTOTAL - DKADU  - DIRECT ENGINEERING</v>
          </cell>
          <cell r="Z12">
            <v>58</v>
          </cell>
          <cell r="AA12" t="str">
            <v>N/A</v>
          </cell>
          <cell r="AB12">
            <v>6250</v>
          </cell>
          <cell r="AC12">
            <v>153125</v>
          </cell>
          <cell r="AD12">
            <v>0</v>
          </cell>
          <cell r="AE12">
            <v>0</v>
          </cell>
          <cell r="AF12">
            <v>153125</v>
          </cell>
          <cell r="AI12" t="str">
            <v>1ABAA-</v>
          </cell>
          <cell r="AJ12" t="str">
            <v>SUBTOTAL PRESSURE VESSELS</v>
          </cell>
          <cell r="AK12">
            <v>17</v>
          </cell>
          <cell r="AL12">
            <v>0</v>
          </cell>
          <cell r="AM12">
            <v>0</v>
          </cell>
          <cell r="AN12">
            <v>0</v>
          </cell>
          <cell r="AO12">
            <v>2878400</v>
          </cell>
          <cell r="AP12">
            <v>0</v>
          </cell>
          <cell r="AQ12">
            <v>2878400</v>
          </cell>
        </row>
        <row r="14">
          <cell r="M14" t="str">
            <v>1ACA-</v>
          </cell>
          <cell r="N14" t="str">
            <v>DKADU  - CONSTRUCTION - CIVIL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X14" t="str">
            <v>1AAIA</v>
          </cell>
          <cell r="Y14" t="str">
            <v>DKADU PLANT  - PROCUREMENT PRESSURE VESSELS</v>
          </cell>
          <cell r="AF14">
            <v>0</v>
          </cell>
          <cell r="AI14" t="str">
            <v>1ABABA</v>
          </cell>
          <cell r="AJ14" t="str">
            <v>HP DEMETHANISER COLUMN</v>
          </cell>
          <cell r="AK14">
            <v>1</v>
          </cell>
          <cell r="AL14" t="str">
            <v>EA</v>
          </cell>
          <cell r="AO14">
            <v>2810000</v>
          </cell>
          <cell r="AQ14">
            <v>2810000</v>
          </cell>
        </row>
        <row r="15">
          <cell r="M15" t="str">
            <v>1ACB-</v>
          </cell>
          <cell r="N15" t="str">
            <v>DKADU  - CONSTRUCTION - MAJOR EQUIPMENT</v>
          </cell>
          <cell r="Q15">
            <v>375240</v>
          </cell>
          <cell r="R15">
            <v>3038300</v>
          </cell>
          <cell r="S15">
            <v>0</v>
          </cell>
          <cell r="T15">
            <v>0</v>
          </cell>
          <cell r="U15">
            <v>3038300</v>
          </cell>
          <cell r="X15" t="str">
            <v>1AAIB</v>
          </cell>
          <cell r="Y15" t="str">
            <v>DKADU PLANT  - PROCUREMENT   COLUMNS</v>
          </cell>
          <cell r="AF15">
            <v>0</v>
          </cell>
          <cell r="AI15" t="str">
            <v>1ABABB</v>
          </cell>
          <cell r="AJ15" t="str">
            <v>LP DEMETHANISER COLUMN</v>
          </cell>
          <cell r="AK15">
            <v>1</v>
          </cell>
          <cell r="AL15" t="str">
            <v>EA</v>
          </cell>
          <cell r="AO15">
            <v>1032000</v>
          </cell>
          <cell r="AQ15">
            <v>1032000</v>
          </cell>
        </row>
        <row r="16">
          <cell r="M16" t="str">
            <v>1ACC-</v>
          </cell>
          <cell r="N16" t="str">
            <v>DKADU  - CONSTRUCTION - BULKS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X16" t="str">
            <v>1AAIE</v>
          </cell>
          <cell r="Y16" t="str">
            <v>DKADU PLANT  - PROCUREMENT   PUMPS &amp; MOTORS</v>
          </cell>
          <cell r="AF16">
            <v>0</v>
          </cell>
          <cell r="AI16" t="str">
            <v>1ABABC</v>
          </cell>
          <cell r="AJ16" t="str">
            <v>MODIFY EXISTING STRIPPER COLUMN - C-9501</v>
          </cell>
          <cell r="AK16">
            <v>1</v>
          </cell>
          <cell r="AL16" t="str">
            <v>EA</v>
          </cell>
          <cell r="AO16">
            <v>95000</v>
          </cell>
          <cell r="AQ16">
            <v>95000</v>
          </cell>
        </row>
        <row r="17">
          <cell r="M17" t="str">
            <v>1ACD-</v>
          </cell>
          <cell r="N17" t="str">
            <v>DKADU  - CONSTRUCTION - CONSTRUCTION SPECIALTIES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X17" t="str">
            <v>1AAIF</v>
          </cell>
          <cell r="Y17" t="str">
            <v>DKADU PLANT  - PROCUREMENT   HEAT EXCHANGERS - S &amp; T</v>
          </cell>
          <cell r="AF17">
            <v>0</v>
          </cell>
          <cell r="AI17" t="str">
            <v>1ABABX</v>
          </cell>
          <cell r="AJ17" t="str">
            <v>OTHER COLUMNS</v>
          </cell>
          <cell r="AQ17">
            <v>0</v>
          </cell>
        </row>
        <row r="18">
          <cell r="M18" t="str">
            <v>1ACE-</v>
          </cell>
          <cell r="N18" t="str">
            <v>DKADU  - CONSTRUCTION - OTHER DIRECT WORK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X18" t="str">
            <v>1AAIG</v>
          </cell>
          <cell r="Y18" t="str">
            <v>DKADU PLANT  - PROCUREMENT   HEAT EXCHANGERS - FINNED ALUMINUM</v>
          </cell>
          <cell r="AF18">
            <v>0</v>
          </cell>
          <cell r="AI18" t="str">
            <v>1ABAB</v>
          </cell>
          <cell r="AJ18" t="str">
            <v>SUBTOTAL COLUMNS</v>
          </cell>
          <cell r="AK18">
            <v>3</v>
          </cell>
          <cell r="AL18">
            <v>0</v>
          </cell>
          <cell r="AM18">
            <v>0</v>
          </cell>
          <cell r="AN18">
            <v>0</v>
          </cell>
          <cell r="AO18">
            <v>3937000</v>
          </cell>
          <cell r="AP18">
            <v>0</v>
          </cell>
          <cell r="AQ18">
            <v>3937000</v>
          </cell>
        </row>
        <row r="19">
          <cell r="M19" t="str">
            <v>1ACF-</v>
          </cell>
          <cell r="N19" t="str">
            <v>DKADU  - CONSTRUCTION - INDIRECTS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X19" t="str">
            <v>1AAIH</v>
          </cell>
          <cell r="Y19" t="str">
            <v>DKADU PLANT  - PROCUREMENT   AIR COOLERS</v>
          </cell>
          <cell r="AF19">
            <v>0</v>
          </cell>
        </row>
        <row r="20">
          <cell r="M20" t="str">
            <v>1AC--</v>
          </cell>
          <cell r="N20" t="str">
            <v>SUBTOTAL DKADU PLANT  - CONSTRUCTION</v>
          </cell>
          <cell r="Q20">
            <v>375240</v>
          </cell>
          <cell r="R20">
            <v>3038300</v>
          </cell>
          <cell r="S20">
            <v>0</v>
          </cell>
          <cell r="T20">
            <v>0</v>
          </cell>
          <cell r="U20">
            <v>3038300</v>
          </cell>
          <cell r="X20" t="str">
            <v>1AAII</v>
          </cell>
          <cell r="Y20" t="str">
            <v>DKADU PLANT  - PROCUREMENT   COMPRESSORS &amp; DRIVERS</v>
          </cell>
          <cell r="AF20">
            <v>0</v>
          </cell>
          <cell r="AI20" t="str">
            <v>1ABAEA</v>
          </cell>
          <cell r="AJ20" t="str">
            <v>DEMETHANIZER BOTTOM BOOSTER PUMP W/ DRIVERS</v>
          </cell>
          <cell r="AK20">
            <v>3</v>
          </cell>
          <cell r="AL20" t="str">
            <v>EA</v>
          </cell>
          <cell r="AO20">
            <v>319000</v>
          </cell>
          <cell r="AQ20">
            <v>319000</v>
          </cell>
        </row>
        <row r="21">
          <cell r="X21" t="str">
            <v>1AAIJ</v>
          </cell>
          <cell r="Y21" t="str">
            <v>DKADU PLANT  - PROCUREMENT   EMERGENCY DIESEL GENERATOR</v>
          </cell>
          <cell r="AF21">
            <v>0</v>
          </cell>
          <cell r="AI21" t="str">
            <v>1ABAEB</v>
          </cell>
          <cell r="AJ21" t="str">
            <v>NGL PIPELINE PUMP W/ DRIVERS</v>
          </cell>
          <cell r="AK21">
            <v>3</v>
          </cell>
          <cell r="AL21" t="str">
            <v>EA</v>
          </cell>
          <cell r="AO21">
            <v>461000</v>
          </cell>
          <cell r="AQ21">
            <v>461000</v>
          </cell>
        </row>
        <row r="22">
          <cell r="M22" t="str">
            <v>1ADA-</v>
          </cell>
          <cell r="N22" t="str">
            <v>DKADU PLANT  - COMMISSIONING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X22" t="str">
            <v>1AAIQ</v>
          </cell>
          <cell r="Y22" t="str">
            <v>DKADU PLANT  - PROCUREMENT   PACKAGED EQUIPMENT</v>
          </cell>
          <cell r="AF22">
            <v>0</v>
          </cell>
          <cell r="AI22" t="str">
            <v>1ABAEX</v>
          </cell>
          <cell r="AJ22" t="str">
            <v>OTHER PUMPS &amp; MOTORS</v>
          </cell>
          <cell r="AK22">
            <v>3</v>
          </cell>
          <cell r="AL22" t="str">
            <v>EA</v>
          </cell>
          <cell r="AO22">
            <v>380000</v>
          </cell>
          <cell r="AQ22">
            <v>380000</v>
          </cell>
        </row>
        <row r="23">
          <cell r="M23" t="str">
            <v>1ADB-</v>
          </cell>
          <cell r="N23" t="str">
            <v>DKADU PLANT  -PERFORMANCE TEST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X23" t="str">
            <v>1AAIR</v>
          </cell>
          <cell r="Y23" t="str">
            <v>DKADU PLANT  - PROCUREMENT   ELECTRICAL EQUIPMENT</v>
          </cell>
          <cell r="AF23">
            <v>0</v>
          </cell>
          <cell r="AI23" t="str">
            <v>1ABAE-</v>
          </cell>
          <cell r="AJ23" t="str">
            <v>SUBTOTAL PUMPS &amp; MOTORS</v>
          </cell>
          <cell r="AK23">
            <v>9</v>
          </cell>
          <cell r="AL23">
            <v>0</v>
          </cell>
          <cell r="AM23">
            <v>0</v>
          </cell>
          <cell r="AN23">
            <v>0</v>
          </cell>
          <cell r="AO23">
            <v>1160000</v>
          </cell>
          <cell r="AP23">
            <v>0</v>
          </cell>
          <cell r="AQ23">
            <v>1160000</v>
          </cell>
        </row>
        <row r="24">
          <cell r="M24" t="str">
            <v>1AD--</v>
          </cell>
          <cell r="N24" t="str">
            <v>SUBTOTAL DKADU PLANT  - COMMISSIONING, PERFORMANCE TEST &amp; TRAINING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X24" t="str">
            <v>1AAIS</v>
          </cell>
          <cell r="Y24" t="str">
            <v>DKADU PLANT  - PROCUREMENT INSTRUMENTATION EQUIPMENT</v>
          </cell>
          <cell r="AF24">
            <v>0</v>
          </cell>
        </row>
        <row r="25">
          <cell r="X25" t="str">
            <v>1AAIT</v>
          </cell>
          <cell r="Y25" t="str">
            <v>DKADU PLANT  - PROCUREMENT   BULKS</v>
          </cell>
          <cell r="AF25">
            <v>0</v>
          </cell>
          <cell r="AI25" t="str">
            <v>1ABAFA</v>
          </cell>
          <cell r="AJ25" t="str">
            <v>RECYCLE GAS/GAS EXCHANGERS</v>
          </cell>
          <cell r="AK25">
            <v>2</v>
          </cell>
          <cell r="AL25" t="str">
            <v>EA</v>
          </cell>
          <cell r="AO25">
            <v>389000</v>
          </cell>
          <cell r="AQ25">
            <v>389000</v>
          </cell>
        </row>
        <row r="26">
          <cell r="X26" t="str">
            <v>1AAIX</v>
          </cell>
          <cell r="Y26" t="str">
            <v>DKADU PLANT  - PROCUREMENT   OTHER</v>
          </cell>
          <cell r="AF26">
            <v>0</v>
          </cell>
          <cell r="AI26" t="str">
            <v>1ABAFB</v>
          </cell>
          <cell r="AJ26" t="str">
            <v>LP GAS/GAS EXCHANGERS</v>
          </cell>
          <cell r="AK26">
            <v>4</v>
          </cell>
          <cell r="AL26" t="str">
            <v>EA</v>
          </cell>
          <cell r="AO26">
            <v>1910000</v>
          </cell>
          <cell r="AQ26">
            <v>1910000</v>
          </cell>
        </row>
        <row r="27">
          <cell r="X27" t="str">
            <v>1AAI-</v>
          </cell>
          <cell r="Y27" t="str">
            <v>SUBTOTAL - DKADU PLANT  - PROCUREMENT</v>
          </cell>
          <cell r="Z27">
            <v>0</v>
          </cell>
          <cell r="AA27" t="str">
            <v>N/A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I27" t="str">
            <v>1ABAFC</v>
          </cell>
          <cell r="AJ27" t="str">
            <v>LP DEMETHANIZER REBOILER</v>
          </cell>
          <cell r="AK27">
            <v>1</v>
          </cell>
          <cell r="AL27" t="str">
            <v>EA</v>
          </cell>
          <cell r="AO27">
            <v>591000</v>
          </cell>
          <cell r="AQ27">
            <v>591000</v>
          </cell>
        </row>
        <row r="28">
          <cell r="AI28" t="str">
            <v>1ABAFD</v>
          </cell>
          <cell r="AJ28" t="str">
            <v>UPPER SIDE REBOILER</v>
          </cell>
          <cell r="AK28">
            <v>1</v>
          </cell>
          <cell r="AL28" t="str">
            <v>EA</v>
          </cell>
          <cell r="AO28">
            <v>780000</v>
          </cell>
          <cell r="AQ28">
            <v>780000</v>
          </cell>
        </row>
        <row r="29">
          <cell r="X29" t="str">
            <v>1AAJA</v>
          </cell>
          <cell r="Y29" t="str">
            <v>DKADU PLANT  - INDIRECT ENG'G CONTRACTS</v>
          </cell>
          <cell r="AF29">
            <v>0</v>
          </cell>
          <cell r="AI29" t="str">
            <v>1ABAFE</v>
          </cell>
          <cell r="AJ29" t="str">
            <v>LOWER SIDE REBOILER</v>
          </cell>
          <cell r="AK29">
            <v>1</v>
          </cell>
          <cell r="AL29" t="str">
            <v>EA</v>
          </cell>
          <cell r="AO29">
            <v>416000</v>
          </cell>
          <cell r="AQ29">
            <v>416000</v>
          </cell>
        </row>
        <row r="30">
          <cell r="X30" t="str">
            <v>1AAJB</v>
          </cell>
          <cell r="Y30" t="str">
            <v>DKADU PLANT  - INDIRECT ENG'G PROJECT MANAGEMENT</v>
          </cell>
          <cell r="AF30">
            <v>0</v>
          </cell>
          <cell r="AI30" t="str">
            <v>1ABAFF</v>
          </cell>
          <cell r="AJ30" t="str">
            <v>RECYCLE COMPRESSOR AFTER COOLER</v>
          </cell>
          <cell r="AK30">
            <v>3</v>
          </cell>
          <cell r="AL30" t="str">
            <v>EA</v>
          </cell>
          <cell r="AO30">
            <v>1664000</v>
          </cell>
          <cell r="AQ30">
            <v>1664000</v>
          </cell>
        </row>
        <row r="31">
          <cell r="X31" t="str">
            <v>1AAJC</v>
          </cell>
          <cell r="Y31" t="str">
            <v>DKADU PLANT  - INDIRECT ENG'G ENGINEERING/NON-TECH</v>
          </cell>
          <cell r="AF31">
            <v>0</v>
          </cell>
          <cell r="AI31" t="str">
            <v>1ABAFX</v>
          </cell>
          <cell r="AJ31" t="str">
            <v>OTHER SHELL &amp; TUBE EXCHANGERS</v>
          </cell>
          <cell r="AQ31">
            <v>0</v>
          </cell>
        </row>
        <row r="32">
          <cell r="X32" t="str">
            <v>1AAJX</v>
          </cell>
          <cell r="Y32" t="str">
            <v>DKADU PLANT  - INDIRECT ENG'G OTHER</v>
          </cell>
          <cell r="AF32">
            <v>0</v>
          </cell>
          <cell r="AI32" t="str">
            <v>1ABAF-</v>
          </cell>
          <cell r="AJ32" t="str">
            <v>SUBTOTAL HEAT EXCHANGERS - SHELL &amp; TUBE</v>
          </cell>
          <cell r="AK32">
            <v>12</v>
          </cell>
          <cell r="AL32">
            <v>0</v>
          </cell>
          <cell r="AM32">
            <v>0</v>
          </cell>
          <cell r="AN32">
            <v>0</v>
          </cell>
          <cell r="AO32">
            <v>5750000</v>
          </cell>
          <cell r="AP32">
            <v>0</v>
          </cell>
          <cell r="AQ32">
            <v>5750000</v>
          </cell>
        </row>
        <row r="33">
          <cell r="X33" t="str">
            <v>1AAJ-</v>
          </cell>
          <cell r="Y33" t="str">
            <v>SUBTOTAL - DKADU PLANT  - INDIRECT ENGINEERING</v>
          </cell>
          <cell r="Z33">
            <v>0</v>
          </cell>
          <cell r="AA33" t="str">
            <v>N/A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</row>
        <row r="34">
          <cell r="AI34" t="str">
            <v>1ABAGX</v>
          </cell>
          <cell r="AJ34" t="str">
            <v>OTHER EXCHANGERS - FINNED ALUMINUM</v>
          </cell>
          <cell r="AQ34">
            <v>0</v>
          </cell>
        </row>
        <row r="35">
          <cell r="AI35" t="str">
            <v>1ABAG-</v>
          </cell>
          <cell r="AJ35" t="str">
            <v>SUBTOTAL - HEAT EXCHANGERS - FINNED ALUMINUM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</row>
        <row r="46">
          <cell r="W46" t="str">
            <v>LEVEL 2 DKADU PLANT PG.2</v>
          </cell>
          <cell r="X46" t="str">
            <v>WBS CODE</v>
          </cell>
          <cell r="Y46" t="str">
            <v>DESCRIPTION</v>
          </cell>
          <cell r="Z46" t="str">
            <v>QUANTITY</v>
          </cell>
          <cell r="AA46" t="str">
            <v>UNITS</v>
          </cell>
          <cell r="AB46" t="str">
            <v>TOTAL MANHOURS</v>
          </cell>
          <cell r="AC46" t="str">
            <v>TOTAL LABOR COST</v>
          </cell>
          <cell r="AD46" t="str">
            <v>TOTAL MAT'L COST</v>
          </cell>
          <cell r="AE46" t="str">
            <v>TOTAL S/C COST</v>
          </cell>
          <cell r="AF46" t="str">
            <v>TOTAL COST</v>
          </cell>
          <cell r="AH46" t="str">
            <v>LEVEL 3 DKADU PLANT PG 2</v>
          </cell>
          <cell r="AI46" t="str">
            <v>WBS CODE</v>
          </cell>
          <cell r="AJ46" t="str">
            <v>DESCRIPTION</v>
          </cell>
          <cell r="AK46" t="str">
            <v>QUANTITY</v>
          </cell>
          <cell r="AL46" t="str">
            <v>UNITS</v>
          </cell>
          <cell r="AM46" t="str">
            <v>TOTAL MANHOURS</v>
          </cell>
          <cell r="AN46" t="str">
            <v>TOTAL LABOR COST</v>
          </cell>
          <cell r="AO46" t="str">
            <v>TOTAL MAT'L COST</v>
          </cell>
          <cell r="AP46" t="str">
            <v>TOTAL S/C COST</v>
          </cell>
          <cell r="AQ46" t="str">
            <v>TOTAL COST</v>
          </cell>
        </row>
        <row r="48">
          <cell r="X48" t="str">
            <v>1ABAA</v>
          </cell>
          <cell r="Y48" t="str">
            <v>DKADU PLANT  - FAB/DELIVERY MAJOR EQUIP PRESSURE VESSELS</v>
          </cell>
          <cell r="Z48">
            <v>17</v>
          </cell>
          <cell r="AA48">
            <v>0</v>
          </cell>
          <cell r="AB48">
            <v>0</v>
          </cell>
          <cell r="AC48">
            <v>0</v>
          </cell>
          <cell r="AD48">
            <v>2878400</v>
          </cell>
          <cell r="AE48">
            <v>0</v>
          </cell>
          <cell r="AF48">
            <v>2878400</v>
          </cell>
          <cell r="AI48" t="str">
            <v>1ABAHA</v>
          </cell>
          <cell r="AJ48" t="str">
            <v>DEMETHANIZER FEED CHILLER W/ OH REFLUX COOLER</v>
          </cell>
          <cell r="AK48">
            <v>2</v>
          </cell>
          <cell r="AL48" t="str">
            <v>EA</v>
          </cell>
          <cell r="AO48">
            <v>2193000</v>
          </cell>
          <cell r="AQ48">
            <v>2193000</v>
          </cell>
        </row>
        <row r="49">
          <cell r="X49" t="str">
            <v>1ABAB</v>
          </cell>
          <cell r="Y49" t="str">
            <v>DKADU PLANT  - FAB/DELIVERY MAJOR EQUIP COLUMNS</v>
          </cell>
          <cell r="Z49">
            <v>3</v>
          </cell>
          <cell r="AA49">
            <v>0</v>
          </cell>
          <cell r="AB49">
            <v>0</v>
          </cell>
          <cell r="AC49">
            <v>0</v>
          </cell>
          <cell r="AD49">
            <v>3937000</v>
          </cell>
          <cell r="AE49">
            <v>0</v>
          </cell>
          <cell r="AF49">
            <v>3937000</v>
          </cell>
          <cell r="AI49" t="str">
            <v>1ABAHB</v>
          </cell>
          <cell r="AJ49" t="str">
            <v>RECYCLE GAS PREHEATER</v>
          </cell>
          <cell r="AK49">
            <v>1</v>
          </cell>
          <cell r="AL49" t="str">
            <v>EA</v>
          </cell>
          <cell r="AO49">
            <v>1527000</v>
          </cell>
          <cell r="AQ49">
            <v>1527000</v>
          </cell>
        </row>
        <row r="50">
          <cell r="X50" t="str">
            <v>1ABAE</v>
          </cell>
          <cell r="Y50" t="str">
            <v>DKADU PLANT  - FAB/DELIVERY MAJOR EQUIP PUMPS &amp; MOTORS</v>
          </cell>
          <cell r="Z50">
            <v>9</v>
          </cell>
          <cell r="AA50">
            <v>0</v>
          </cell>
          <cell r="AB50">
            <v>0</v>
          </cell>
          <cell r="AC50">
            <v>0</v>
          </cell>
          <cell r="AD50">
            <v>1160000</v>
          </cell>
          <cell r="AE50">
            <v>0</v>
          </cell>
          <cell r="AF50">
            <v>1160000</v>
          </cell>
          <cell r="AI50" t="str">
            <v>1ABAHC</v>
          </cell>
          <cell r="AJ50" t="str">
            <v>LP BOOSTER COMPRESSOR AFTERCOOLER</v>
          </cell>
          <cell r="AK50">
            <v>1</v>
          </cell>
          <cell r="AL50" t="str">
            <v>EA</v>
          </cell>
          <cell r="AO50">
            <v>128000</v>
          </cell>
          <cell r="AQ50">
            <v>128000</v>
          </cell>
        </row>
        <row r="51">
          <cell r="X51" t="str">
            <v>1ABAF</v>
          </cell>
          <cell r="Y51" t="str">
            <v>DKADU PLANT  - FAB/DELIVERY MAJOR EQUIP HEAT EXCHANGERS S&amp;T</v>
          </cell>
          <cell r="Z51">
            <v>12</v>
          </cell>
          <cell r="AA51">
            <v>0</v>
          </cell>
          <cell r="AB51">
            <v>0</v>
          </cell>
          <cell r="AC51">
            <v>0</v>
          </cell>
          <cell r="AD51">
            <v>5750000</v>
          </cell>
          <cell r="AE51">
            <v>0</v>
          </cell>
          <cell r="AF51">
            <v>5750000</v>
          </cell>
          <cell r="AI51" t="str">
            <v>1ABAHD</v>
          </cell>
          <cell r="AJ51" t="str">
            <v>BOOSTER COMPRESSOR AFTERCOOLER</v>
          </cell>
          <cell r="AK51">
            <v>2</v>
          </cell>
          <cell r="AL51" t="str">
            <v>EA</v>
          </cell>
          <cell r="AO51">
            <v>548000</v>
          </cell>
          <cell r="AQ51">
            <v>548000</v>
          </cell>
        </row>
        <row r="52">
          <cell r="X52" t="str">
            <v>1ABAG</v>
          </cell>
          <cell r="Y52" t="str">
            <v>DKADU PLANT  - FAB/DELIVERY MAJOR EQUIP HEAT EXCHANGERS FINNED ALUMINUM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I52" t="str">
            <v>1ABAHX</v>
          </cell>
          <cell r="AJ52" t="str">
            <v>OTHER AIR COOLERS</v>
          </cell>
          <cell r="AQ52">
            <v>0</v>
          </cell>
        </row>
        <row r="53">
          <cell r="X53" t="str">
            <v>1ABAH</v>
          </cell>
          <cell r="Y53" t="str">
            <v>DKADU PLANT  - FAB/DELIVERY MAJOR EQUIP AIR COOLERS</v>
          </cell>
          <cell r="Z53">
            <v>6</v>
          </cell>
          <cell r="AA53">
            <v>0</v>
          </cell>
          <cell r="AB53">
            <v>0</v>
          </cell>
          <cell r="AC53">
            <v>0</v>
          </cell>
          <cell r="AD53">
            <v>4396000</v>
          </cell>
          <cell r="AE53">
            <v>0</v>
          </cell>
          <cell r="AF53">
            <v>4396000</v>
          </cell>
          <cell r="AI53" t="str">
            <v>1ABAH-</v>
          </cell>
          <cell r="AJ53" t="str">
            <v>SUBTOTAL - AIR COOLERS</v>
          </cell>
          <cell r="AK53">
            <v>6</v>
          </cell>
          <cell r="AL53">
            <v>0</v>
          </cell>
          <cell r="AM53">
            <v>0</v>
          </cell>
          <cell r="AN53">
            <v>0</v>
          </cell>
          <cell r="AO53">
            <v>4396000</v>
          </cell>
          <cell r="AP53">
            <v>0</v>
          </cell>
          <cell r="AQ53">
            <v>4396000</v>
          </cell>
        </row>
        <row r="54">
          <cell r="X54" t="str">
            <v>1ABAI</v>
          </cell>
          <cell r="Y54" t="str">
            <v>DKADU PLANT  - FAB/DELIVERY MAJOR EQUIP COMPRESSORS &amp; DRIVERS</v>
          </cell>
          <cell r="Z54">
            <v>7</v>
          </cell>
          <cell r="AA54">
            <v>0</v>
          </cell>
          <cell r="AB54">
            <v>0</v>
          </cell>
          <cell r="AC54">
            <v>0</v>
          </cell>
          <cell r="AD54">
            <v>40205000</v>
          </cell>
          <cell r="AE54">
            <v>0</v>
          </cell>
          <cell r="AF54">
            <v>40205000</v>
          </cell>
        </row>
        <row r="55">
          <cell r="X55" t="str">
            <v>1ABAJ</v>
          </cell>
          <cell r="Y55" t="str">
            <v>DKADU PLANT  - FAB/DELIVERY MAJOR EQUIP EMEGENCY DIESEL GENERATOR</v>
          </cell>
          <cell r="AF55">
            <v>0</v>
          </cell>
          <cell r="AI55" t="str">
            <v>1ABAIA</v>
          </cell>
          <cell r="AJ55" t="str">
            <v>GAS RECYCLE COMPRESSORS W/TURBINES</v>
          </cell>
          <cell r="AK55">
            <v>3</v>
          </cell>
          <cell r="AL55" t="str">
            <v>EA</v>
          </cell>
          <cell r="AO55">
            <v>25295000</v>
          </cell>
          <cell r="AQ55">
            <v>25295000</v>
          </cell>
        </row>
        <row r="56">
          <cell r="X56" t="str">
            <v>1ABAQ</v>
          </cell>
          <cell r="Y56" t="str">
            <v>DKADU PLANT  - FAB/DELIVERY MAJOR EQUIP PACKAGED EQUIPMENT</v>
          </cell>
          <cell r="Z56">
            <v>4</v>
          </cell>
          <cell r="AA56">
            <v>0</v>
          </cell>
          <cell r="AB56">
            <v>0</v>
          </cell>
          <cell r="AC56">
            <v>0</v>
          </cell>
          <cell r="AD56">
            <v>535400</v>
          </cell>
          <cell r="AE56">
            <v>0</v>
          </cell>
          <cell r="AF56">
            <v>535400</v>
          </cell>
          <cell r="AI56" t="str">
            <v>1ABAIB</v>
          </cell>
          <cell r="AJ56" t="str">
            <v>RECYCLE EXPANDER COMP. W/DRIVERS</v>
          </cell>
          <cell r="AK56">
            <v>1</v>
          </cell>
          <cell r="AL56" t="str">
            <v>EA</v>
          </cell>
          <cell r="AO56">
            <v>1446000</v>
          </cell>
          <cell r="AQ56">
            <v>1446000</v>
          </cell>
        </row>
        <row r="57">
          <cell r="X57" t="str">
            <v>1ABAR</v>
          </cell>
          <cell r="Y57" t="str">
            <v>DKADU PLANT  - FAB/DELIVERY MAJOR EQUIP ELECTRICAL EQUIPMENT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I57" t="str">
            <v>1ABAIC</v>
          </cell>
          <cell r="AJ57" t="str">
            <v>INJECTION BOOSTER COMPRESSORS &amp; DRIVERS</v>
          </cell>
          <cell r="AK57">
            <v>2</v>
          </cell>
          <cell r="AL57" t="str">
            <v>EA</v>
          </cell>
          <cell r="AO57">
            <v>10035000</v>
          </cell>
          <cell r="AQ57">
            <v>10035000</v>
          </cell>
        </row>
        <row r="58">
          <cell r="X58" t="str">
            <v>1ABAS</v>
          </cell>
          <cell r="Y58" t="str">
            <v>DKADU PLANT  - FAB/DELIVERY MAJOR EQUIP INSTRUMENTATION EQUIPMENT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I58" t="str">
            <v>1ABAID</v>
          </cell>
          <cell r="AJ58" t="str">
            <v>LP BOOSTER COMPRESSORS &amp; DRIVERS</v>
          </cell>
          <cell r="AK58">
            <v>1</v>
          </cell>
          <cell r="AL58" t="str">
            <v>EA</v>
          </cell>
          <cell r="AO58">
            <v>3429000</v>
          </cell>
          <cell r="AQ58">
            <v>3429000</v>
          </cell>
        </row>
        <row r="59">
          <cell r="X59" t="str">
            <v>1ABAX</v>
          </cell>
          <cell r="Y59" t="str">
            <v>DKADU PLANT  - FAB/DELIVERY MAJOR EQUIP OTHER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 t="str">
            <v>1ABAIE</v>
          </cell>
          <cell r="AJ59" t="str">
            <v>MODIFICATION OF EXPANDERS COMPRESSORS</v>
          </cell>
          <cell r="AQ59">
            <v>0</v>
          </cell>
        </row>
        <row r="60">
          <cell r="X60" t="str">
            <v>1ABA-</v>
          </cell>
          <cell r="Y60" t="str">
            <v>SUBTOTAL - DKADU PLANT  - FAB/DELIVERY MAJOR EQUIP.</v>
          </cell>
          <cell r="Z60">
            <v>58</v>
          </cell>
          <cell r="AA60" t="str">
            <v>N/A</v>
          </cell>
          <cell r="AB60">
            <v>0</v>
          </cell>
          <cell r="AC60">
            <v>0</v>
          </cell>
          <cell r="AD60">
            <v>58861800</v>
          </cell>
          <cell r="AE60">
            <v>0</v>
          </cell>
          <cell r="AF60">
            <v>58861800</v>
          </cell>
          <cell r="AI60" t="str">
            <v>1ABAIX</v>
          </cell>
          <cell r="AJ60" t="str">
            <v>OTHER COMPRESSORS &amp; DRIVERS</v>
          </cell>
          <cell r="AQ60">
            <v>0</v>
          </cell>
        </row>
        <row r="61">
          <cell r="AI61" t="str">
            <v>1ABAI</v>
          </cell>
          <cell r="AJ61" t="str">
            <v>SUBTOTAL - COMPRESSORS &amp; DRIVERS</v>
          </cell>
          <cell r="AK61">
            <v>7</v>
          </cell>
          <cell r="AL61">
            <v>0</v>
          </cell>
          <cell r="AM61">
            <v>0</v>
          </cell>
          <cell r="AN61">
            <v>0</v>
          </cell>
          <cell r="AO61">
            <v>40205000</v>
          </cell>
          <cell r="AP61">
            <v>0</v>
          </cell>
          <cell r="AQ61">
            <v>40205000</v>
          </cell>
        </row>
        <row r="62">
          <cell r="X62" t="str">
            <v>1ABBA</v>
          </cell>
          <cell r="Y62" t="str">
            <v>DKADU PLANT  - FAB/DELIVERY BULKS - IMBEDS</v>
          </cell>
          <cell r="AF62">
            <v>0</v>
          </cell>
        </row>
        <row r="63">
          <cell r="X63" t="str">
            <v>1ABBB</v>
          </cell>
          <cell r="Y63" t="str">
            <v>DKADU PLANT  - FAB/DELIVERY BULKS - STRUCTURAL</v>
          </cell>
          <cell r="AF63">
            <v>0</v>
          </cell>
          <cell r="AI63" t="str">
            <v>1ABAQA</v>
          </cell>
          <cell r="AJ63" t="str">
            <v>AIR COMPRESSOR PACKAGE W/ IA DRYER AND RECEIVER</v>
          </cell>
          <cell r="AK63">
            <v>1</v>
          </cell>
          <cell r="AL63" t="str">
            <v>SET</v>
          </cell>
          <cell r="AO63">
            <v>173000</v>
          </cell>
          <cell r="AQ63">
            <v>173000</v>
          </cell>
        </row>
        <row r="64">
          <cell r="X64" t="str">
            <v>1ABBC</v>
          </cell>
          <cell r="Y64" t="str">
            <v>DKADU PLANT  - FAB/DELIVERY BULKS - PIPING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I64" t="str">
            <v>1ABAQB</v>
          </cell>
          <cell r="AJ64" t="str">
            <v>METHANOL INJECTION SKID</v>
          </cell>
          <cell r="AK64">
            <v>1</v>
          </cell>
          <cell r="AL64" t="str">
            <v>SET</v>
          </cell>
          <cell r="AO64">
            <v>185000</v>
          </cell>
          <cell r="AQ64">
            <v>185000</v>
          </cell>
        </row>
        <row r="65">
          <cell r="X65" t="str">
            <v>1ABBD</v>
          </cell>
          <cell r="Y65" t="str">
            <v>DKADU PLANT  - FAB/DELIVERY BULKS - ELECTRICAL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I65" t="str">
            <v>1ABAQC</v>
          </cell>
          <cell r="AJ65" t="str">
            <v>NITROGEN EQUIPMENT PACKAGE</v>
          </cell>
          <cell r="AQ65">
            <v>0</v>
          </cell>
        </row>
        <row r="66">
          <cell r="X66" t="str">
            <v>1ABBE</v>
          </cell>
          <cell r="Y66" t="str">
            <v>DKADU PLANT  - FAB/DELIVERY BULKS - INSTRUMENTATION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I66" t="str">
            <v>1ABAQX</v>
          </cell>
          <cell r="AJ66" t="str">
            <v>OTHER PACKAGED EQUIPMENT</v>
          </cell>
          <cell r="AK66">
            <v>2</v>
          </cell>
          <cell r="AL66" t="str">
            <v>SET</v>
          </cell>
          <cell r="AO66">
            <v>177400</v>
          </cell>
          <cell r="AQ66">
            <v>177400</v>
          </cell>
        </row>
        <row r="67">
          <cell r="X67" t="str">
            <v>1ABB-</v>
          </cell>
          <cell r="Y67" t="str">
            <v>SUBTOTAL - DKADU PLANT  - FAB/DELIVERY BULKS</v>
          </cell>
          <cell r="Z67">
            <v>0</v>
          </cell>
          <cell r="AA67" t="str">
            <v>N/A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I67" t="str">
            <v>1ABAQ-</v>
          </cell>
          <cell r="AJ67" t="str">
            <v>SUBTOTAL PACKAGED EQUIPMENT</v>
          </cell>
          <cell r="AK67">
            <v>4</v>
          </cell>
          <cell r="AL67">
            <v>0</v>
          </cell>
          <cell r="AM67">
            <v>0</v>
          </cell>
          <cell r="AN67">
            <v>0</v>
          </cell>
          <cell r="AO67">
            <v>535400</v>
          </cell>
          <cell r="AP67">
            <v>0</v>
          </cell>
          <cell r="AQ67">
            <v>535400</v>
          </cell>
        </row>
        <row r="69">
          <cell r="X69" t="str">
            <v>1ABCA</v>
          </cell>
          <cell r="Y69" t="str">
            <v>DKADU PLANT  - FAB/DELIVERY ENG. SPECIALTIES - BUILDINGS</v>
          </cell>
          <cell r="AF69">
            <v>0</v>
          </cell>
          <cell r="AI69" t="str">
            <v>1ABARA</v>
          </cell>
          <cell r="AJ69" t="str">
            <v>SWITCHGEAR</v>
          </cell>
          <cell r="AQ69">
            <v>0</v>
          </cell>
        </row>
        <row r="70">
          <cell r="X70" t="str">
            <v>1ABCB</v>
          </cell>
          <cell r="Y70" t="str">
            <v>DKADU PLANT  - FAB/DELIVERY ENG. SPECIALTIES - GENERAL</v>
          </cell>
          <cell r="AF70">
            <v>0</v>
          </cell>
          <cell r="AI70" t="str">
            <v>1ABARB</v>
          </cell>
          <cell r="AJ70" t="str">
            <v>TRANSFORMERS</v>
          </cell>
          <cell r="AQ70">
            <v>0</v>
          </cell>
        </row>
        <row r="71">
          <cell r="X71" t="str">
            <v>1ABC-</v>
          </cell>
          <cell r="Y71" t="str">
            <v>SUBTOTAL - DKADU PLANT  - FAB/DELIVERY ENGINEERING SPECIALTIES</v>
          </cell>
          <cell r="Z71">
            <v>0</v>
          </cell>
          <cell r="AA71" t="str">
            <v>N/A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 t="str">
            <v>1ABARC</v>
          </cell>
          <cell r="AJ71" t="str">
            <v>MCC'S</v>
          </cell>
          <cell r="AQ71">
            <v>0</v>
          </cell>
        </row>
        <row r="72">
          <cell r="AI72" t="str">
            <v>1ABARD</v>
          </cell>
          <cell r="AJ72" t="str">
            <v>UPS</v>
          </cell>
          <cell r="AQ72">
            <v>0</v>
          </cell>
        </row>
        <row r="73">
          <cell r="AI73" t="str">
            <v>1ABARX</v>
          </cell>
          <cell r="AJ73" t="str">
            <v>OTHER ELECTRICAL EQUIPMENT</v>
          </cell>
          <cell r="AQ73">
            <v>0</v>
          </cell>
        </row>
        <row r="74">
          <cell r="AI74" t="str">
            <v>1ABAR-</v>
          </cell>
          <cell r="AJ74" t="str">
            <v>SUBTOTAL ELECTRICAL EQUIPMENT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</row>
        <row r="76">
          <cell r="AI76" t="str">
            <v>1ABASA</v>
          </cell>
          <cell r="AJ76" t="str">
            <v>DCS, ESD, AND F&amp;G</v>
          </cell>
          <cell r="AQ76">
            <v>0</v>
          </cell>
        </row>
        <row r="77">
          <cell r="AI77" t="str">
            <v>1ABASB</v>
          </cell>
          <cell r="AJ77" t="str">
            <v>FIELD INSTRUMENTATION</v>
          </cell>
          <cell r="AQ77">
            <v>0</v>
          </cell>
        </row>
        <row r="78">
          <cell r="AI78" t="str">
            <v>1ABASC</v>
          </cell>
          <cell r="AJ78" t="str">
            <v>CONTROL VALVES, RELIEF VALVES</v>
          </cell>
          <cell r="AQ78">
            <v>0</v>
          </cell>
        </row>
        <row r="79">
          <cell r="AI79" t="str">
            <v>1ABASD</v>
          </cell>
          <cell r="AJ79" t="str">
            <v>SHUTDOWN/BLOWDOWN VALVES</v>
          </cell>
          <cell r="AQ79">
            <v>0</v>
          </cell>
        </row>
        <row r="80">
          <cell r="AI80" t="str">
            <v>1ABASE</v>
          </cell>
          <cell r="AJ80" t="str">
            <v>CCTV AND TELECOMMUNICATION SYSTEM</v>
          </cell>
          <cell r="AQ80">
            <v>0</v>
          </cell>
        </row>
        <row r="81">
          <cell r="AI81" t="str">
            <v>1ABASF</v>
          </cell>
          <cell r="AJ81" t="str">
            <v>ANTI-SURGE VALVES FOR COMPRESSORS</v>
          </cell>
          <cell r="AQ81">
            <v>0</v>
          </cell>
        </row>
        <row r="82">
          <cell r="AI82" t="str">
            <v>1ABASX</v>
          </cell>
          <cell r="AJ82" t="str">
            <v>OTHER INSTRUMENTATION EQUIPMENT</v>
          </cell>
          <cell r="AQ82">
            <v>0</v>
          </cell>
        </row>
        <row r="83">
          <cell r="AI83" t="str">
            <v>1ABAS-</v>
          </cell>
          <cell r="AJ83" t="str">
            <v>SUBTOTAL INSTRUMENTATION EQUIPMENT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</row>
        <row r="90">
          <cell r="W90" t="str">
            <v>LEVEL 2 DKADU PLANT PG.3</v>
          </cell>
          <cell r="X90" t="str">
            <v>WBS CODE</v>
          </cell>
          <cell r="Y90" t="str">
            <v>DESCRIPTION</v>
          </cell>
          <cell r="Z90" t="str">
            <v>QUANTITY</v>
          </cell>
          <cell r="AA90" t="str">
            <v>UNITS</v>
          </cell>
          <cell r="AB90" t="str">
            <v>TOTAL MANHOURS</v>
          </cell>
          <cell r="AC90" t="str">
            <v>TOTAL LABOR COST</v>
          </cell>
          <cell r="AD90" t="str">
            <v>TOTAL MAT'L COST</v>
          </cell>
          <cell r="AE90" t="str">
            <v>TOTAL S/C COST</v>
          </cell>
          <cell r="AF90" t="str">
            <v>TOTAL COST</v>
          </cell>
          <cell r="AH90" t="str">
            <v>LEVEL 3 DKADU PLANT PG 3</v>
          </cell>
          <cell r="AI90" t="str">
            <v>WBS CODE</v>
          </cell>
          <cell r="AJ90" t="str">
            <v>DESCRIPTION</v>
          </cell>
          <cell r="AK90" t="str">
            <v>QUANTITY</v>
          </cell>
          <cell r="AL90" t="str">
            <v>UNITS</v>
          </cell>
          <cell r="AM90" t="str">
            <v>TOTAL MANHOURS</v>
          </cell>
          <cell r="AN90" t="str">
            <v>TOTAL LABOR COST</v>
          </cell>
          <cell r="AO90" t="str">
            <v>TOTAL MAT'L COST</v>
          </cell>
          <cell r="AP90" t="str">
            <v>TOTAL S/C COST</v>
          </cell>
          <cell r="AQ90" t="str">
            <v>TOTAL COST</v>
          </cell>
        </row>
        <row r="92">
          <cell r="X92" t="str">
            <v>1ACAA</v>
          </cell>
          <cell r="Y92" t="str">
            <v>DKADU PLANT  - CONSTRUCTION, CIVIL - SITE WORK</v>
          </cell>
          <cell r="AF92">
            <v>0</v>
          </cell>
          <cell r="AI92" t="str">
            <v>1ABAXX</v>
          </cell>
          <cell r="AJ92" t="str">
            <v>OTHER EQUIPMENT</v>
          </cell>
          <cell r="AQ92">
            <v>0</v>
          </cell>
        </row>
        <row r="93">
          <cell r="X93" t="str">
            <v>1ACAB</v>
          </cell>
          <cell r="Y93" t="str">
            <v>DKADU PLANT  - CONSTRUCTION, CIVIL - FOUNDATIONS</v>
          </cell>
          <cell r="AF93">
            <v>0</v>
          </cell>
          <cell r="AI93" t="str">
            <v>1ABAX-</v>
          </cell>
          <cell r="AJ93" t="str">
            <v>SUBTOTAL OTHER EQUIPMENT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</row>
        <row r="94">
          <cell r="X94" t="str">
            <v>1ACA</v>
          </cell>
          <cell r="Y94" t="str">
            <v>SUBTOTAL - DKADU PLANT  - CONSTRUCTION, CIVIL</v>
          </cell>
          <cell r="Z94">
            <v>0</v>
          </cell>
          <cell r="AA94" t="str">
            <v>N/A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</row>
        <row r="95">
          <cell r="AI95" t="str">
            <v>1ABBCA</v>
          </cell>
          <cell r="AJ95" t="str">
            <v>PIPING &amp; FITTING MATERIAL - CARBON STEEL</v>
          </cell>
          <cell r="AQ95">
            <v>0</v>
          </cell>
        </row>
        <row r="96">
          <cell r="X96" t="str">
            <v>1ACBA</v>
          </cell>
          <cell r="Y96" t="str">
            <v>DKADU PLANT  - CONSTRUCTION, MAJOR EQUIPMENT - PRESSURE VESSELS</v>
          </cell>
          <cell r="Z96">
            <v>452.8</v>
          </cell>
          <cell r="AA96" t="str">
            <v>TON</v>
          </cell>
          <cell r="AB96">
            <v>41920</v>
          </cell>
          <cell r="AC96">
            <v>314200</v>
          </cell>
          <cell r="AF96">
            <v>314200</v>
          </cell>
          <cell r="AI96" t="str">
            <v>1ABBCB</v>
          </cell>
          <cell r="AJ96" t="str">
            <v>PIPING VALVES - CARBON STEEL</v>
          </cell>
          <cell r="AQ96">
            <v>0</v>
          </cell>
        </row>
        <row r="97">
          <cell r="X97" t="str">
            <v>1ACBB</v>
          </cell>
          <cell r="Y97" t="str">
            <v>DKADU PLANT  - CONSTRUCTION, MAJOR EQUIPMENT - COLUMNS</v>
          </cell>
          <cell r="Z97">
            <v>842.1</v>
          </cell>
          <cell r="AA97" t="str">
            <v>TON</v>
          </cell>
          <cell r="AB97">
            <v>53980</v>
          </cell>
          <cell r="AC97">
            <v>606400</v>
          </cell>
          <cell r="AF97">
            <v>606400</v>
          </cell>
          <cell r="AI97" t="str">
            <v>1ABBCC</v>
          </cell>
          <cell r="AJ97" t="str">
            <v>PIPING &amp; FITTING MATERIAL - LOW TEMERATURE CARBON STEEL</v>
          </cell>
          <cell r="AQ97">
            <v>0</v>
          </cell>
        </row>
        <row r="98">
          <cell r="X98" t="str">
            <v>1ACBE</v>
          </cell>
          <cell r="Y98" t="str">
            <v>DKADU PLANT  - CONSTRUCTION, MAJOR EQUIPMENT - PUMPS &amp; MOTORS</v>
          </cell>
          <cell r="Z98">
            <v>58.2</v>
          </cell>
          <cell r="AA98" t="str">
            <v>TON</v>
          </cell>
          <cell r="AB98">
            <v>5850</v>
          </cell>
          <cell r="AC98">
            <v>45700</v>
          </cell>
          <cell r="AF98">
            <v>45700</v>
          </cell>
          <cell r="AI98" t="str">
            <v>1ABBCD</v>
          </cell>
          <cell r="AJ98" t="str">
            <v>PIPING VALVES - LOW TEMERATURE CARBON STEEL</v>
          </cell>
          <cell r="AQ98">
            <v>0</v>
          </cell>
        </row>
        <row r="99">
          <cell r="X99" t="str">
            <v>1ACBF</v>
          </cell>
          <cell r="Y99" t="str">
            <v>DKADU PLANT  - CONSTRUCTION, MAJOR EQUIPMENT - HEAT EXCHANGERS S&amp;T</v>
          </cell>
          <cell r="Z99">
            <v>808.9</v>
          </cell>
          <cell r="AA99" t="str">
            <v>TON</v>
          </cell>
          <cell r="AB99">
            <v>72460</v>
          </cell>
          <cell r="AC99">
            <v>572300</v>
          </cell>
          <cell r="AF99">
            <v>572300</v>
          </cell>
          <cell r="AI99" t="str">
            <v>1ABBCE</v>
          </cell>
          <cell r="AJ99" t="str">
            <v>PIPELINE FOR FLARE</v>
          </cell>
          <cell r="AQ99">
            <v>0</v>
          </cell>
        </row>
        <row r="100">
          <cell r="X100" t="str">
            <v>1ACBG</v>
          </cell>
          <cell r="Y100" t="str">
            <v>DKADU PLANT  - CONSTRUCTION, MAJOR EQUIPMENT - HEAT EXCHANGERS FINNED ALUMINUM</v>
          </cell>
          <cell r="AF100">
            <v>0</v>
          </cell>
          <cell r="AI100" t="str">
            <v>1ABBCF</v>
          </cell>
          <cell r="AJ100" t="str">
            <v>PIPELINE OTHERS</v>
          </cell>
          <cell r="AQ100">
            <v>0</v>
          </cell>
        </row>
        <row r="101">
          <cell r="X101" t="str">
            <v>1ACBH</v>
          </cell>
          <cell r="Y101" t="str">
            <v>DKADU PLANT  - CONSTRUCTION, MAJOR EQUIPMENT - AIR COOLERS</v>
          </cell>
          <cell r="Z101">
            <v>529.6</v>
          </cell>
          <cell r="AA101" t="str">
            <v>TON</v>
          </cell>
          <cell r="AB101">
            <v>52570</v>
          </cell>
          <cell r="AC101">
            <v>376300</v>
          </cell>
          <cell r="AF101">
            <v>376300</v>
          </cell>
          <cell r="AI101" t="str">
            <v>1ABBCG</v>
          </cell>
          <cell r="AJ101" t="str">
            <v>PIPING &amp; FITTING MATERIAL - STAINLESS STEEL</v>
          </cell>
          <cell r="AQ101">
            <v>0</v>
          </cell>
        </row>
        <row r="102">
          <cell r="X102" t="str">
            <v>1ACBI</v>
          </cell>
          <cell r="Y102" t="str">
            <v>DKADU PLANT  - CONSTRUCTION, MAJOR EQUIPMENT - COMPRESSORS &amp; DRIVERS</v>
          </cell>
          <cell r="Z102">
            <v>1380.5</v>
          </cell>
          <cell r="AA102" t="str">
            <v>TON</v>
          </cell>
          <cell r="AB102">
            <v>130080</v>
          </cell>
          <cell r="AC102">
            <v>976700</v>
          </cell>
          <cell r="AF102">
            <v>976700</v>
          </cell>
          <cell r="AI102" t="str">
            <v>1ABBCH</v>
          </cell>
          <cell r="AJ102" t="str">
            <v>PIPING VALVES - STAINLESS STEEL</v>
          </cell>
          <cell r="AQ102">
            <v>0</v>
          </cell>
        </row>
        <row r="103">
          <cell r="X103" t="str">
            <v>1ACBJ</v>
          </cell>
          <cell r="Y103" t="str">
            <v>DKADU PLANT  - CONSTRUCTION, MAJOR EQUIPMENT - EMERG. DIESEL GENERATOR</v>
          </cell>
          <cell r="AF103">
            <v>0</v>
          </cell>
          <cell r="AI103" t="str">
            <v>1ABBCI</v>
          </cell>
          <cell r="AJ103" t="str">
            <v>PIPING &amp; FITTING MATERIAL - NON-METALLIC</v>
          </cell>
          <cell r="AQ103">
            <v>0</v>
          </cell>
        </row>
        <row r="104">
          <cell r="X104" t="str">
            <v>1ACBQ</v>
          </cell>
          <cell r="Y104" t="str">
            <v>DKADU PLANT  - CONSTRUCTION, MAJOR EQUIPMENT - PACKAGED EQUIPMENT</v>
          </cell>
          <cell r="Z104">
            <v>119.2</v>
          </cell>
          <cell r="AA104" t="str">
            <v>TON</v>
          </cell>
          <cell r="AB104">
            <v>18380</v>
          </cell>
          <cell r="AC104">
            <v>146700</v>
          </cell>
          <cell r="AF104">
            <v>146700</v>
          </cell>
          <cell r="AI104" t="str">
            <v>1ABBCJ</v>
          </cell>
          <cell r="AJ104" t="str">
            <v>PIPING VALVES - NON-METALLIC</v>
          </cell>
          <cell r="AQ104">
            <v>0</v>
          </cell>
        </row>
        <row r="105">
          <cell r="X105" t="str">
            <v>1ACBR</v>
          </cell>
          <cell r="Y105" t="str">
            <v>DKADU PLANT  - CONSTRUCTION, MAJOR EQUIPMENT - ELECTRICAL EQUIPMENT</v>
          </cell>
          <cell r="AF105">
            <v>0</v>
          </cell>
          <cell r="AI105" t="str">
            <v>1ABBCX</v>
          </cell>
          <cell r="AJ105" t="str">
            <v>PIPING MATERIALS - OTHER</v>
          </cell>
          <cell r="AQ105">
            <v>0</v>
          </cell>
        </row>
        <row r="106">
          <cell r="X106" t="str">
            <v>1ACBS</v>
          </cell>
          <cell r="Y106" t="str">
            <v>DKADU PLANT  - CONSTRUCTION, MAJOR EQUIPMENT - INSTRUMENT EQUIPMENT</v>
          </cell>
          <cell r="AF106">
            <v>0</v>
          </cell>
          <cell r="AI106" t="str">
            <v>1ABBC-</v>
          </cell>
          <cell r="AJ106" t="str">
            <v>SUBTOTAL PIPING &amp; VALVES BULKS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</row>
        <row r="107">
          <cell r="X107" t="str">
            <v>1ACBX</v>
          </cell>
          <cell r="Y107" t="str">
            <v>DKADU PLANT  - CONSTRUCTION, MAJOR EQUIPMENT - OTHERS</v>
          </cell>
          <cell r="AF107">
            <v>0</v>
          </cell>
        </row>
        <row r="108">
          <cell r="X108" t="str">
            <v>1ACB-</v>
          </cell>
          <cell r="Y108" t="str">
            <v>SUBTOTAL - DKADU PLANT  - CONSTRUCTION, MAJOR EQUIPMENT</v>
          </cell>
          <cell r="Z108">
            <v>4191.3</v>
          </cell>
          <cell r="AA108" t="str">
            <v>N/A</v>
          </cell>
          <cell r="AB108">
            <v>375240</v>
          </cell>
          <cell r="AC108">
            <v>3038300</v>
          </cell>
          <cell r="AD108">
            <v>0</v>
          </cell>
          <cell r="AE108">
            <v>0</v>
          </cell>
          <cell r="AF108">
            <v>3038300</v>
          </cell>
          <cell r="AI108" t="str">
            <v>1ABBDA</v>
          </cell>
          <cell r="AJ108" t="str">
            <v>LV CABLE</v>
          </cell>
          <cell r="AQ108">
            <v>0</v>
          </cell>
        </row>
        <row r="109">
          <cell r="AI109" t="str">
            <v>1ABBDB</v>
          </cell>
          <cell r="AJ109" t="str">
            <v>HV CABLE</v>
          </cell>
          <cell r="AQ109">
            <v>0</v>
          </cell>
        </row>
        <row r="110">
          <cell r="X110" t="str">
            <v>1ACCA</v>
          </cell>
          <cell r="Y110" t="str">
            <v>DKADU PLANT  - CONSTRUCTION, BULKS - STRUCTURAL</v>
          </cell>
          <cell r="AF110">
            <v>0</v>
          </cell>
          <cell r="AI110" t="str">
            <v>1ABBDC</v>
          </cell>
          <cell r="AJ110" t="str">
            <v>CABLE TRAY / CABLE LADDERS</v>
          </cell>
          <cell r="AQ110">
            <v>0</v>
          </cell>
        </row>
        <row r="111">
          <cell r="X111" t="str">
            <v>1ACCB</v>
          </cell>
          <cell r="Y111" t="str">
            <v>DKADU PLANT  - CONSTRUCTION, BULKS - PIPING &amp; VALVES</v>
          </cell>
          <cell r="AF111">
            <v>0</v>
          </cell>
          <cell r="AI111" t="str">
            <v>1ABBDD</v>
          </cell>
          <cell r="AJ111" t="str">
            <v>CABLE FITTINGS &amp; JUNCTION BOXES</v>
          </cell>
          <cell r="AQ111">
            <v>0</v>
          </cell>
        </row>
        <row r="112">
          <cell r="X112" t="str">
            <v>1ACCC</v>
          </cell>
          <cell r="Y112" t="str">
            <v>DKADU PLANT  - CONSTRUCTION, BULKS - ELECTRICAL</v>
          </cell>
          <cell r="AF112">
            <v>0</v>
          </cell>
          <cell r="AI112" t="str">
            <v>1ABBDE</v>
          </cell>
          <cell r="AJ112" t="str">
            <v>EARTHING MATERIALS</v>
          </cell>
          <cell r="AQ112">
            <v>0</v>
          </cell>
        </row>
        <row r="113">
          <cell r="X113" t="str">
            <v>1ACCD</v>
          </cell>
          <cell r="Y113" t="str">
            <v>DKADU PLANT  - CONSTRUCTION, BULKS - INSTRUMENTATION</v>
          </cell>
          <cell r="AF113">
            <v>0</v>
          </cell>
          <cell r="AI113" t="str">
            <v>1ABBDF</v>
          </cell>
          <cell r="AJ113" t="str">
            <v>LIGHTING AND OTHER ACCESSORIES</v>
          </cell>
          <cell r="AQ113">
            <v>0</v>
          </cell>
        </row>
        <row r="114">
          <cell r="X114" t="str">
            <v>1ACC-</v>
          </cell>
          <cell r="Y114" t="str">
            <v xml:space="preserve">SUBTOTAL - DKADU PLANT  - CONSTRUCTION, BULKS </v>
          </cell>
          <cell r="Z114">
            <v>0</v>
          </cell>
          <cell r="AA114" t="str">
            <v>N/A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I114" t="str">
            <v>1ABBDG</v>
          </cell>
          <cell r="AJ114" t="str">
            <v>CATHODIC PROTECTION SYSTEM(S)</v>
          </cell>
          <cell r="AQ114">
            <v>0</v>
          </cell>
        </row>
        <row r="115">
          <cell r="AI115" t="str">
            <v>1ABBDX</v>
          </cell>
          <cell r="AJ115" t="str">
            <v>OTHER ELECTRICAL BULKS</v>
          </cell>
          <cell r="AQ115">
            <v>0</v>
          </cell>
        </row>
        <row r="116">
          <cell r="X116" t="str">
            <v>1ACDA</v>
          </cell>
          <cell r="Y116" t="str">
            <v>DKADU PLANT  - CONSTRUCTION SPECIALTIES - BUILDINGS</v>
          </cell>
          <cell r="AF116">
            <v>0</v>
          </cell>
          <cell r="AI116" t="str">
            <v>1ABBD-</v>
          </cell>
          <cell r="AJ116" t="str">
            <v>SUBTOTAL ELECTRICAL BULKS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</row>
        <row r="117">
          <cell r="X117" t="str">
            <v>1ACDB</v>
          </cell>
          <cell r="Y117" t="str">
            <v>DKADU PLANT  - CONSTRUCTION SPECIALTIES - GENERAL</v>
          </cell>
          <cell r="AF117">
            <v>0</v>
          </cell>
        </row>
        <row r="118">
          <cell r="X118" t="str">
            <v>1ACD-</v>
          </cell>
          <cell r="Y118" t="str">
            <v>SUBTOTAL - DKADU PLANT  - CONSTRUCTION SPECIALTIES</v>
          </cell>
          <cell r="Z118">
            <v>0</v>
          </cell>
          <cell r="AA118" t="str">
            <v>N/A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I118" t="str">
            <v>1ABBEA</v>
          </cell>
          <cell r="AJ118" t="str">
            <v>CABLE AND CABLE FITTINGS</v>
          </cell>
          <cell r="AQ118">
            <v>0</v>
          </cell>
        </row>
        <row r="119">
          <cell r="AI119" t="str">
            <v>1ABBEB</v>
          </cell>
          <cell r="AJ119" t="str">
            <v>CABLE TRAY / CABLE LADDERS</v>
          </cell>
          <cell r="AQ119">
            <v>0</v>
          </cell>
        </row>
        <row r="120">
          <cell r="X120" t="str">
            <v>1ACEA</v>
          </cell>
          <cell r="Y120" t="str">
            <v>DKADU PLANT  - CONSTRUCTION, OTHER DIRECT WORK - FIRE PROTECTION</v>
          </cell>
          <cell r="AF120">
            <v>0</v>
          </cell>
          <cell r="AI120" t="str">
            <v>1ABBEC</v>
          </cell>
          <cell r="AJ120" t="str">
            <v>INSTRUMENT TUBING AND FITTINGS</v>
          </cell>
          <cell r="AQ120">
            <v>0</v>
          </cell>
        </row>
        <row r="121">
          <cell r="X121" t="str">
            <v>1ACEB</v>
          </cell>
          <cell r="Y121" t="str">
            <v>DKADU PLANT  - CONSTRUCTION, OTHER DIRECT WORK - FIREPROOFING</v>
          </cell>
          <cell r="AF121">
            <v>0</v>
          </cell>
          <cell r="AI121" t="str">
            <v>1ABBED</v>
          </cell>
          <cell r="AJ121" t="str">
            <v>MOUNTING ACCESSORIES</v>
          </cell>
          <cell r="AQ121">
            <v>0</v>
          </cell>
        </row>
        <row r="122">
          <cell r="X122" t="str">
            <v>1ACEC</v>
          </cell>
          <cell r="Y122" t="str">
            <v>DKADU PLANT  - CONSTRUCTION, OTHER DIRECT WORK - INSULATION</v>
          </cell>
          <cell r="AF122">
            <v>0</v>
          </cell>
          <cell r="AI122" t="str">
            <v>1ABBEE</v>
          </cell>
          <cell r="AJ122" t="str">
            <v>EARTHING MATERIALS</v>
          </cell>
          <cell r="AQ122">
            <v>0</v>
          </cell>
        </row>
        <row r="123">
          <cell r="X123" t="str">
            <v>1ACED</v>
          </cell>
          <cell r="Y123" t="str">
            <v>DKADU PLANT  - CONSTRUCTION, OTHER DIRECT WORK - PAINTING</v>
          </cell>
          <cell r="AF123">
            <v>0</v>
          </cell>
          <cell r="AI123" t="str">
            <v>1ABBEF</v>
          </cell>
          <cell r="AJ123" t="str">
            <v>FIRE AND GAS DETECTION EQUIPMENT</v>
          </cell>
          <cell r="AQ123">
            <v>0</v>
          </cell>
        </row>
        <row r="124">
          <cell r="X124" t="str">
            <v>1ACEE</v>
          </cell>
          <cell r="Y124" t="str">
            <v>DKADU PLANT  - CONSTRUCTION, OTHER DIRECT WORK - SHUTDOWN</v>
          </cell>
          <cell r="AF124">
            <v>0</v>
          </cell>
          <cell r="AI124" t="str">
            <v>1ABBEX</v>
          </cell>
          <cell r="AJ124" t="str">
            <v>OTHER INSTRUMENTATION BULKS</v>
          </cell>
          <cell r="AQ124">
            <v>0</v>
          </cell>
        </row>
        <row r="125">
          <cell r="X125" t="str">
            <v>1ACEF</v>
          </cell>
          <cell r="Y125" t="str">
            <v>DKADU PLANT  - CONSTRUCTION, OTHER DIRECT WORK - PRE-COMMISSIONING</v>
          </cell>
          <cell r="AF125">
            <v>0</v>
          </cell>
          <cell r="AI125" t="str">
            <v>1ABBE-</v>
          </cell>
          <cell r="AJ125" t="str">
            <v>SUBTOTAL INSTRUMENTATION BULKS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X126" t="str">
            <v>1ACEG</v>
          </cell>
          <cell r="Y126" t="str">
            <v>DKADU PLANT  - CONSTRUCTION, OTHER DIRECT WORK - ENVIRONMENTAL</v>
          </cell>
          <cell r="AF126">
            <v>0</v>
          </cell>
        </row>
        <row r="127">
          <cell r="X127" t="str">
            <v>1ACEX</v>
          </cell>
          <cell r="Y127" t="str">
            <v>DKADU PLANT  - CONSTRUCTION, OTHER DIRECT WORK - OTHER</v>
          </cell>
          <cell r="AF127">
            <v>0</v>
          </cell>
        </row>
        <row r="128">
          <cell r="X128" t="str">
            <v>1ACE</v>
          </cell>
          <cell r="Y128" t="str">
            <v xml:space="preserve">SUBTOTAL - DKADU PLANT  - CONSTRUCTION, OTHER DIRECT WORK - </v>
          </cell>
          <cell r="Z128">
            <v>0</v>
          </cell>
          <cell r="AA128" t="str">
            <v>N/A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</row>
        <row r="134">
          <cell r="W134" t="str">
            <v>LEVEL 2 DKADU PLANT PG.4</v>
          </cell>
          <cell r="X134" t="str">
            <v>WBS CODE</v>
          </cell>
          <cell r="Y134" t="str">
            <v>DESCRIPTION</v>
          </cell>
          <cell r="Z134" t="str">
            <v>QUANTITY</v>
          </cell>
          <cell r="AA134" t="str">
            <v>UNITS</v>
          </cell>
          <cell r="AB134" t="str">
            <v>TOTAL MANHOURS</v>
          </cell>
          <cell r="AC134" t="str">
            <v>TOTAL LABOR COST</v>
          </cell>
          <cell r="AD134" t="str">
            <v>TOTAL MAT'L COST</v>
          </cell>
          <cell r="AE134" t="str">
            <v>TOTAL S/C COST</v>
          </cell>
          <cell r="AF134" t="str">
            <v>TOTAL COST</v>
          </cell>
        </row>
        <row r="136">
          <cell r="X136" t="str">
            <v>1ACFA</v>
          </cell>
          <cell r="Y136" t="str">
            <v>DKADU PLANT  - CONSTRUCTION INDIRECTS</v>
          </cell>
          <cell r="AF136">
            <v>0</v>
          </cell>
        </row>
        <row r="137">
          <cell r="X137" t="str">
            <v>1ACF</v>
          </cell>
          <cell r="Y137" t="str">
            <v>SUBTOTAL - DKADU PLANT  - CONSTRUCTION INDIRECTS</v>
          </cell>
          <cell r="Z137">
            <v>0</v>
          </cell>
          <cell r="AA137" t="str">
            <v>N/A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</row>
        <row r="139">
          <cell r="X139" t="str">
            <v>1ADAA</v>
          </cell>
          <cell r="Y139" t="str">
            <v>DKADU PLANT  - COMMISSIONING - PROCESS</v>
          </cell>
          <cell r="AF139">
            <v>0</v>
          </cell>
        </row>
        <row r="140">
          <cell r="X140" t="str">
            <v>1ADAB</v>
          </cell>
          <cell r="Y140" t="str">
            <v>DKADU PLANT  - COMMISSIONING - UTILITIES</v>
          </cell>
          <cell r="AF140">
            <v>0</v>
          </cell>
        </row>
        <row r="141">
          <cell r="X141" t="str">
            <v>1ADA-</v>
          </cell>
          <cell r="Y141" t="str">
            <v>SUBTOTAL - DKADU PLANT  - COMMISSIONING</v>
          </cell>
          <cell r="Z141">
            <v>0</v>
          </cell>
          <cell r="AA141" t="str">
            <v>N/A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</row>
        <row r="143">
          <cell r="X143" t="str">
            <v>1ADBA</v>
          </cell>
          <cell r="Y143" t="str">
            <v>DKADU PLANT  - PERFORMANCE TEST - PROCESS</v>
          </cell>
          <cell r="AF143">
            <v>0</v>
          </cell>
        </row>
        <row r="144">
          <cell r="X144" t="str">
            <v>1ADBB</v>
          </cell>
          <cell r="Y144" t="str">
            <v>DKADU PLANT  - PERFORMANCE TEST - UTILITIES</v>
          </cell>
          <cell r="AF144">
            <v>0</v>
          </cell>
        </row>
        <row r="145">
          <cell r="X145" t="str">
            <v>1ADB-</v>
          </cell>
          <cell r="Y145" t="str">
            <v>SUBTOTAL - DKADU PLANT  - PERFORMANCE TEST</v>
          </cell>
          <cell r="Z145">
            <v>0</v>
          </cell>
          <cell r="AA145" t="str">
            <v>N/A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</row>
        <row r="178">
          <cell r="L178" t="str">
            <v>CYCLE &amp; LVL 1 NGL-4 PLANT</v>
          </cell>
          <cell r="M178" t="str">
            <v>WBS CODE</v>
          </cell>
          <cell r="N178" t="str">
            <v>DESCRIPTION</v>
          </cell>
          <cell r="O178" t="str">
            <v>QUANTITY</v>
          </cell>
          <cell r="P178" t="str">
            <v>UNITS</v>
          </cell>
          <cell r="Q178" t="str">
            <v>TOTAL MANHOURS</v>
          </cell>
          <cell r="R178" t="str">
            <v>TOTAL LABOR COST</v>
          </cell>
          <cell r="S178" t="str">
            <v>TOTAL MAT'L COST</v>
          </cell>
          <cell r="T178" t="str">
            <v>TOTAL S/C COST</v>
          </cell>
          <cell r="U178" t="str">
            <v>TOTAL COST</v>
          </cell>
          <cell r="W178" t="str">
            <v>LEVEL 2 NGL-4 PLANT PG.1</v>
          </cell>
          <cell r="X178" t="str">
            <v>WBS CODE</v>
          </cell>
          <cell r="Y178" t="str">
            <v>DESCRIPTION</v>
          </cell>
          <cell r="Z178" t="str">
            <v>QUANTITY</v>
          </cell>
          <cell r="AA178" t="str">
            <v>UNITS</v>
          </cell>
          <cell r="AB178" t="str">
            <v>TOTAL MANHOURS</v>
          </cell>
          <cell r="AC178" t="str">
            <v>TOTAL LABOR COST</v>
          </cell>
          <cell r="AD178" t="str">
            <v>TOTAL MAT'L COST</v>
          </cell>
          <cell r="AE178" t="str">
            <v>TOTAL S/C COST</v>
          </cell>
          <cell r="AF178" t="str">
            <v>TOTAL COST</v>
          </cell>
          <cell r="AH178" t="str">
            <v>LEVEL 3 NGL-4 PLANT PG 1</v>
          </cell>
          <cell r="AI178" t="str">
            <v>WBS CODE</v>
          </cell>
          <cell r="AJ178" t="str">
            <v>DESCRIPTION</v>
          </cell>
          <cell r="AK178" t="str">
            <v>QUANTITY</v>
          </cell>
          <cell r="AL178" t="str">
            <v>UNITS</v>
          </cell>
          <cell r="AM178" t="str">
            <v>TOTAL MANHOURS</v>
          </cell>
          <cell r="AN178" t="str">
            <v>TOTAL LABOR COST</v>
          </cell>
          <cell r="AO178" t="str">
            <v>TOTAL MAT'L COST</v>
          </cell>
          <cell r="AP178" t="str">
            <v>TOTAL S/C COST</v>
          </cell>
          <cell r="AQ178" t="str">
            <v>TOTAL COST</v>
          </cell>
        </row>
        <row r="180">
          <cell r="M180" t="str">
            <v>1BAA-</v>
          </cell>
          <cell r="N180" t="str">
            <v>NGL-4 PLANT  - DIRECT ENGINEERING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X180" t="str">
            <v>1BAAA</v>
          </cell>
          <cell r="Y180" t="str">
            <v>NGL-4 PLANT  - DIR. ENG.  PROCESS</v>
          </cell>
          <cell r="AF180">
            <v>0</v>
          </cell>
          <cell r="AI180" t="str">
            <v>1BBAAA</v>
          </cell>
          <cell r="AJ180" t="str">
            <v>DEETHANIZER OVERHEAD ACCUMULATOR DRUM</v>
          </cell>
          <cell r="AQ180">
            <v>0</v>
          </cell>
        </row>
        <row r="181">
          <cell r="M181" t="str">
            <v>1BAI-</v>
          </cell>
          <cell r="N181" t="str">
            <v>NGL-4 PLANT  - ENGINEERING PROCUREMENT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X181" t="str">
            <v>1BAAB</v>
          </cell>
          <cell r="Y181" t="str">
            <v>NGL-4 PLANT  - DIR. ENG.  PERMITS</v>
          </cell>
          <cell r="AF181">
            <v>0</v>
          </cell>
          <cell r="AI181" t="str">
            <v>1BBAAB</v>
          </cell>
          <cell r="AJ181" t="str">
            <v>PROPANE REFRIGERANT SURGE DRUMS</v>
          </cell>
          <cell r="AQ181">
            <v>0</v>
          </cell>
        </row>
        <row r="182">
          <cell r="M182" t="str">
            <v>1BAJ-</v>
          </cell>
          <cell r="N182" t="str">
            <v>NGL-4 PLANT  - INDIRECT ENGINEERING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X182" t="str">
            <v>1BAAC</v>
          </cell>
          <cell r="Y182" t="str">
            <v>NGL-4 PLANT  - DIR. ENG.  CIVIL/STRUCTURAL</v>
          </cell>
          <cell r="AF182">
            <v>0</v>
          </cell>
          <cell r="AI182" t="str">
            <v>1BBAAC</v>
          </cell>
          <cell r="AJ182" t="str">
            <v>PROPANE REFRIGERANT 1ST STAGE SUCTION DRUMS</v>
          </cell>
          <cell r="AQ182">
            <v>0</v>
          </cell>
        </row>
        <row r="183">
          <cell r="M183" t="str">
            <v>1BA--</v>
          </cell>
          <cell r="N183" t="str">
            <v>SUBTOTAL NGL-4 PLANT  - ENGINEERING/PROCUREMENT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X183" t="str">
            <v>1BAAD</v>
          </cell>
          <cell r="Y183" t="str">
            <v>NGL-4 PLANT  - DIR. ENG.  MECHANICAL</v>
          </cell>
          <cell r="AF183">
            <v>0</v>
          </cell>
          <cell r="AI183" t="str">
            <v>1BBAAD</v>
          </cell>
          <cell r="AJ183" t="str">
            <v>PROPANE REFRIGERANT 3RD STAGE SUCTION DRUMS</v>
          </cell>
          <cell r="AQ183">
            <v>0</v>
          </cell>
        </row>
        <row r="184">
          <cell r="X184" t="str">
            <v>1BAAE</v>
          </cell>
          <cell r="Y184" t="str">
            <v>NGL-4 PLANT  - DIR. ENG.  PIPING</v>
          </cell>
          <cell r="AF184">
            <v>0</v>
          </cell>
          <cell r="AI184" t="str">
            <v>1BBAAE</v>
          </cell>
          <cell r="AJ184" t="str">
            <v>PROPANE REFRIGERANT 4TH STAGE SUCTION DRUMS</v>
          </cell>
          <cell r="AQ184">
            <v>0</v>
          </cell>
        </row>
        <row r="185">
          <cell r="M185" t="str">
            <v>1BBA-</v>
          </cell>
          <cell r="N185" t="str">
            <v>NGL-4 PLANT  - FAB/DELIVERY - MAJOR EQUIPMENT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X185" t="str">
            <v>1BAAF</v>
          </cell>
          <cell r="Y185" t="str">
            <v>NGL-4 PLANT  - DIR. ENG.  ELECTRICAL</v>
          </cell>
          <cell r="AF185">
            <v>0</v>
          </cell>
          <cell r="AI185" t="str">
            <v>1BBAAF</v>
          </cell>
          <cell r="AJ185" t="str">
            <v>NFGP FEED DRUM</v>
          </cell>
          <cell r="AQ185">
            <v>0</v>
          </cell>
        </row>
        <row r="186">
          <cell r="M186" t="str">
            <v>1BBB-</v>
          </cell>
          <cell r="N186" t="str">
            <v>NGL-4 PLANT  - FAB/DELIVERY - BULKS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X186" t="str">
            <v>1BAAG</v>
          </cell>
          <cell r="Y186" t="str">
            <v>NGL-4 PLANT  - DIR. ENG.  INSTRUMENTATION</v>
          </cell>
          <cell r="AF186">
            <v>0</v>
          </cell>
          <cell r="AI186" t="str">
            <v>1BBAAG</v>
          </cell>
          <cell r="AJ186" t="str">
            <v>ADIP VESSELS / DRUMS / SETTLERS / TANKS</v>
          </cell>
          <cell r="AQ186">
            <v>0</v>
          </cell>
        </row>
        <row r="187">
          <cell r="M187" t="str">
            <v>1BBC-</v>
          </cell>
          <cell r="N187" t="str">
            <v>NGL-4 PLANT  - FAB/DELIVERY - ENGINEERING SPECIALTIES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X187" t="str">
            <v>1BAAH</v>
          </cell>
          <cell r="Y187" t="str">
            <v>NGL-4 PLANT  - DIR. ENG.  ARCHITECTURAL</v>
          </cell>
          <cell r="AF187">
            <v>0</v>
          </cell>
          <cell r="AI187" t="str">
            <v>1BBAAH</v>
          </cell>
          <cell r="AJ187" t="str">
            <v>MEROX VESSELS / DRUMS / TANKS - REACTOR VESSEL</v>
          </cell>
          <cell r="AQ187">
            <v>0</v>
          </cell>
        </row>
        <row r="188">
          <cell r="M188" t="str">
            <v>1BB--</v>
          </cell>
          <cell r="N188" t="str">
            <v>SUBTOTAL NGL-4 PLANT  - FABRICATION/DELIVERY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X188" t="str">
            <v>1BAA-</v>
          </cell>
          <cell r="Y188" t="str">
            <v>SUBTOTAL - NGL-4 PLANT  - DIRECT ENGINEERING</v>
          </cell>
          <cell r="Z188">
            <v>0</v>
          </cell>
          <cell r="AA188" t="str">
            <v>N/A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I188" t="str">
            <v>1BBAAI</v>
          </cell>
          <cell r="AJ188" t="str">
            <v>PROPANE PRODUCT DEHYDRATION  VESSELS / DRUMS</v>
          </cell>
          <cell r="AQ188">
            <v>0</v>
          </cell>
        </row>
        <row r="189">
          <cell r="AI189" t="str">
            <v>1BBAAJ</v>
          </cell>
          <cell r="AJ189" t="str">
            <v>BUTANE PRODUCT DEHYDRATION  VESSELS / DRUMS</v>
          </cell>
          <cell r="AQ189">
            <v>0</v>
          </cell>
        </row>
        <row r="190">
          <cell r="M190" t="str">
            <v>1BCA-</v>
          </cell>
          <cell r="N190" t="str">
            <v>NGL-4 PLANT  - CONSTRUCTION - CIVIL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X190" t="str">
            <v>1BAIA</v>
          </cell>
          <cell r="Y190" t="str">
            <v>NGL-4 PLANT  - PROCUREMENT PRESSURE VESSELS</v>
          </cell>
          <cell r="AF190">
            <v>0</v>
          </cell>
          <cell r="AI190" t="str">
            <v>1BBAAK</v>
          </cell>
          <cell r="AJ190" t="str">
            <v>REGENERATION GAS DRYING VESSELS / DRUMS</v>
          </cell>
          <cell r="AQ190">
            <v>0</v>
          </cell>
        </row>
        <row r="191">
          <cell r="M191" t="str">
            <v>1BCB-</v>
          </cell>
          <cell r="N191" t="str">
            <v>NGL-4 PLANT  - CONSTRUCTION - MAJOR EQUIPMENT</v>
          </cell>
          <cell r="Q191">
            <v>708854</v>
          </cell>
          <cell r="R191">
            <v>5949900</v>
          </cell>
          <cell r="S191">
            <v>0</v>
          </cell>
          <cell r="T191">
            <v>0</v>
          </cell>
          <cell r="U191">
            <v>5949900</v>
          </cell>
          <cell r="X191" t="str">
            <v>1BAIB</v>
          </cell>
          <cell r="Y191" t="str">
            <v>NGL-4 PLANT  - PROCUREMENT   COLUMNS</v>
          </cell>
          <cell r="AF191">
            <v>0</v>
          </cell>
          <cell r="AI191" t="str">
            <v>1BBAAL</v>
          </cell>
          <cell r="AJ191" t="str">
            <v>HOT OIL TANK</v>
          </cell>
          <cell r="AQ191">
            <v>0</v>
          </cell>
        </row>
        <row r="192">
          <cell r="M192" t="str">
            <v>1BCC-</v>
          </cell>
          <cell r="N192" t="str">
            <v>NGL-4 PLANT  - CONSTRUCTION - BULKS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X192" t="str">
            <v>1BAIE</v>
          </cell>
          <cell r="Y192" t="str">
            <v>NGL-4 PLANT  - PROCUREMENT   PUMPS &amp; MOTORS</v>
          </cell>
          <cell r="AF192">
            <v>0</v>
          </cell>
          <cell r="AI192" t="str">
            <v>1BBAAM</v>
          </cell>
          <cell r="AJ192" t="str">
            <v>FLARE HYDROCARBON COLLECTION DRUM</v>
          </cell>
          <cell r="AQ192">
            <v>0</v>
          </cell>
        </row>
        <row r="193">
          <cell r="M193" t="str">
            <v>1BCD-</v>
          </cell>
          <cell r="N193" t="str">
            <v>NGL-4 PLANT  - CONSTRUCTION - CONSTRUCTION SPECIALTIES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X193" t="str">
            <v>1BAIF</v>
          </cell>
          <cell r="Y193" t="str">
            <v>NGL-4 PLANT  - PROCUREMENT   HEAT EXCHANGERS - S &amp; T</v>
          </cell>
          <cell r="AF193">
            <v>0</v>
          </cell>
          <cell r="AI193" t="str">
            <v>1BBAAN</v>
          </cell>
          <cell r="AJ193" t="str">
            <v>DEPROPANISER OVERHEAD ACCUMULATOR DRUM</v>
          </cell>
          <cell r="AQ193">
            <v>0</v>
          </cell>
        </row>
        <row r="194">
          <cell r="M194" t="str">
            <v>1BCE-</v>
          </cell>
          <cell r="N194" t="str">
            <v>NGL-4 PLANT  - CONSTRUCTION - OTHER DIRECT WORK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X194" t="str">
            <v>1BAIH</v>
          </cell>
          <cell r="Y194" t="str">
            <v>NGL-4 PLANT  - PROCUREMENT   AIR COOLERS</v>
          </cell>
          <cell r="AF194">
            <v>0</v>
          </cell>
          <cell r="AI194" t="str">
            <v>1BBAAO</v>
          </cell>
          <cell r="AJ194" t="str">
            <v>DEBUTANISER OVERHEAD ACCUMULATOR DRUM</v>
          </cell>
          <cell r="AQ194">
            <v>0</v>
          </cell>
        </row>
        <row r="195">
          <cell r="M195" t="str">
            <v>1BCF-</v>
          </cell>
          <cell r="N195" t="str">
            <v>NGL-4 PLANT  - CONSTRUCTION - INDIRECTS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X195" t="str">
            <v>1BAII</v>
          </cell>
          <cell r="Y195" t="str">
            <v>NGL-4 PLANT  - PROCUREMENT   COMPRESSORS &amp; DRIVERS</v>
          </cell>
          <cell r="AF195">
            <v>0</v>
          </cell>
          <cell r="AI195" t="str">
            <v>1BBAAP</v>
          </cell>
          <cell r="AJ195" t="str">
            <v>ADIP MIXER 1ST STAGE VESSELS</v>
          </cell>
          <cell r="AQ195">
            <v>0</v>
          </cell>
        </row>
        <row r="196">
          <cell r="M196" t="str">
            <v>1BC--</v>
          </cell>
          <cell r="N196" t="str">
            <v>SUBTOTAL NGL-4 PLANT  - CONSTRUCTION</v>
          </cell>
          <cell r="Q196">
            <v>708854</v>
          </cell>
          <cell r="R196">
            <v>5949900</v>
          </cell>
          <cell r="S196">
            <v>0</v>
          </cell>
          <cell r="T196">
            <v>0</v>
          </cell>
          <cell r="U196">
            <v>5949900</v>
          </cell>
          <cell r="X196" t="str">
            <v>1BAIJ</v>
          </cell>
          <cell r="Y196" t="str">
            <v>NGL-4 PLANT  - PROCUREMENT   EMERGENCY DIESEL GENERATOR</v>
          </cell>
          <cell r="AF196">
            <v>0</v>
          </cell>
          <cell r="AI196" t="str">
            <v>1BBAAQ</v>
          </cell>
          <cell r="AJ196" t="str">
            <v>ADIP MIXER 2ND STAGE VESSELS</v>
          </cell>
          <cell r="AQ196">
            <v>0</v>
          </cell>
        </row>
        <row r="197">
          <cell r="X197" t="str">
            <v>1BAIM</v>
          </cell>
          <cell r="Y197" t="str">
            <v>NGL-4 PLANT  - PROCUREMENT   BLOWERS &amp; FANS</v>
          </cell>
          <cell r="AF197">
            <v>0</v>
          </cell>
          <cell r="AI197" t="str">
            <v>1BBAAR</v>
          </cell>
          <cell r="AJ197" t="str">
            <v>ADIP MIXER 3RD STAGE VESSELS</v>
          </cell>
          <cell r="AQ197">
            <v>0</v>
          </cell>
        </row>
        <row r="198">
          <cell r="M198" t="str">
            <v>1BDA-</v>
          </cell>
          <cell r="N198" t="str">
            <v>NGL-4 PLANT  - COMMISSIONING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X198" t="str">
            <v>1BAIO</v>
          </cell>
          <cell r="Y198" t="str">
            <v>NGL-4 PLANT  - PROCUREMENT   FLARES</v>
          </cell>
          <cell r="AF198">
            <v>0</v>
          </cell>
          <cell r="AI198" t="str">
            <v>1BBAAS</v>
          </cell>
          <cell r="AJ198" t="str">
            <v>ADIP SETTLER 1ST STAGE VESSELS</v>
          </cell>
          <cell r="AQ198">
            <v>0</v>
          </cell>
        </row>
        <row r="199">
          <cell r="M199" t="str">
            <v>1BDB-</v>
          </cell>
          <cell r="N199" t="str">
            <v>NGL-4 PLANT  -PERFORMANCE TEST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X199" t="str">
            <v>1BAIQ</v>
          </cell>
          <cell r="Y199" t="str">
            <v>NGL-4 PLANT  - PROCUREMENT   PACKAGED EQUIPMENT</v>
          </cell>
          <cell r="AF199">
            <v>0</v>
          </cell>
          <cell r="AI199" t="str">
            <v>1BBAAT</v>
          </cell>
          <cell r="AJ199" t="str">
            <v>ADIP SETTLER 2ND STAGE VESSELS</v>
          </cell>
          <cell r="AQ199">
            <v>0</v>
          </cell>
        </row>
        <row r="200">
          <cell r="M200" t="str">
            <v>1BD--</v>
          </cell>
          <cell r="N200" t="str">
            <v>SUBTOTAL NGL-4 PLANT  - COMMISSIONING, PERFORMANCE TEST &amp; TRAINING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X200" t="str">
            <v>1BAIR</v>
          </cell>
          <cell r="Y200" t="str">
            <v>NGL-4 PLANT  - PROCUREMENT   ELECTRICAL EQUIPMENT</v>
          </cell>
          <cell r="AF200">
            <v>0</v>
          </cell>
          <cell r="AI200" t="str">
            <v>1BBAAU</v>
          </cell>
          <cell r="AJ200" t="str">
            <v>ADIP SETTLER 3RD STAGE VESSELS</v>
          </cell>
          <cell r="AQ200">
            <v>0</v>
          </cell>
        </row>
        <row r="201">
          <cell r="X201" t="str">
            <v>1BAIS</v>
          </cell>
          <cell r="Y201" t="str">
            <v>NGL-4 PLANT  - PROCUREMENT   INSTRUMENTATION EQUIPMENT</v>
          </cell>
          <cell r="AF201">
            <v>0</v>
          </cell>
          <cell r="AI201" t="str">
            <v>1BBAAV</v>
          </cell>
          <cell r="AJ201" t="str">
            <v>ADIP WASH WATER VESSELS</v>
          </cell>
          <cell r="AQ201">
            <v>0</v>
          </cell>
        </row>
        <row r="202">
          <cell r="X202" t="str">
            <v>1BAIT</v>
          </cell>
          <cell r="Y202" t="str">
            <v>NGL-4 PLANT  - PROCUREMENT   BULKS</v>
          </cell>
          <cell r="AF202">
            <v>0</v>
          </cell>
          <cell r="AI202" t="str">
            <v>1BBAAW</v>
          </cell>
          <cell r="AJ202" t="str">
            <v>ADIP REGENERATOR DRUM</v>
          </cell>
          <cell r="AQ202">
            <v>0</v>
          </cell>
        </row>
        <row r="203">
          <cell r="X203" t="str">
            <v>1BAIX</v>
          </cell>
          <cell r="Y203" t="str">
            <v>NGL-4 PLANT  - PROCUREMENT   OTHER</v>
          </cell>
          <cell r="AF203">
            <v>0</v>
          </cell>
          <cell r="AI203" t="str">
            <v>1BBAAY</v>
          </cell>
          <cell r="AJ203" t="str">
            <v>MEROX DISULPHIDE SEPARATOR</v>
          </cell>
          <cell r="AQ203">
            <v>0</v>
          </cell>
        </row>
        <row r="204">
          <cell r="X204" t="str">
            <v>1BAI-</v>
          </cell>
          <cell r="Y204" t="str">
            <v>SUBTOTAL - NGL-4 PLANT  - PROCUREMENT</v>
          </cell>
          <cell r="Z204">
            <v>0</v>
          </cell>
          <cell r="AA204" t="str">
            <v>N/A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I204" t="str">
            <v>1BBAAZ</v>
          </cell>
          <cell r="AJ204" t="str">
            <v>MEROX PREWASH DRUM</v>
          </cell>
          <cell r="AQ204">
            <v>0</v>
          </cell>
        </row>
        <row r="205">
          <cell r="AI205" t="str">
            <v>1BBAA1</v>
          </cell>
          <cell r="AJ205" t="str">
            <v>CAUSTIC KNOCKOUT DRUMS</v>
          </cell>
          <cell r="AQ205">
            <v>0</v>
          </cell>
        </row>
        <row r="206">
          <cell r="X206" t="str">
            <v>1BAJA</v>
          </cell>
          <cell r="Y206" t="str">
            <v>NGL-4 PLANT  - INDIRECT ENG'G CONTRACTS</v>
          </cell>
          <cell r="AF206">
            <v>0</v>
          </cell>
          <cell r="AI206" t="str">
            <v>1BBAA2</v>
          </cell>
          <cell r="AJ206" t="str">
            <v>SAND FILTER</v>
          </cell>
          <cell r="AQ206">
            <v>0</v>
          </cell>
        </row>
        <row r="207">
          <cell r="X207" t="str">
            <v>1BAJB</v>
          </cell>
          <cell r="Y207" t="str">
            <v>NGL-4 PLANT  - INDIRECT ENG'G PROJECT MANAGEMENT</v>
          </cell>
          <cell r="AF207">
            <v>0</v>
          </cell>
          <cell r="AI207" t="str">
            <v>1BBAA3</v>
          </cell>
          <cell r="AJ207" t="str">
            <v>SOUR VENT VESEL</v>
          </cell>
          <cell r="AQ207">
            <v>0</v>
          </cell>
        </row>
        <row r="208">
          <cell r="X208" t="str">
            <v>1BAJC</v>
          </cell>
          <cell r="Y208" t="str">
            <v>NGL-4 PLANT  - INDIRECT ENG'G ENGINEERING/NON-TECH</v>
          </cell>
          <cell r="AF208">
            <v>0</v>
          </cell>
          <cell r="AI208" t="str">
            <v>1BBAA4</v>
          </cell>
          <cell r="AJ208" t="str">
            <v>OXIDISER VESSEL</v>
          </cell>
          <cell r="AQ208">
            <v>0</v>
          </cell>
        </row>
        <row r="209">
          <cell r="X209" t="str">
            <v>1BAJX</v>
          </cell>
          <cell r="Y209" t="str">
            <v>NGL-4 PLANT  - INDIRECT ENG'G OTHER</v>
          </cell>
          <cell r="AF209">
            <v>0</v>
          </cell>
          <cell r="AI209" t="str">
            <v>1BBAAX</v>
          </cell>
          <cell r="AJ209" t="str">
            <v>OTHER PRESSURE VESSELS</v>
          </cell>
          <cell r="AQ209">
            <v>0</v>
          </cell>
        </row>
        <row r="210">
          <cell r="X210" t="str">
            <v>1BAJ-</v>
          </cell>
          <cell r="Y210" t="str">
            <v>SUBTOTAL - NGL-4 PLANT  - INDIRECT ENGINEERING</v>
          </cell>
          <cell r="Z210">
            <v>0</v>
          </cell>
          <cell r="AA210" t="str">
            <v>N/A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I210" t="str">
            <v>1BBAA-</v>
          </cell>
          <cell r="AJ210" t="str">
            <v>SUBTOTAL PRESSURE VESSELS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</row>
        <row r="222">
          <cell r="W222" t="str">
            <v>LEVEL 2 NGL-4 PLANT PG.2</v>
          </cell>
          <cell r="X222" t="str">
            <v>WBS CODE</v>
          </cell>
          <cell r="Y222" t="str">
            <v>DESCRIPTION</v>
          </cell>
          <cell r="Z222" t="str">
            <v>QUANTITY</v>
          </cell>
          <cell r="AA222" t="str">
            <v>UNITS</v>
          </cell>
          <cell r="AB222" t="str">
            <v>TOTAL MANHOURS</v>
          </cell>
          <cell r="AC222" t="str">
            <v>TOTAL LABOR COST</v>
          </cell>
          <cell r="AD222" t="str">
            <v>TOTAL MAT'L COST</v>
          </cell>
          <cell r="AE222" t="str">
            <v>TOTAL S/C COST</v>
          </cell>
          <cell r="AF222" t="str">
            <v>TOTAL COST</v>
          </cell>
          <cell r="AH222" t="str">
            <v>LEVEL 3 NGL-4 PLANT PG 2</v>
          </cell>
          <cell r="AI222" t="str">
            <v>WBS CODE</v>
          </cell>
          <cell r="AJ222" t="str">
            <v>DESCRIPTION</v>
          </cell>
          <cell r="AK222" t="str">
            <v>QUANTITY</v>
          </cell>
          <cell r="AL222" t="str">
            <v>UNITS</v>
          </cell>
          <cell r="AM222" t="str">
            <v>TOTAL MANHOURS</v>
          </cell>
          <cell r="AN222" t="str">
            <v>TOTAL LABOR COST</v>
          </cell>
          <cell r="AO222" t="str">
            <v>TOTAL MAT'L COST</v>
          </cell>
          <cell r="AP222" t="str">
            <v>TOTAL S/C COST</v>
          </cell>
          <cell r="AQ222" t="str">
            <v>TOTAL COST</v>
          </cell>
        </row>
        <row r="224">
          <cell r="X224" t="str">
            <v>1BBAA</v>
          </cell>
          <cell r="Y224" t="str">
            <v>NGL-4 PLANT  - FAB/DELIVERY MAJOR EQUIP PRESSURE VESSELS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I224" t="str">
            <v>1BBABA</v>
          </cell>
          <cell r="AJ224" t="str">
            <v>DEETHANISER COLUMNS</v>
          </cell>
          <cell r="AQ224">
            <v>0</v>
          </cell>
        </row>
        <row r="225">
          <cell r="X225" t="str">
            <v>1BBAB</v>
          </cell>
          <cell r="Y225" t="str">
            <v>NGL-4 PLANT  - FAB/DELIVERY MAJOR EQUIP COLUMNS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I225" t="str">
            <v>1BBABB</v>
          </cell>
          <cell r="AJ225" t="str">
            <v>DEPROPANISER COLUMNS</v>
          </cell>
        </row>
        <row r="226">
          <cell r="X226" t="str">
            <v>1BBAE</v>
          </cell>
          <cell r="Y226" t="str">
            <v>NGL-4 PLANT  - FAB/DELIVERY MAJOR EQUIP PUMPS &amp; MOTORS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I226" t="str">
            <v>1BBABC</v>
          </cell>
          <cell r="AJ226" t="str">
            <v>DEBUTANISER COLUMNS</v>
          </cell>
          <cell r="AQ226">
            <v>0</v>
          </cell>
        </row>
        <row r="227">
          <cell r="X227" t="str">
            <v>1BBAF</v>
          </cell>
          <cell r="Y227" t="str">
            <v>NGL-4 PLANT  - FAB/DELIVERY MAJOR EQUIP HEAT EXCHANGERS S&amp;T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I227" t="str">
            <v>1BBABD</v>
          </cell>
          <cell r="AJ227" t="str">
            <v>PROPANE MOLECULAR SEIVE ABSORBER</v>
          </cell>
          <cell r="AQ227">
            <v>0</v>
          </cell>
        </row>
        <row r="228">
          <cell r="X228" t="str">
            <v>1BBAH</v>
          </cell>
          <cell r="Y228" t="str">
            <v>NGL-4 PLANT  - FAB/DELIVERY MAJOR EQUIP AIR COOLERS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I228" t="str">
            <v>1BBABE</v>
          </cell>
          <cell r="AJ228" t="str">
            <v>BUTANE MOLECULAR SE9IVE ABSORBER</v>
          </cell>
          <cell r="AQ228">
            <v>0</v>
          </cell>
        </row>
        <row r="229">
          <cell r="X229" t="str">
            <v>1BBAI</v>
          </cell>
          <cell r="Y229" t="str">
            <v>NGL-4 PLANT  - FAB/DELIVERY MAJOR EQUIP COMPRESSORS &amp; DRIVERS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I229" t="str">
            <v>1BBABF</v>
          </cell>
          <cell r="AJ229" t="str">
            <v>REGENERATED GAS ALUMINUM DRYER</v>
          </cell>
          <cell r="AQ229">
            <v>0</v>
          </cell>
        </row>
        <row r="230">
          <cell r="X230" t="str">
            <v>1BBAJ</v>
          </cell>
          <cell r="Y230" t="str">
            <v>NGL-4 PLANT  - FAB/DELIVERY MAJOR EQUIP EMERGENCY DIESEL GENERATOR</v>
          </cell>
          <cell r="AF230">
            <v>0</v>
          </cell>
          <cell r="AI230" t="str">
            <v>1BBABG</v>
          </cell>
          <cell r="AJ230" t="str">
            <v>ADIP COLUMNS</v>
          </cell>
          <cell r="AQ230">
            <v>0</v>
          </cell>
        </row>
        <row r="231">
          <cell r="X231" t="str">
            <v>1BBAM</v>
          </cell>
          <cell r="Y231" t="str">
            <v>NGL-4 PLANT  - FAB/DELIVERY MAJOR EQUIP BLOWERS, FANS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I231" t="str">
            <v>1BBABH</v>
          </cell>
          <cell r="AJ231" t="str">
            <v>MEROX COLUMNS</v>
          </cell>
          <cell r="AQ231">
            <v>0</v>
          </cell>
        </row>
        <row r="232">
          <cell r="X232" t="str">
            <v>1BBAO</v>
          </cell>
          <cell r="Y232" t="str">
            <v>NGL-4 PLANT  - FAB/DELIVERY MAJOR EQUIP FLARES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I232" t="str">
            <v>1BBABI</v>
          </cell>
          <cell r="AJ232" t="str">
            <v>PROPANE PRODUCT DEHYDRATION  COLUMNS</v>
          </cell>
          <cell r="AQ232">
            <v>0</v>
          </cell>
        </row>
        <row r="233">
          <cell r="X233" t="str">
            <v>1BBAQ</v>
          </cell>
          <cell r="Y233" t="str">
            <v>NGL-4 PLANT  - FAB/DELIVERY MAJOR EQUIP PACKAGED EQUIPMENT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I233" t="str">
            <v>1BBABJ</v>
          </cell>
          <cell r="AJ233" t="str">
            <v>BUTANE PRODUCT DEHYDRATION  COLUMNS</v>
          </cell>
          <cell r="AQ233">
            <v>0</v>
          </cell>
        </row>
        <row r="234">
          <cell r="X234" t="str">
            <v>1BBAR</v>
          </cell>
          <cell r="Y234" t="str">
            <v>NGL-4 PLANT  - FAB/DELIVERY MAJOR EQUIP ELECTRICAL EQUIPMENT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I234" t="str">
            <v>1BBABK</v>
          </cell>
          <cell r="AJ234" t="str">
            <v>REGENERATION GAS DRYING COLUMNS</v>
          </cell>
          <cell r="AQ234">
            <v>0</v>
          </cell>
        </row>
        <row r="235">
          <cell r="X235" t="str">
            <v>1BBAS</v>
          </cell>
          <cell r="Y235" t="str">
            <v>NGL-4 PLANT  - FAB/DELIVERY MAJOR EQUIP INSTRUMENTATION EQUIPMENT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I235" t="str">
            <v>1BBABL</v>
          </cell>
          <cell r="AJ235" t="str">
            <v>ADIP C3 EXTRACTOR COLUMN</v>
          </cell>
          <cell r="AQ235">
            <v>0</v>
          </cell>
        </row>
        <row r="236">
          <cell r="X236" t="str">
            <v>1BBAX</v>
          </cell>
          <cell r="Y236" t="str">
            <v>NGL-4 PLANT  - FAB/DELIVERY MAJOR EQUIP OTHER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I236" t="str">
            <v>1BBABM</v>
          </cell>
          <cell r="AJ236" t="str">
            <v>ADIP C4 ABSORBER COLUMN</v>
          </cell>
          <cell r="AQ236">
            <v>0</v>
          </cell>
        </row>
        <row r="237">
          <cell r="X237" t="str">
            <v>1BBA-</v>
          </cell>
          <cell r="Y237" t="str">
            <v>SUBTOTAL - NGL-4 PLANT  - FAB/DELIVERY MAJOR EQUIP.</v>
          </cell>
          <cell r="Z237">
            <v>0</v>
          </cell>
          <cell r="AA237" t="str">
            <v>N/A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I237" t="str">
            <v>1BBABN</v>
          </cell>
          <cell r="AJ237" t="str">
            <v>ADIP REGENERATION COLUMN</v>
          </cell>
          <cell r="AQ237">
            <v>0</v>
          </cell>
        </row>
        <row r="238">
          <cell r="AI238" t="str">
            <v>1BBABO</v>
          </cell>
          <cell r="AJ238" t="str">
            <v>MEROX C3 EXTRACTOR COLUMN</v>
          </cell>
          <cell r="AQ238">
            <v>0</v>
          </cell>
        </row>
        <row r="239">
          <cell r="X239" t="str">
            <v>1BBBA</v>
          </cell>
          <cell r="Y239" t="str">
            <v>NGL-4 PLANT  - FAB/DELIVERY BULKS - IMBEDS</v>
          </cell>
          <cell r="AF239">
            <v>0</v>
          </cell>
          <cell r="AI239" t="str">
            <v>1BBABP</v>
          </cell>
          <cell r="AJ239" t="str">
            <v>MEROX C4 EXTRACTOR COLUMN</v>
          </cell>
          <cell r="AQ239">
            <v>0</v>
          </cell>
        </row>
        <row r="240">
          <cell r="X240" t="str">
            <v>1BBBB</v>
          </cell>
          <cell r="Y240" t="str">
            <v>NGL-4 PLANT  - FAB/DELIVERY BULKS - STRUCTURAL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I240" t="str">
            <v>1BBABQ</v>
          </cell>
          <cell r="AJ240" t="str">
            <v>MEROX GASOLINE COLUMN</v>
          </cell>
          <cell r="AQ240">
            <v>0</v>
          </cell>
        </row>
        <row r="241">
          <cell r="X241" t="str">
            <v>1BBBC</v>
          </cell>
          <cell r="Y241" t="str">
            <v>NGL-4 PLANT  - FAB/DELIVERY BULKS - PIPING &amp; VALVES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I241" t="str">
            <v>1BBABR</v>
          </cell>
          <cell r="AJ241" t="str">
            <v>MEROX EXTRACTORS</v>
          </cell>
          <cell r="AQ241">
            <v>0</v>
          </cell>
        </row>
        <row r="242">
          <cell r="X242" t="str">
            <v>1BBBD</v>
          </cell>
          <cell r="Y242" t="str">
            <v>NGL-4 PLANT  - FAB/DELIVERY BULKS - ELECTRICAL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I242" t="str">
            <v>1BBABX</v>
          </cell>
          <cell r="AJ242" t="str">
            <v>OTHER COLUMNS</v>
          </cell>
          <cell r="AQ242">
            <v>0</v>
          </cell>
        </row>
        <row r="243">
          <cell r="X243" t="str">
            <v>1BBBE</v>
          </cell>
          <cell r="Y243" t="str">
            <v>NGL-4 PLANT  - FAB/DELIVERY BULKS - INSTRUMENTATION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I243" t="str">
            <v>1BBAB</v>
          </cell>
          <cell r="AJ243" t="str">
            <v>SUBTOTAL COLUMNS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</row>
        <row r="244">
          <cell r="X244" t="str">
            <v>1BBB-</v>
          </cell>
          <cell r="Y244" t="str">
            <v>SUBTOTAL - NGL-4 PLANT  - FAB/DELIVERY BULKS</v>
          </cell>
          <cell r="Z244">
            <v>0</v>
          </cell>
          <cell r="AA244" t="str">
            <v>N/A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</row>
        <row r="245">
          <cell r="AI245" t="str">
            <v>1BBAEA</v>
          </cell>
          <cell r="AJ245" t="str">
            <v>NFGP NGL FEED PUMPS &amp; MOTORS</v>
          </cell>
          <cell r="AQ245">
            <v>0</v>
          </cell>
        </row>
        <row r="246">
          <cell r="X246" t="str">
            <v>1BBCA</v>
          </cell>
          <cell r="Y246" t="str">
            <v>NGL-4 PLANT  - FAB/DELIVERY ENG. SPECIALTIES - BUILDINGS</v>
          </cell>
          <cell r="AF246">
            <v>0</v>
          </cell>
          <cell r="AI246" t="str">
            <v>1BBAEB</v>
          </cell>
          <cell r="AJ246" t="str">
            <v>ADIP PUMPS &amp; MOTORS</v>
          </cell>
          <cell r="AQ246">
            <v>0</v>
          </cell>
        </row>
        <row r="247">
          <cell r="X247" t="str">
            <v>1BBCB</v>
          </cell>
          <cell r="Y247" t="str">
            <v>NGL-4 PLANT  - FAB/DELIVERY ENG. SPECIALTIES - GENERAL</v>
          </cell>
          <cell r="AF247">
            <v>0</v>
          </cell>
          <cell r="AI247" t="str">
            <v>1BBAEC</v>
          </cell>
          <cell r="AJ247" t="str">
            <v>MEROX PUMPS &amp; MOTORS</v>
          </cell>
          <cell r="AQ247">
            <v>0</v>
          </cell>
        </row>
        <row r="248">
          <cell r="X248" t="str">
            <v>1BBC-</v>
          </cell>
          <cell r="Y248" t="str">
            <v>SUBTOTAL - NGL-4 PLANT  - FAB/DEL. ENG. SPECIALTIES</v>
          </cell>
          <cell r="Z248">
            <v>0</v>
          </cell>
          <cell r="AA248" t="str">
            <v>N/A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I248" t="str">
            <v>1BBAED</v>
          </cell>
          <cell r="AJ248" t="str">
            <v>PROPANE PRODUCT DEHYDRATION  PUMPS &amp; MOTORS</v>
          </cell>
          <cell r="AQ248">
            <v>0</v>
          </cell>
        </row>
        <row r="249">
          <cell r="AI249" t="str">
            <v>1BBAEE</v>
          </cell>
          <cell r="AJ249" t="str">
            <v>BUTANE PRODUCT DEHYDRATION  PUMPS &amp; MOTORS</v>
          </cell>
          <cell r="AQ249">
            <v>0</v>
          </cell>
        </row>
        <row r="250">
          <cell r="AI250" t="str">
            <v>1BBAEF</v>
          </cell>
          <cell r="AJ250" t="str">
            <v>HOT OIL UNIT PUMP &amp; MOTOR</v>
          </cell>
          <cell r="AQ250">
            <v>0</v>
          </cell>
        </row>
        <row r="251">
          <cell r="AI251" t="str">
            <v>1BBAEG</v>
          </cell>
          <cell r="AJ251" t="str">
            <v>FLARE HYDROCARBON TRANSFER  PUMP &amp; MOTOR</v>
          </cell>
          <cell r="AQ251">
            <v>0</v>
          </cell>
        </row>
        <row r="252">
          <cell r="AI252" t="str">
            <v>1BBAEH</v>
          </cell>
          <cell r="AJ252" t="str">
            <v>DEETHANISER REFLUX PUMPS &amp; MOTORS</v>
          </cell>
          <cell r="AQ252">
            <v>0</v>
          </cell>
        </row>
        <row r="253">
          <cell r="AI253" t="str">
            <v>1BBAEI</v>
          </cell>
          <cell r="AJ253" t="str">
            <v>DEPROPANISER REFLUX PUMPS &amp; MOTORS</v>
          </cell>
          <cell r="AQ253">
            <v>0</v>
          </cell>
        </row>
        <row r="254">
          <cell r="AI254" t="str">
            <v>1BBAEJ</v>
          </cell>
          <cell r="AJ254" t="str">
            <v>DEBUTANISER REFLUX PUMPS &amp; MOTORS</v>
          </cell>
          <cell r="AQ254">
            <v>0</v>
          </cell>
        </row>
        <row r="255">
          <cell r="AI255" t="str">
            <v>1BBAEK</v>
          </cell>
          <cell r="AJ255" t="str">
            <v>PROPANE TRANSFER PUMPS &amp; MOTORS</v>
          </cell>
          <cell r="AQ255">
            <v>0</v>
          </cell>
        </row>
        <row r="256">
          <cell r="AI256" t="str">
            <v>1BBAEL</v>
          </cell>
          <cell r="AJ256" t="str">
            <v>BUTANE TRANSFER PUMPS &amp; MOTORS</v>
          </cell>
          <cell r="AQ256">
            <v>0</v>
          </cell>
        </row>
        <row r="257">
          <cell r="AI257" t="str">
            <v>1BBAEM</v>
          </cell>
          <cell r="AJ257" t="str">
            <v>GASOLINE TRANSFER PUMPS &amp; MOTORS</v>
          </cell>
          <cell r="AQ257">
            <v>0</v>
          </cell>
        </row>
        <row r="258">
          <cell r="AI258" t="str">
            <v>1BBAEN</v>
          </cell>
          <cell r="AJ258" t="str">
            <v>LD &amp; HP OFF SPEC PUMPS &amp; MOTORS</v>
          </cell>
          <cell r="AQ258">
            <v>0</v>
          </cell>
        </row>
        <row r="259">
          <cell r="AI259" t="str">
            <v>1BBAEX</v>
          </cell>
          <cell r="AJ259" t="str">
            <v>OTHER PUMPS &amp; MOTORS</v>
          </cell>
          <cell r="AQ259">
            <v>0</v>
          </cell>
        </row>
        <row r="260">
          <cell r="AI260" t="str">
            <v>1BBAE-</v>
          </cell>
          <cell r="AJ260" t="str">
            <v>SUBTOTAL PUMPS &amp; MOTORS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</row>
        <row r="266">
          <cell r="W266" t="str">
            <v>LEVEL 2 NGL-4 PLANT PG.3</v>
          </cell>
          <cell r="X266" t="str">
            <v>WBS CODE</v>
          </cell>
          <cell r="Y266" t="str">
            <v>DESCRIPTION</v>
          </cell>
          <cell r="Z266" t="str">
            <v>QUANTITY</v>
          </cell>
          <cell r="AA266" t="str">
            <v>UNITS</v>
          </cell>
          <cell r="AB266" t="str">
            <v>TOTAL MANHOURS</v>
          </cell>
          <cell r="AC266" t="str">
            <v>TOTAL LABOR COST</v>
          </cell>
          <cell r="AD266" t="str">
            <v>TOTAL MAT'L COST</v>
          </cell>
          <cell r="AE266" t="str">
            <v>TOTAL S/C COST</v>
          </cell>
          <cell r="AF266" t="str">
            <v>TOTAL COST</v>
          </cell>
          <cell r="AH266" t="str">
            <v>LEVEL 3 NGL-4 PLANT PG 3</v>
          </cell>
          <cell r="AI266" t="str">
            <v>WBS CODE</v>
          </cell>
          <cell r="AJ266" t="str">
            <v>DESCRIPTION</v>
          </cell>
          <cell r="AK266" t="str">
            <v>QUANTITY</v>
          </cell>
          <cell r="AL266" t="str">
            <v>UNITS</v>
          </cell>
          <cell r="AM266" t="str">
            <v>TOTAL MANHOURS</v>
          </cell>
          <cell r="AN266" t="str">
            <v>TOTAL LABOR COST</v>
          </cell>
          <cell r="AO266" t="str">
            <v>TOTAL MAT'L COST</v>
          </cell>
          <cell r="AP266" t="str">
            <v>TOTAL S/C COST</v>
          </cell>
          <cell r="AQ266" t="str">
            <v>TOTAL COST</v>
          </cell>
        </row>
        <row r="268">
          <cell r="X268" t="str">
            <v>1BCAA</v>
          </cell>
          <cell r="Y268" t="str">
            <v>NGL-4 PLANT  - CONSTRUCTION, CIVIL - SITE WORK</v>
          </cell>
          <cell r="AF268">
            <v>0</v>
          </cell>
          <cell r="AI268" t="str">
            <v>1BBAFA</v>
          </cell>
          <cell r="AJ268" t="str">
            <v>DEETHANISER COLUMNS REBOILERS</v>
          </cell>
          <cell r="AQ268">
            <v>0</v>
          </cell>
        </row>
        <row r="269">
          <cell r="X269" t="str">
            <v>1BCAB</v>
          </cell>
          <cell r="Y269" t="str">
            <v>NGL-4 PLANT  - CONSTRUCTION, CIVIL - FOUNDATIONS</v>
          </cell>
          <cell r="AF269">
            <v>0</v>
          </cell>
          <cell r="AI269" t="str">
            <v>1BBAFB</v>
          </cell>
          <cell r="AJ269" t="str">
            <v>DEPROPANISER COLUMNS REBOILERS</v>
          </cell>
          <cell r="AQ269">
            <v>0</v>
          </cell>
        </row>
        <row r="270">
          <cell r="X270" t="str">
            <v>1BCA</v>
          </cell>
          <cell r="Y270" t="str">
            <v>SUBTOTAL - NGL-4 PLANT  - CONSTRUCTION, CIVIL</v>
          </cell>
          <cell r="Z270">
            <v>0</v>
          </cell>
          <cell r="AA270" t="str">
            <v>N/A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I270" t="str">
            <v>1BBAFC</v>
          </cell>
          <cell r="AJ270" t="str">
            <v>DEBUTANISER COLUMNS REBOILERS</v>
          </cell>
          <cell r="AQ270">
            <v>0</v>
          </cell>
        </row>
        <row r="271">
          <cell r="AI271" t="str">
            <v>1BBAFD</v>
          </cell>
          <cell r="AJ271" t="str">
            <v>C3 PRODUCT CHILLERS</v>
          </cell>
          <cell r="AQ271">
            <v>0</v>
          </cell>
        </row>
        <row r="272">
          <cell r="X272" t="str">
            <v>1BCBA</v>
          </cell>
          <cell r="Y272" t="str">
            <v>NGL-4 PLANT  - CONSTRUCTION, MAJOR EQUIPMENT - PRESSURE VESSELS</v>
          </cell>
          <cell r="Z272">
            <v>1739.4</v>
          </cell>
          <cell r="AA272" t="str">
            <v>TON</v>
          </cell>
          <cell r="AB272">
            <v>154680</v>
          </cell>
          <cell r="AC272">
            <v>1024200</v>
          </cell>
          <cell r="AF272">
            <v>1024200</v>
          </cell>
          <cell r="AI272" t="str">
            <v>1BBAFE</v>
          </cell>
          <cell r="AJ272" t="str">
            <v>C4 PRODUCT CHILLERS</v>
          </cell>
          <cell r="AQ272">
            <v>0</v>
          </cell>
        </row>
        <row r="273">
          <cell r="X273" t="str">
            <v>1BCBB</v>
          </cell>
          <cell r="Y273" t="str">
            <v>NGL-4 PLANT  - CONSTRUCTION, MAJOR EQUIPMENT - COLUMNS</v>
          </cell>
          <cell r="Z273">
            <v>2106.5</v>
          </cell>
          <cell r="AA273" t="str">
            <v>TON</v>
          </cell>
          <cell r="AB273">
            <v>207820</v>
          </cell>
          <cell r="AC273">
            <v>2088000</v>
          </cell>
          <cell r="AF273">
            <v>2088000</v>
          </cell>
          <cell r="AI273" t="str">
            <v>1BBAFF</v>
          </cell>
          <cell r="AJ273" t="str">
            <v>C5 PRODUCT CHILLERS</v>
          </cell>
          <cell r="AQ273">
            <v>0</v>
          </cell>
        </row>
        <row r="274">
          <cell r="X274" t="str">
            <v>1BCBE</v>
          </cell>
          <cell r="Y274" t="str">
            <v>NGL-4 PLANT  - CONSTRUCTION, MAJOR EQUIPMENT - PUMPS &amp; MOTORS</v>
          </cell>
          <cell r="Z274">
            <v>189.2</v>
          </cell>
          <cell r="AA274" t="str">
            <v>TON</v>
          </cell>
          <cell r="AB274">
            <v>18620</v>
          </cell>
          <cell r="AC274">
            <v>160400</v>
          </cell>
          <cell r="AF274">
            <v>160400</v>
          </cell>
          <cell r="AI274" t="str">
            <v>1BBAFG</v>
          </cell>
          <cell r="AJ274" t="str">
            <v>ADIP HEAT EXCHANGERS</v>
          </cell>
          <cell r="AQ274">
            <v>0</v>
          </cell>
        </row>
        <row r="275">
          <cell r="X275" t="str">
            <v>1BCBF</v>
          </cell>
          <cell r="Y275" t="str">
            <v>NGL-4 PLANT  - CONSTRUCTION, MAJOR EQUIPMENT - HEAT EXCHANGERS S&amp;T</v>
          </cell>
          <cell r="Z275">
            <v>1171.8</v>
          </cell>
          <cell r="AA275" t="str">
            <v>TON</v>
          </cell>
          <cell r="AB275">
            <v>79090</v>
          </cell>
          <cell r="AC275">
            <v>638600</v>
          </cell>
          <cell r="AF275">
            <v>638600</v>
          </cell>
          <cell r="AI275" t="str">
            <v>1BBAFH</v>
          </cell>
          <cell r="AJ275" t="str">
            <v>MEROX HEAT EXCHANGERS</v>
          </cell>
          <cell r="AQ275">
            <v>0</v>
          </cell>
        </row>
        <row r="276">
          <cell r="X276" t="str">
            <v>1BCBH</v>
          </cell>
          <cell r="Y276" t="str">
            <v>NGL-4 PLANT  - CONSTRUCTION, MAJOR EQUIPMENT - AIR COOLERS</v>
          </cell>
          <cell r="Z276">
            <v>2026</v>
          </cell>
          <cell r="AA276" t="str">
            <v>TON</v>
          </cell>
          <cell r="AB276">
            <v>159310</v>
          </cell>
          <cell r="AC276">
            <v>1254500</v>
          </cell>
          <cell r="AF276">
            <v>1254500</v>
          </cell>
          <cell r="AI276" t="str">
            <v>1BBAFI</v>
          </cell>
          <cell r="AJ276" t="str">
            <v>PROPANE PRODUCT DEHYDRATION HEAT EXCHANGERS</v>
          </cell>
          <cell r="AQ276">
            <v>0</v>
          </cell>
        </row>
        <row r="277">
          <cell r="X277" t="str">
            <v>1BCBI</v>
          </cell>
          <cell r="Y277" t="str">
            <v>NGL-4 PLANT  - CONSTRUCTION, MAJOR EQUIPMENT - COMPRESSORS &amp; DRIVERS</v>
          </cell>
          <cell r="Z277">
            <v>326.2</v>
          </cell>
          <cell r="AA277" t="str">
            <v>TON</v>
          </cell>
          <cell r="AB277">
            <v>36234</v>
          </cell>
          <cell r="AC277">
            <v>251600</v>
          </cell>
          <cell r="AF277">
            <v>251600</v>
          </cell>
          <cell r="AI277" t="str">
            <v>1BBAFJ</v>
          </cell>
          <cell r="AJ277" t="str">
            <v>BUTANE PRODUCT DEHYDRATION HEAT EXCHANGERS</v>
          </cell>
          <cell r="AQ277">
            <v>0</v>
          </cell>
        </row>
        <row r="278">
          <cell r="X278" t="str">
            <v>1BCBJ</v>
          </cell>
          <cell r="Y278" t="str">
            <v>NGL-4 PLANT  - CONSTRUCTION, MAJOR EQUIP. - EMERGENCY DIESEL GENERATOR</v>
          </cell>
          <cell r="AF278">
            <v>0</v>
          </cell>
          <cell r="AI278" t="str">
            <v>1BBAFK</v>
          </cell>
          <cell r="AJ278" t="str">
            <v>REGENERATION GAS DRYING HEAT EXCHANGERS</v>
          </cell>
          <cell r="AQ278">
            <v>0</v>
          </cell>
        </row>
        <row r="279">
          <cell r="X279" t="str">
            <v>1BCBM</v>
          </cell>
          <cell r="Y279" t="str">
            <v>NGL-4 PLANT  - CONSTRUCTION, MAJOR EQUIPMENT - BLOWERS, FANS</v>
          </cell>
          <cell r="AF279">
            <v>0</v>
          </cell>
          <cell r="AI279" t="str">
            <v>1BBAFL</v>
          </cell>
          <cell r="AJ279" t="str">
            <v>HOT OIL UNIT HOT OIL COOLERS</v>
          </cell>
          <cell r="AQ279">
            <v>0</v>
          </cell>
        </row>
        <row r="280">
          <cell r="X280" t="str">
            <v>1BCBO</v>
          </cell>
          <cell r="Y280" t="str">
            <v>NGL-4 PLANT  - CONSTRUCTION, MAJOR EQUIPMENT - FLARES</v>
          </cell>
          <cell r="Z280">
            <v>50</v>
          </cell>
          <cell r="AA280" t="str">
            <v>TON</v>
          </cell>
          <cell r="AB280">
            <v>7920</v>
          </cell>
          <cell r="AC280">
            <v>53000</v>
          </cell>
          <cell r="AF280">
            <v>53000</v>
          </cell>
          <cell r="AI280" t="str">
            <v>1BBAFM</v>
          </cell>
          <cell r="AJ280" t="str">
            <v>OTHER PRODUCT COOLING UNITS AND EXCHANGERS</v>
          </cell>
          <cell r="AQ280">
            <v>0</v>
          </cell>
        </row>
        <row r="281">
          <cell r="X281" t="str">
            <v>1BCBQ</v>
          </cell>
          <cell r="Y281" t="str">
            <v>NGL-4 PLANT  - CONSTRUCTION, MAJOR EQUIP - PACKAGED EQUIPMENT</v>
          </cell>
          <cell r="Z281">
            <v>308.39999999999998</v>
          </cell>
          <cell r="AA281" t="str">
            <v>TON</v>
          </cell>
          <cell r="AB281">
            <v>45180</v>
          </cell>
          <cell r="AC281">
            <v>479600</v>
          </cell>
          <cell r="AF281">
            <v>479600</v>
          </cell>
          <cell r="AI281" t="str">
            <v>1BBAFX</v>
          </cell>
          <cell r="AJ281" t="str">
            <v>OTHER HEAT EXCHANGERS-SHELL &amp; TUBE</v>
          </cell>
          <cell r="AQ281">
            <v>0</v>
          </cell>
        </row>
        <row r="282">
          <cell r="X282" t="str">
            <v>1BCBR</v>
          </cell>
          <cell r="Y282" t="str">
            <v>NGL-4 PLANT  - CONSTRUCTION, MAJOR EQUIP - ELECTRICAL EQUIPMENT</v>
          </cell>
          <cell r="AF282">
            <v>0</v>
          </cell>
          <cell r="AI282" t="str">
            <v>1BBAF-</v>
          </cell>
          <cell r="AJ282" t="str">
            <v>SUBTOTAL HEAT EXCHANGERS - SHELL &amp; TUBE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</row>
        <row r="283">
          <cell r="X283" t="str">
            <v>1BCBS</v>
          </cell>
          <cell r="Y283" t="str">
            <v>NGL-4 PLANT  - CONSTRUCTION, MAJOR EQUIP - INSTRUMENTATION EQUIPMENT</v>
          </cell>
          <cell r="AF283">
            <v>0</v>
          </cell>
        </row>
        <row r="284">
          <cell r="X284" t="str">
            <v>1BCBX</v>
          </cell>
          <cell r="Y284" t="str">
            <v>NGL-4 PLANT  - CONSTRUCTION, MAJOR EQUIPMENT - OTHERS</v>
          </cell>
          <cell r="AF284">
            <v>0</v>
          </cell>
          <cell r="AI284" t="str">
            <v>1BBAHA</v>
          </cell>
          <cell r="AJ284" t="str">
            <v>NGL4 AIR COOLERS</v>
          </cell>
          <cell r="AQ284">
            <v>0</v>
          </cell>
        </row>
        <row r="285">
          <cell r="X285" t="str">
            <v>1BCB-</v>
          </cell>
          <cell r="Y285" t="str">
            <v>SUBTOTAL - NGL-4 PLANT  - CONSTRUCTION, MAJOR EQUIPMENT</v>
          </cell>
          <cell r="Z285">
            <v>7917.4999999999991</v>
          </cell>
          <cell r="AA285" t="str">
            <v>N/A</v>
          </cell>
          <cell r="AB285">
            <v>708854</v>
          </cell>
          <cell r="AC285">
            <v>5949900</v>
          </cell>
          <cell r="AD285">
            <v>0</v>
          </cell>
          <cell r="AE285">
            <v>0</v>
          </cell>
          <cell r="AF285">
            <v>5949900</v>
          </cell>
          <cell r="AI285" t="str">
            <v>1BBAHB</v>
          </cell>
          <cell r="AJ285" t="str">
            <v>ADIP AIR COOLERS</v>
          </cell>
          <cell r="AQ285">
            <v>0</v>
          </cell>
        </row>
        <row r="286">
          <cell r="AI286" t="str">
            <v>1BBAHC</v>
          </cell>
          <cell r="AJ286" t="str">
            <v>MEROX AIR COOLERS</v>
          </cell>
          <cell r="AQ286">
            <v>0</v>
          </cell>
        </row>
        <row r="287">
          <cell r="X287" t="str">
            <v>1BCCA</v>
          </cell>
          <cell r="Y287" t="str">
            <v>NGL-4 PLANT  - CONSTRUCTION, BULKS - STRUCTURAL</v>
          </cell>
          <cell r="AF287">
            <v>0</v>
          </cell>
          <cell r="AI287" t="str">
            <v>1BBAHD</v>
          </cell>
          <cell r="AJ287" t="str">
            <v>PROPANE PRODUCT DEHYDRATION AIR COOLERS</v>
          </cell>
          <cell r="AQ287">
            <v>0</v>
          </cell>
        </row>
        <row r="288">
          <cell r="X288" t="str">
            <v>1BCCB</v>
          </cell>
          <cell r="Y288" t="str">
            <v>NGL-4 PLANT  - CONSTRUCTION, BULKS - PIPING &amp; VALVES</v>
          </cell>
          <cell r="AF288">
            <v>0</v>
          </cell>
          <cell r="AI288" t="str">
            <v>1BBAHE</v>
          </cell>
          <cell r="AJ288" t="str">
            <v>BUTANE PRODUCT DEHYDRATION AIR COOLERS</v>
          </cell>
          <cell r="AQ288">
            <v>0</v>
          </cell>
        </row>
        <row r="289">
          <cell r="X289" t="str">
            <v>1BCCC</v>
          </cell>
          <cell r="Y289" t="str">
            <v>NGL-4 PLANT  - CONSTRUCTION, BULKS - ELECTRICAL</v>
          </cell>
          <cell r="AF289">
            <v>0</v>
          </cell>
          <cell r="AI289" t="str">
            <v>1BBAHF</v>
          </cell>
          <cell r="AJ289" t="str">
            <v>REGENERATION GAS DRYING AIR COOLERS</v>
          </cell>
          <cell r="AQ289">
            <v>0</v>
          </cell>
        </row>
        <row r="290">
          <cell r="X290" t="str">
            <v>1BCCD</v>
          </cell>
          <cell r="Y290" t="str">
            <v>NGL-4 PLANT  - CONSTRUCTION, BULKS - INSTRUMENTATION</v>
          </cell>
          <cell r="AF290">
            <v>0</v>
          </cell>
          <cell r="AI290" t="str">
            <v>1BBAHG</v>
          </cell>
          <cell r="AJ290" t="str">
            <v>DEETHANISER COLUMNS CONDENSERS</v>
          </cell>
          <cell r="AQ290">
            <v>0</v>
          </cell>
        </row>
        <row r="291">
          <cell r="X291" t="str">
            <v>1BCC-</v>
          </cell>
          <cell r="Y291" t="str">
            <v xml:space="preserve">SUBTOTAL - NGL-4 PLANT  - CONSTRUCTION, BULKS </v>
          </cell>
          <cell r="Z291">
            <v>0</v>
          </cell>
          <cell r="AA291" t="str">
            <v>N/A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I291" t="str">
            <v>1BBAHH</v>
          </cell>
          <cell r="AJ291" t="str">
            <v>DEETHANISER COLUMNS CONDENSERS</v>
          </cell>
          <cell r="AQ291">
            <v>0</v>
          </cell>
        </row>
        <row r="292">
          <cell r="AI292" t="str">
            <v>1BBAHI</v>
          </cell>
          <cell r="AJ292" t="str">
            <v>DEPROPANISER COLUMNS CONDENSER</v>
          </cell>
          <cell r="AQ292">
            <v>0</v>
          </cell>
        </row>
        <row r="293">
          <cell r="X293" t="str">
            <v>1BCDA</v>
          </cell>
          <cell r="Y293" t="str">
            <v>NGL-4 PLANT  - CONSTRUCTION SPECIALTIES - BUILDINGS</v>
          </cell>
          <cell r="AF293">
            <v>0</v>
          </cell>
          <cell r="AI293" t="str">
            <v>1BBAHJ</v>
          </cell>
          <cell r="AJ293" t="str">
            <v>DEBUTANISER COLUMNS CONDENSERS</v>
          </cell>
          <cell r="AQ293">
            <v>0</v>
          </cell>
        </row>
        <row r="294">
          <cell r="X294" t="str">
            <v>1BCDB</v>
          </cell>
          <cell r="Y294" t="str">
            <v>NGL-4 PLANT  - CONSTRUCTION SPECIALTIES - GENERAL</v>
          </cell>
          <cell r="AF294">
            <v>0</v>
          </cell>
          <cell r="AI294" t="str">
            <v>1BBAHK</v>
          </cell>
          <cell r="AJ294" t="str">
            <v>COMPRESSOR DISCHARGE AIR CONDENSER</v>
          </cell>
          <cell r="AQ294">
            <v>0</v>
          </cell>
        </row>
        <row r="295">
          <cell r="X295" t="str">
            <v>1BCD-</v>
          </cell>
          <cell r="Y295" t="str">
            <v>SUBTOTAL - NGL-4 PLANT  - CONSTRUCTION SPECIALTIES</v>
          </cell>
          <cell r="Z295">
            <v>0</v>
          </cell>
          <cell r="AA295" t="str">
            <v>N/A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I295" t="str">
            <v>1BBAHX</v>
          </cell>
          <cell r="AJ295" t="str">
            <v>OTHER AIR COOLERS</v>
          </cell>
          <cell r="AQ295">
            <v>0</v>
          </cell>
        </row>
        <row r="296">
          <cell r="AI296" t="str">
            <v>1BBAG-</v>
          </cell>
          <cell r="AJ296" t="str">
            <v>SUBTOTAL AIR COOLERS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</row>
        <row r="298">
          <cell r="AI298" t="str">
            <v>1BBAIA</v>
          </cell>
          <cell r="AJ298" t="str">
            <v>PROPANE REFRIG. COMPRESSORS W/ TURBINES</v>
          </cell>
          <cell r="AQ298">
            <v>0</v>
          </cell>
        </row>
        <row r="299">
          <cell r="AI299" t="str">
            <v>1BBAIX</v>
          </cell>
          <cell r="AJ299" t="str">
            <v>OTHER COMPRESSORS &amp; DRIVERS</v>
          </cell>
          <cell r="AQ299">
            <v>0</v>
          </cell>
        </row>
        <row r="300">
          <cell r="AI300" t="str">
            <v>1BBAI</v>
          </cell>
          <cell r="AJ300" t="str">
            <v>SUBTOTAL - COMPRESSORS &amp; DRIVERS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</row>
        <row r="302">
          <cell r="AI302" t="str">
            <v>1BBAMA</v>
          </cell>
          <cell r="AJ302" t="str">
            <v>MEROX AIR BLOWER</v>
          </cell>
          <cell r="AQ302">
            <v>0</v>
          </cell>
        </row>
        <row r="303">
          <cell r="AI303" t="str">
            <v>1BBAMX</v>
          </cell>
          <cell r="AJ303" t="str">
            <v>OTHER BLOWERS &amp; FANS</v>
          </cell>
          <cell r="AQ303">
            <v>0</v>
          </cell>
        </row>
        <row r="304">
          <cell r="AI304" t="str">
            <v>1BBAM-</v>
          </cell>
          <cell r="AJ304" t="str">
            <v>SUBTOTAL BLOWERS &amp; FANS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</row>
        <row r="310">
          <cell r="W310" t="str">
            <v>LEVEL 2 NGL-4 PLANT PG.4</v>
          </cell>
          <cell r="X310" t="str">
            <v>WBS CODE</v>
          </cell>
          <cell r="Y310" t="str">
            <v>DESCRIPTION</v>
          </cell>
          <cell r="Z310" t="str">
            <v>QUANTITY</v>
          </cell>
          <cell r="AA310" t="str">
            <v>UNITS</v>
          </cell>
          <cell r="AB310" t="str">
            <v>TOTAL MANHOURS</v>
          </cell>
          <cell r="AC310" t="str">
            <v>TOTAL LABOR COST</v>
          </cell>
          <cell r="AD310" t="str">
            <v>TOTAL MAT'L COST</v>
          </cell>
          <cell r="AE310" t="str">
            <v>TOTAL S/C COST</v>
          </cell>
          <cell r="AF310" t="str">
            <v>TOTAL COST</v>
          </cell>
          <cell r="AH310" t="str">
            <v>LEVEL 3 NGL-4 PLANT PG 4</v>
          </cell>
          <cell r="AI310" t="str">
            <v>WBS CODE</v>
          </cell>
          <cell r="AJ310" t="str">
            <v>DESCRIPTION</v>
          </cell>
          <cell r="AK310" t="str">
            <v>QUANTITY</v>
          </cell>
          <cell r="AL310" t="str">
            <v>UNITS</v>
          </cell>
          <cell r="AM310" t="str">
            <v>TOTAL MANHOURS</v>
          </cell>
          <cell r="AN310" t="str">
            <v>TOTAL LABOR COST</v>
          </cell>
          <cell r="AO310" t="str">
            <v>TOTAL MAT'L COST</v>
          </cell>
          <cell r="AP310" t="str">
            <v>TOTAL S/C COST</v>
          </cell>
          <cell r="AQ310" t="str">
            <v>TOTAL COST</v>
          </cell>
        </row>
        <row r="312">
          <cell r="X312" t="str">
            <v>1BCEA</v>
          </cell>
          <cell r="Y312" t="str">
            <v>NGL-4 PLANT  - CONSTRUCTION, OTHER DIRECT WORK - FIRE PROTECTION</v>
          </cell>
          <cell r="AF312">
            <v>0</v>
          </cell>
          <cell r="AI312" t="str">
            <v>1BBAOA</v>
          </cell>
          <cell r="AJ312" t="str">
            <v>FLARE TIP</v>
          </cell>
          <cell r="AQ312">
            <v>0</v>
          </cell>
        </row>
        <row r="313">
          <cell r="X313" t="str">
            <v>1BCEB</v>
          </cell>
          <cell r="Y313" t="str">
            <v>NGL-4 PLANT  - CONSTRUCTION, OTHER DIRECT WORK - FIREPROOFING</v>
          </cell>
          <cell r="AF313">
            <v>0</v>
          </cell>
          <cell r="AI313" t="str">
            <v>1BBAOB</v>
          </cell>
          <cell r="AJ313" t="str">
            <v>FLARE PILOT IGNITION SYSTEM</v>
          </cell>
          <cell r="AQ313">
            <v>0</v>
          </cell>
        </row>
        <row r="314">
          <cell r="X314" t="str">
            <v>1BCEC</v>
          </cell>
          <cell r="Y314" t="str">
            <v>NGL-4 PLANT  - CONSTRUCTION, OTHER DIRECT WORK - INSULATION</v>
          </cell>
          <cell r="AF314">
            <v>0</v>
          </cell>
          <cell r="AI314" t="str">
            <v>1BBAOX</v>
          </cell>
          <cell r="AJ314" t="str">
            <v>OTHER FLARES</v>
          </cell>
          <cell r="AQ314">
            <v>0</v>
          </cell>
        </row>
        <row r="315">
          <cell r="X315" t="str">
            <v>1BCED</v>
          </cell>
          <cell r="Y315" t="str">
            <v>NGL-4 PLANT  - CONSTRUCTION, OTHER DIRECT WORK - PAINTING</v>
          </cell>
          <cell r="AF315">
            <v>0</v>
          </cell>
          <cell r="AI315" t="str">
            <v>1BBAO-</v>
          </cell>
          <cell r="AJ315" t="str">
            <v>SUBTOTAL FLARES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</row>
        <row r="316">
          <cell r="X316" t="str">
            <v>1BCEE</v>
          </cell>
          <cell r="Y316" t="str">
            <v>NGL-4 PLANT  - CONSTRUCTION, OTHER DIRECT WORK - SHUTDOWN</v>
          </cell>
          <cell r="AF316">
            <v>0</v>
          </cell>
        </row>
        <row r="317">
          <cell r="X317" t="str">
            <v>1BCEF</v>
          </cell>
          <cell r="Y317" t="str">
            <v>NGL-4 PLANT  - CONSTRUCTION, OTHER DIRECT WORK - PRE-COMMISSIONING</v>
          </cell>
          <cell r="AF317">
            <v>0</v>
          </cell>
          <cell r="AI317" t="str">
            <v>1BBAQA</v>
          </cell>
          <cell r="AJ317" t="str">
            <v>DESALINATION UNIT</v>
          </cell>
          <cell r="AQ317">
            <v>0</v>
          </cell>
        </row>
        <row r="318">
          <cell r="X318" t="str">
            <v>1BCEG</v>
          </cell>
          <cell r="Y318" t="str">
            <v>NGL-4 PLANT  - CONSTRUCTION, OTHER DIRECT WORK - ENVIRONMENTAL</v>
          </cell>
          <cell r="AF318">
            <v>0</v>
          </cell>
          <cell r="AI318" t="str">
            <v>1BBAQB</v>
          </cell>
          <cell r="AJ318" t="str">
            <v>INSTRUMENT AIR PACKAGE</v>
          </cell>
          <cell r="AQ318">
            <v>0</v>
          </cell>
        </row>
        <row r="319">
          <cell r="X319" t="str">
            <v>1BCEX</v>
          </cell>
          <cell r="Y319" t="str">
            <v>NGL-4 PLANT  - CONSTRUCTION, OTHER DIRECT WORK - OTHER</v>
          </cell>
          <cell r="AF319">
            <v>0</v>
          </cell>
          <cell r="AI319" t="str">
            <v>1BBAQC</v>
          </cell>
          <cell r="AJ319" t="str">
            <v>API SEPARATOR UNIT</v>
          </cell>
          <cell r="AQ319">
            <v>0</v>
          </cell>
        </row>
        <row r="320">
          <cell r="X320" t="str">
            <v>1BCE</v>
          </cell>
          <cell r="Y320" t="str">
            <v xml:space="preserve">SUBTOTAL - NGL-4 PLANT  - CONSTRUCTION, OTHER DIRECT WORK - </v>
          </cell>
          <cell r="Z320">
            <v>0</v>
          </cell>
          <cell r="AA320" t="str">
            <v>N/A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I320" t="str">
            <v>1BBAQD</v>
          </cell>
          <cell r="AJ320" t="str">
            <v>HOT OIL FURNACE</v>
          </cell>
          <cell r="AQ320">
            <v>0</v>
          </cell>
        </row>
        <row r="321">
          <cell r="AI321" t="str">
            <v>1BBAQE</v>
          </cell>
          <cell r="AJ321" t="str">
            <v>SEA WATER SYSTEM</v>
          </cell>
          <cell r="AQ321">
            <v>0</v>
          </cell>
        </row>
        <row r="322">
          <cell r="X322" t="str">
            <v>1BCFA</v>
          </cell>
          <cell r="Y322" t="str">
            <v>NGL-4 PLANT  - CONSTRUCTION INDIRECTS</v>
          </cell>
          <cell r="AF322">
            <v>0</v>
          </cell>
          <cell r="AI322" t="str">
            <v>1BBAQF</v>
          </cell>
          <cell r="AJ322" t="str">
            <v>EFFLUENT TREATMENT SYSTEM</v>
          </cell>
          <cell r="AQ322">
            <v>0</v>
          </cell>
        </row>
        <row r="323">
          <cell r="X323" t="str">
            <v>1BCF</v>
          </cell>
          <cell r="Y323" t="str">
            <v>SUBTOTAL - NGL-4 PLANT  - CONSTRUCTION INDIRECTS</v>
          </cell>
          <cell r="Z323">
            <v>0</v>
          </cell>
          <cell r="AA323" t="str">
            <v>N/A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I323" t="str">
            <v>1BBAQX</v>
          </cell>
          <cell r="AJ323" t="str">
            <v>OTHER PACKAGED EQUIPMENT</v>
          </cell>
          <cell r="AQ323">
            <v>0</v>
          </cell>
        </row>
        <row r="324">
          <cell r="AI324" t="str">
            <v>1BBAQ-</v>
          </cell>
          <cell r="AJ324" t="str">
            <v>SUBTOTAL PACKAGED EQUIPMENT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</row>
        <row r="325">
          <cell r="X325" t="str">
            <v>1BDAA</v>
          </cell>
          <cell r="Y325" t="str">
            <v>NGL-4 PLANT  - COMMISSIONING - PROCESS</v>
          </cell>
          <cell r="AF325">
            <v>0</v>
          </cell>
        </row>
        <row r="326">
          <cell r="X326" t="str">
            <v>1BDAB</v>
          </cell>
          <cell r="Y326" t="str">
            <v>NGL-4 PLANT  - COMMISSIONING - UTILITIES</v>
          </cell>
          <cell r="AF326">
            <v>0</v>
          </cell>
          <cell r="AI326" t="str">
            <v>1BBARA</v>
          </cell>
          <cell r="AJ326" t="str">
            <v>SWITCHGEAR</v>
          </cell>
          <cell r="AQ326">
            <v>0</v>
          </cell>
        </row>
        <row r="327">
          <cell r="X327" t="str">
            <v>1BDA-</v>
          </cell>
          <cell r="Y327" t="str">
            <v>SUBTOTAL - NGL-4 PLANT  - COMMISSIONING</v>
          </cell>
          <cell r="Z327">
            <v>0</v>
          </cell>
          <cell r="AA327" t="str">
            <v>N/A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I327" t="str">
            <v>1BBARB</v>
          </cell>
          <cell r="AJ327" t="str">
            <v>TRANSFORMERS</v>
          </cell>
          <cell r="AQ327">
            <v>0</v>
          </cell>
        </row>
        <row r="328">
          <cell r="AI328" t="str">
            <v>1BBARC</v>
          </cell>
          <cell r="AJ328" t="str">
            <v>MCC'S</v>
          </cell>
          <cell r="AQ328">
            <v>0</v>
          </cell>
        </row>
        <row r="329">
          <cell r="X329" t="str">
            <v>1BDBA</v>
          </cell>
          <cell r="Y329" t="str">
            <v>NGL-4 PLANT  - PERFORMANCE TEST - PROCESS</v>
          </cell>
          <cell r="AF329">
            <v>0</v>
          </cell>
          <cell r="AI329" t="str">
            <v>1BBARD</v>
          </cell>
          <cell r="AJ329" t="str">
            <v>UPS</v>
          </cell>
          <cell r="AQ329">
            <v>0</v>
          </cell>
        </row>
        <row r="330">
          <cell r="X330" t="str">
            <v>1BDBB</v>
          </cell>
          <cell r="Y330" t="str">
            <v>NGL-4 PLANT  - PERFORMANCE TEST - UTILITIES</v>
          </cell>
          <cell r="AF330">
            <v>0</v>
          </cell>
          <cell r="AI330" t="str">
            <v>1BBARX</v>
          </cell>
          <cell r="AJ330" t="str">
            <v>OTHER ELECTRICAL EQUIPMENT</v>
          </cell>
          <cell r="AQ330">
            <v>0</v>
          </cell>
        </row>
        <row r="331">
          <cell r="X331" t="str">
            <v>1BDB-</v>
          </cell>
          <cell r="Y331" t="str">
            <v>SUBTOTAL - NGL-4 PLANT  - PERFORMANCE TEST</v>
          </cell>
          <cell r="Z331">
            <v>0</v>
          </cell>
          <cell r="AA331" t="str">
            <v>N/A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I331" t="str">
            <v>1BBAR-</v>
          </cell>
          <cell r="AJ331" t="str">
            <v>SUBTOTAL ELECTRICAL EQUIPMENT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</row>
        <row r="333">
          <cell r="AI333" t="str">
            <v>1BBASA</v>
          </cell>
          <cell r="AJ333" t="str">
            <v>DCS, ESD, AND F&amp;G</v>
          </cell>
          <cell r="AQ333">
            <v>0</v>
          </cell>
        </row>
        <row r="334">
          <cell r="AI334" t="str">
            <v>1BBASB</v>
          </cell>
          <cell r="AJ334" t="str">
            <v>FIELD INSTRUMENTATION</v>
          </cell>
          <cell r="AQ334">
            <v>0</v>
          </cell>
        </row>
        <row r="335">
          <cell r="AI335" t="str">
            <v>1BBASC</v>
          </cell>
          <cell r="AJ335" t="str">
            <v>CONTROL VALVES, RELIEF VALVES</v>
          </cell>
          <cell r="AQ335">
            <v>0</v>
          </cell>
        </row>
        <row r="336">
          <cell r="AI336" t="str">
            <v>1BBASD</v>
          </cell>
          <cell r="AJ336" t="str">
            <v>SHUTDOWN/BLOWDOWN VALVES</v>
          </cell>
          <cell r="AQ336">
            <v>0</v>
          </cell>
        </row>
        <row r="337">
          <cell r="AI337" t="str">
            <v>1BBASE</v>
          </cell>
          <cell r="AJ337" t="str">
            <v>CCTV AND TELECOMMUNICATION SYSTEM</v>
          </cell>
          <cell r="AQ337">
            <v>0</v>
          </cell>
        </row>
        <row r="338">
          <cell r="AI338" t="str">
            <v>1BBASF</v>
          </cell>
          <cell r="AJ338" t="str">
            <v>FLOW METERING PACKAGE</v>
          </cell>
          <cell r="AQ338">
            <v>0</v>
          </cell>
        </row>
        <row r="339">
          <cell r="AI339" t="str">
            <v>1BBASG</v>
          </cell>
          <cell r="AJ339" t="str">
            <v>FIBER OPTIC CABLE &amp; EQUIPMENT</v>
          </cell>
          <cell r="AQ339">
            <v>0</v>
          </cell>
        </row>
        <row r="340">
          <cell r="AI340" t="str">
            <v>1BBASX</v>
          </cell>
          <cell r="AJ340" t="str">
            <v>OTHER INSTRUMENTATION EQUIPMENT</v>
          </cell>
          <cell r="AQ340">
            <v>0</v>
          </cell>
        </row>
        <row r="341">
          <cell r="AI341" t="str">
            <v>1BBAS-</v>
          </cell>
          <cell r="AJ341" t="str">
            <v>SUBTOTAL INSTRUMENTATION EQUIPMENT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</row>
        <row r="343">
          <cell r="AI343" t="str">
            <v>1BBAXA</v>
          </cell>
          <cell r="AJ343" t="str">
            <v>MIXERS</v>
          </cell>
          <cell r="AQ343">
            <v>0</v>
          </cell>
        </row>
        <row r="344">
          <cell r="AI344" t="str">
            <v>1BBAXX</v>
          </cell>
          <cell r="AJ344" t="str">
            <v>OTHER EQUIPMENT</v>
          </cell>
          <cell r="AQ344">
            <v>0</v>
          </cell>
        </row>
        <row r="345">
          <cell r="AI345" t="str">
            <v>1BBAX-</v>
          </cell>
          <cell r="AJ345" t="str">
            <v>SUBTOTAL OTHER EQUIPMENT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</row>
        <row r="347">
          <cell r="AI347" t="str">
            <v>1BBBBA</v>
          </cell>
          <cell r="AJ347" t="str">
            <v>STRUCTURE FOR FLARE STACK</v>
          </cell>
          <cell r="AQ347">
            <v>0</v>
          </cell>
        </row>
        <row r="348">
          <cell r="AI348" t="str">
            <v>1BBBBX</v>
          </cell>
          <cell r="AJ348" t="str">
            <v>STRUCTURE OTHER</v>
          </cell>
          <cell r="AQ348">
            <v>0</v>
          </cell>
        </row>
        <row r="349">
          <cell r="AI349" t="str">
            <v>1BBBB-</v>
          </cell>
          <cell r="AJ349" t="str">
            <v>SUBTOTAL STRUCTURAL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</row>
        <row r="354">
          <cell r="AH354" t="str">
            <v>LEVEL 3 NGL-4 PLANT PG 5</v>
          </cell>
          <cell r="AI354" t="str">
            <v>WBS CODE</v>
          </cell>
          <cell r="AJ354" t="str">
            <v>DESCRIPTION</v>
          </cell>
          <cell r="AK354" t="str">
            <v>QUANTITY</v>
          </cell>
          <cell r="AL354" t="str">
            <v>UNITS</v>
          </cell>
          <cell r="AM354" t="str">
            <v>TOTAL MANHOURS</v>
          </cell>
          <cell r="AN354" t="str">
            <v>TOTAL LABOR COST</v>
          </cell>
          <cell r="AO354" t="str">
            <v>TOTAL MAT'L COST</v>
          </cell>
          <cell r="AP354" t="str">
            <v>TOTAL S/C COST</v>
          </cell>
          <cell r="AQ354" t="str">
            <v>TOTAL COST</v>
          </cell>
        </row>
        <row r="356">
          <cell r="AI356" t="str">
            <v>1BBBCA</v>
          </cell>
          <cell r="AJ356" t="str">
            <v>PIPING &amp; FITTING MATERIAL - CARBON STEEL</v>
          </cell>
          <cell r="AQ356">
            <v>0</v>
          </cell>
        </row>
        <row r="357">
          <cell r="AI357" t="str">
            <v>1BBBCB</v>
          </cell>
          <cell r="AJ357" t="str">
            <v>PIPING VALVES - CARBON STEEL</v>
          </cell>
          <cell r="AQ357">
            <v>0</v>
          </cell>
        </row>
        <row r="358">
          <cell r="AI358" t="str">
            <v>1BBBCC</v>
          </cell>
          <cell r="AJ358" t="str">
            <v>PIPING &amp; FITTING MATERIAL - LOW TEMERATURE CARBON STEEL</v>
          </cell>
          <cell r="AQ358">
            <v>0</v>
          </cell>
        </row>
        <row r="359">
          <cell r="AI359" t="str">
            <v>1BBBCD</v>
          </cell>
          <cell r="AJ359" t="str">
            <v>PIPING VALVES - LOW TEMERATURE CARBON STEEL</v>
          </cell>
          <cell r="AQ359">
            <v>0</v>
          </cell>
        </row>
        <row r="360">
          <cell r="AI360" t="str">
            <v>1BBBCE</v>
          </cell>
          <cell r="AJ360" t="str">
            <v>PIPING &amp; FITTING MATERIAL - CARBON STEEL NACE</v>
          </cell>
          <cell r="AQ360">
            <v>0</v>
          </cell>
        </row>
        <row r="361">
          <cell r="AI361" t="str">
            <v>1BBBCF</v>
          </cell>
          <cell r="AJ361" t="str">
            <v>PIPING VALVES - CARBON STEEL NACE</v>
          </cell>
          <cell r="AQ361">
            <v>0</v>
          </cell>
        </row>
        <row r="362">
          <cell r="AI362" t="str">
            <v>1BBBCG</v>
          </cell>
          <cell r="AJ362" t="str">
            <v>PIPING &amp; FITTING MATERIAL - STAINLESS STEEL</v>
          </cell>
          <cell r="AQ362">
            <v>0</v>
          </cell>
        </row>
        <row r="363">
          <cell r="AI363" t="str">
            <v>1BBBCH</v>
          </cell>
          <cell r="AJ363" t="str">
            <v>PIPING VALVES - STAINLESS STEEL</v>
          </cell>
          <cell r="AQ363">
            <v>0</v>
          </cell>
        </row>
        <row r="364">
          <cell r="AI364" t="str">
            <v>1BBBCI</v>
          </cell>
          <cell r="AJ364" t="str">
            <v>PIPING &amp; FITTING MATERIAL - NON-METALLIC</v>
          </cell>
          <cell r="AQ364">
            <v>0</v>
          </cell>
        </row>
        <row r="365">
          <cell r="AI365" t="str">
            <v>1BBBCJ</v>
          </cell>
          <cell r="AJ365" t="str">
            <v>PIPING VALVES - NON-METALLIC</v>
          </cell>
          <cell r="AQ365">
            <v>0</v>
          </cell>
        </row>
        <row r="366">
          <cell r="AI366" t="str">
            <v>1BBBCK</v>
          </cell>
          <cell r="AJ366" t="str">
            <v>PIPELINE FOR FLARE SYSTEM</v>
          </cell>
          <cell r="AQ366">
            <v>0</v>
          </cell>
        </row>
        <row r="367">
          <cell r="AI367" t="str">
            <v>1BBBCL</v>
          </cell>
          <cell r="AJ367" t="str">
            <v>PIPELINE FOR TANK</v>
          </cell>
          <cell r="AQ367">
            <v>0</v>
          </cell>
        </row>
        <row r="368">
          <cell r="AI368" t="str">
            <v>1BBBCM</v>
          </cell>
          <cell r="AJ368" t="str">
            <v>PIPELINE OTHER</v>
          </cell>
          <cell r="AQ368">
            <v>0</v>
          </cell>
        </row>
        <row r="369">
          <cell r="AI369" t="str">
            <v>1BBBCX</v>
          </cell>
          <cell r="AJ369" t="str">
            <v>PIPING MATERIALS - OTHER</v>
          </cell>
          <cell r="AQ369">
            <v>0</v>
          </cell>
        </row>
        <row r="370">
          <cell r="AI370" t="str">
            <v>1BBBC-</v>
          </cell>
          <cell r="AJ370" t="str">
            <v>SUBTOTAL PIPING &amp; VALVES BULKS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</row>
        <row r="372">
          <cell r="AI372" t="str">
            <v>1BBBDA</v>
          </cell>
          <cell r="AJ372" t="str">
            <v>LV CABLE</v>
          </cell>
          <cell r="AQ372">
            <v>0</v>
          </cell>
        </row>
        <row r="373">
          <cell r="AI373" t="str">
            <v>1BBBDB</v>
          </cell>
          <cell r="AJ373" t="str">
            <v>HV CABLE</v>
          </cell>
          <cell r="AQ373">
            <v>0</v>
          </cell>
        </row>
        <row r="374">
          <cell r="AI374" t="str">
            <v>1BBBDC</v>
          </cell>
          <cell r="AJ374" t="str">
            <v>CABLE TRAY / CABLE LADDERS</v>
          </cell>
          <cell r="AQ374">
            <v>0</v>
          </cell>
        </row>
        <row r="375">
          <cell r="AI375" t="str">
            <v>1BBBDD</v>
          </cell>
          <cell r="AJ375" t="str">
            <v>CABLE FITTINGS &amp; JUNCTION BOXES</v>
          </cell>
          <cell r="AQ375">
            <v>0</v>
          </cell>
        </row>
        <row r="376">
          <cell r="AI376" t="str">
            <v>1BBBDE</v>
          </cell>
          <cell r="AJ376" t="str">
            <v>EARTHING MATERIALS</v>
          </cell>
          <cell r="AQ376">
            <v>0</v>
          </cell>
        </row>
        <row r="377">
          <cell r="AI377" t="str">
            <v>1BBBDF</v>
          </cell>
          <cell r="AJ377" t="str">
            <v>LIGHTING AND OTHER ACCESSORIES</v>
          </cell>
          <cell r="AQ377">
            <v>0</v>
          </cell>
        </row>
        <row r="378">
          <cell r="AI378" t="str">
            <v>1BBBDG</v>
          </cell>
          <cell r="AJ378" t="str">
            <v>CATHODIC PROTECTION SYSTEM(S)</v>
          </cell>
          <cell r="AQ378">
            <v>0</v>
          </cell>
        </row>
        <row r="379">
          <cell r="AI379" t="str">
            <v>1BBBDX</v>
          </cell>
          <cell r="AJ379" t="str">
            <v>OTHER ELECTRICAL BULKS</v>
          </cell>
          <cell r="AQ379">
            <v>0</v>
          </cell>
        </row>
        <row r="380">
          <cell r="AI380" t="str">
            <v>1BBBD-</v>
          </cell>
          <cell r="AJ380" t="str">
            <v>SUBTOTAL ELECTRICAL BULKS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</row>
        <row r="382">
          <cell r="AI382" t="str">
            <v>1BBBEA</v>
          </cell>
          <cell r="AJ382" t="str">
            <v>CABLE AND CABLE FITTINGS</v>
          </cell>
          <cell r="AQ382">
            <v>0</v>
          </cell>
        </row>
        <row r="383">
          <cell r="AI383" t="str">
            <v>1BBBEB</v>
          </cell>
          <cell r="AJ383" t="str">
            <v>CABLE TRAY / CABLE LADDERS</v>
          </cell>
          <cell r="AQ383">
            <v>0</v>
          </cell>
        </row>
        <row r="384">
          <cell r="AI384" t="str">
            <v>1BBBEC</v>
          </cell>
          <cell r="AJ384" t="str">
            <v>INSTRUMENT TUBING AND FITTINGS</v>
          </cell>
          <cell r="AQ384">
            <v>0</v>
          </cell>
        </row>
        <row r="385">
          <cell r="AI385" t="str">
            <v>1BBBED</v>
          </cell>
          <cell r="AJ385" t="str">
            <v>MOUNTING ACCESSORIES</v>
          </cell>
          <cell r="AQ385">
            <v>0</v>
          </cell>
        </row>
        <row r="386">
          <cell r="AI386" t="str">
            <v>1BBBEE</v>
          </cell>
          <cell r="AJ386" t="str">
            <v>EARTHING MATERIALS</v>
          </cell>
          <cell r="AQ386">
            <v>0</v>
          </cell>
        </row>
        <row r="387">
          <cell r="AI387" t="str">
            <v>1BBBEF</v>
          </cell>
          <cell r="AJ387" t="str">
            <v>FIRE AND GAS DETECTION EQUIPMENT</v>
          </cell>
          <cell r="AQ387">
            <v>0</v>
          </cell>
        </row>
        <row r="388">
          <cell r="AI388" t="str">
            <v>1BBBEX</v>
          </cell>
          <cell r="AJ388" t="str">
            <v>OTHER INSTRUMENTATION BULKS</v>
          </cell>
          <cell r="AQ388">
            <v>0</v>
          </cell>
        </row>
        <row r="389">
          <cell r="AI389" t="str">
            <v>1BBBE-</v>
          </cell>
          <cell r="AJ389" t="str">
            <v>SUBTOTAL INSTRUMENTATION BULKS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</row>
        <row r="398">
          <cell r="L398" t="str">
            <v>CYCLE &amp; LVL 1    NFGP UPGRADE</v>
          </cell>
          <cell r="M398" t="str">
            <v>WBS CODE</v>
          </cell>
          <cell r="N398" t="str">
            <v>DESCRIPTION</v>
          </cell>
          <cell r="O398" t="str">
            <v>QUANTITY</v>
          </cell>
          <cell r="P398" t="str">
            <v>UNITS</v>
          </cell>
          <cell r="Q398" t="str">
            <v>TOTAL MANHOURS</v>
          </cell>
          <cell r="R398" t="str">
            <v>TOTAL LABOR COST</v>
          </cell>
          <cell r="S398" t="str">
            <v>TOTAL MAT'L COST</v>
          </cell>
          <cell r="T398" t="str">
            <v>TOTAL S/C COST</v>
          </cell>
          <cell r="U398" t="str">
            <v>TOTAL COST</v>
          </cell>
          <cell r="W398" t="str">
            <v>LEVEL 2 NFGP UPGRADE PG.1</v>
          </cell>
          <cell r="X398" t="str">
            <v>WBS CODE</v>
          </cell>
          <cell r="Y398" t="str">
            <v>DESCRIPTION</v>
          </cell>
          <cell r="Z398" t="str">
            <v>QUANTITY</v>
          </cell>
          <cell r="AA398" t="str">
            <v>UNITS</v>
          </cell>
          <cell r="AB398" t="str">
            <v>TOTAL MANHOURS</v>
          </cell>
          <cell r="AC398" t="str">
            <v>TOTAL LABOR COST</v>
          </cell>
          <cell r="AD398" t="str">
            <v>TOTAL MAT'L COST</v>
          </cell>
          <cell r="AE398" t="str">
            <v>TOTAL S/C COST</v>
          </cell>
          <cell r="AF398" t="str">
            <v>TOTAL COST</v>
          </cell>
          <cell r="AH398" t="str">
            <v>LEVEL 3 NFGP UPGRADE PG 1</v>
          </cell>
          <cell r="AI398" t="str">
            <v>WBS CODE</v>
          </cell>
          <cell r="AJ398" t="str">
            <v>DESCRIPTION</v>
          </cell>
          <cell r="AK398" t="str">
            <v>QUANTITY</v>
          </cell>
          <cell r="AL398" t="str">
            <v>UNITS</v>
          </cell>
          <cell r="AM398" t="str">
            <v>TOTAL MANHOURS</v>
          </cell>
          <cell r="AN398" t="str">
            <v>TOTAL LABOR COST</v>
          </cell>
          <cell r="AO398" t="str">
            <v>TOTAL MAT'L COST</v>
          </cell>
          <cell r="AP398" t="str">
            <v>TOTAL S/C COST</v>
          </cell>
          <cell r="AQ398" t="str">
            <v>TOTAL COST</v>
          </cell>
        </row>
        <row r="400">
          <cell r="M400" t="str">
            <v>1CAA-</v>
          </cell>
          <cell r="N400" t="str">
            <v>NFGP UPGRADE  - DIRECT ENGINEERING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X400" t="str">
            <v>1CAAA</v>
          </cell>
          <cell r="Y400" t="str">
            <v>NFGP UPGRADE  - DIR. ENG.  PROCESS</v>
          </cell>
          <cell r="AF400">
            <v>0</v>
          </cell>
          <cell r="AI400" t="str">
            <v>1CBAAA</v>
          </cell>
          <cell r="AJ400" t="str">
            <v>FEED FLASH DRUM</v>
          </cell>
          <cell r="AQ400">
            <v>0</v>
          </cell>
        </row>
        <row r="401">
          <cell r="M401" t="str">
            <v>1CAI-</v>
          </cell>
          <cell r="N401" t="str">
            <v>NFGP UPGRADE  - ENGINEERING PROCUREMENT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X401" t="str">
            <v>1CAAB</v>
          </cell>
          <cell r="Y401" t="str">
            <v>NFGP UPGRADE  - DIR. ENG.  PERMITS</v>
          </cell>
          <cell r="AF401">
            <v>0</v>
          </cell>
          <cell r="AI401" t="str">
            <v>1CBAAB</v>
          </cell>
          <cell r="AJ401" t="str">
            <v>EXPANDER OUTLET DRUM</v>
          </cell>
          <cell r="AQ401">
            <v>0</v>
          </cell>
        </row>
        <row r="402">
          <cell r="M402" t="str">
            <v>1CAJ-</v>
          </cell>
          <cell r="N402" t="str">
            <v>NFGP UPGRADE  - INDIRECT ENGINEERING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X402" t="str">
            <v>1CAAC</v>
          </cell>
          <cell r="Y402" t="str">
            <v>NFGP UPGRADE  - DIR. ENG.  CIVIL/STRUCTURAL</v>
          </cell>
          <cell r="AF402">
            <v>0</v>
          </cell>
          <cell r="AI402" t="str">
            <v>1CBAAC</v>
          </cell>
          <cell r="AJ402" t="str">
            <v>NGL-1 BOIL OFF PROPANE RECEIVER</v>
          </cell>
          <cell r="AQ402">
            <v>0</v>
          </cell>
        </row>
        <row r="403">
          <cell r="M403" t="str">
            <v>1CA--</v>
          </cell>
          <cell r="N403" t="str">
            <v>SUBTOTAL NFGP UPGRADE  - ENGINEERING/PROCUREMENT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X403" t="str">
            <v>1CAAD</v>
          </cell>
          <cell r="Y403" t="str">
            <v>NFGP UPGRADE  - DIR. ENG.  MECHANICAL</v>
          </cell>
          <cell r="AF403">
            <v>0</v>
          </cell>
          <cell r="AI403" t="str">
            <v>1CBAAX</v>
          </cell>
          <cell r="AJ403" t="str">
            <v>OTHER PRESSURE VESSELS</v>
          </cell>
          <cell r="AQ403">
            <v>0</v>
          </cell>
        </row>
        <row r="404">
          <cell r="X404" t="str">
            <v>1CAAE</v>
          </cell>
          <cell r="Y404" t="str">
            <v>NFGP UPGRADE  - DIR. ENG.  PIPING</v>
          </cell>
          <cell r="AF404">
            <v>0</v>
          </cell>
          <cell r="AI404" t="str">
            <v>1CBAA-</v>
          </cell>
          <cell r="AJ404" t="str">
            <v>SUBTOTAL PRESSURE VESSELS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</row>
        <row r="405">
          <cell r="M405" t="str">
            <v>1CBA-</v>
          </cell>
          <cell r="N405" t="str">
            <v>NFGP UPGRADE  - FAB/DELIVERY - MAJOR EQUIPMENT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X405" t="str">
            <v>1CAAF</v>
          </cell>
          <cell r="Y405" t="str">
            <v>NFGP UPGRADE  - DIR. ENG.  ELECTRICAL</v>
          </cell>
          <cell r="AF405">
            <v>0</v>
          </cell>
        </row>
        <row r="406">
          <cell r="M406" t="str">
            <v>1CBB-</v>
          </cell>
          <cell r="N406" t="str">
            <v>NFGP UPGRADE  - FAB/DELIVERY - BULKS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X406" t="str">
            <v>1CAAG</v>
          </cell>
          <cell r="Y406" t="str">
            <v>NFGP UPGRADE  - DIR. ENG.  INSTRUMENTATION</v>
          </cell>
          <cell r="AF406">
            <v>0</v>
          </cell>
          <cell r="AI406" t="str">
            <v>1CBABA</v>
          </cell>
          <cell r="AJ406" t="str">
            <v>PREFLASH COLUMN</v>
          </cell>
          <cell r="AQ406">
            <v>0</v>
          </cell>
        </row>
        <row r="407">
          <cell r="M407" t="str">
            <v>1CBC-</v>
          </cell>
          <cell r="N407" t="str">
            <v>NFGP UPGRADE  - FAB/DELIVERY - ENGINEERING SPECIALTIES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X407" t="str">
            <v>1CAAH</v>
          </cell>
          <cell r="Y407" t="str">
            <v>NFGP UPGRADE  - DIR. ENG.  ARCHITECTURAL</v>
          </cell>
          <cell r="AF407">
            <v>0</v>
          </cell>
          <cell r="AI407" t="str">
            <v>1CBABX</v>
          </cell>
          <cell r="AJ407" t="str">
            <v>OTHER COLUMNS</v>
          </cell>
          <cell r="AQ407">
            <v>0</v>
          </cell>
        </row>
        <row r="408">
          <cell r="M408" t="str">
            <v>1CB--</v>
          </cell>
          <cell r="N408" t="str">
            <v>SUBTOTAL NFGP UPGRADE  - FABRICATION/DELIVERY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X408" t="str">
            <v>1CAA-</v>
          </cell>
          <cell r="Y408" t="str">
            <v>SUBTOTAL - NFGP UPGRADE  - DIRECT ENGINEERING</v>
          </cell>
          <cell r="Z408">
            <v>0</v>
          </cell>
          <cell r="AA408" t="str">
            <v>N/A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I408" t="str">
            <v>1CBAB</v>
          </cell>
          <cell r="AJ408" t="str">
            <v>SUBTOTAL COLUMNS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</row>
        <row r="410">
          <cell r="M410" t="str">
            <v>1CCA-</v>
          </cell>
          <cell r="N410" t="str">
            <v>NFGP UPGRADE  - CONSTRUCTION - CIVIL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X410" t="str">
            <v>1CAIA</v>
          </cell>
          <cell r="Y410" t="str">
            <v>NFGP UPGRADE  - PROCUREMENT PRESSURE VESSELS</v>
          </cell>
          <cell r="AF410">
            <v>0</v>
          </cell>
          <cell r="AI410" t="str">
            <v>1CBAEA</v>
          </cell>
          <cell r="AJ410" t="str">
            <v>PREFLASH COLUMN TRANSFER PUMPS &amp; DRIVERS</v>
          </cell>
          <cell r="AQ410">
            <v>0</v>
          </cell>
        </row>
        <row r="411">
          <cell r="M411" t="str">
            <v>1CCB-</v>
          </cell>
          <cell r="N411" t="str">
            <v>NFGP UPGRADE  - CONSTRUCTION - MAJOR EQUIPMENT</v>
          </cell>
          <cell r="Q411">
            <v>107266</v>
          </cell>
          <cell r="R411">
            <v>864700</v>
          </cell>
          <cell r="S411">
            <v>0</v>
          </cell>
          <cell r="T411">
            <v>0</v>
          </cell>
          <cell r="U411">
            <v>864700</v>
          </cell>
          <cell r="X411" t="str">
            <v>1CAIB</v>
          </cell>
          <cell r="Y411" t="str">
            <v>NFGP UPGRADE  - PROCUREMENT   COLUMNS</v>
          </cell>
          <cell r="AF411">
            <v>0</v>
          </cell>
          <cell r="AI411" t="str">
            <v>1CBAEB</v>
          </cell>
          <cell r="AJ411" t="str">
            <v>NGL-1 PROPANE  CHILLER PUMPS &amp; MOTORS</v>
          </cell>
          <cell r="AQ411">
            <v>0</v>
          </cell>
        </row>
        <row r="412">
          <cell r="M412" t="str">
            <v>1CCC-</v>
          </cell>
          <cell r="N412" t="str">
            <v>NFGP UPGRADE  - CONSTRUCTION - BULKS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X412" t="str">
            <v>1CAIE</v>
          </cell>
          <cell r="Y412" t="str">
            <v>NFGP UPGRADE  - PROCUREMENT   PUMPS &amp; MOTORS</v>
          </cell>
          <cell r="AF412">
            <v>0</v>
          </cell>
          <cell r="AI412" t="str">
            <v>1CBAEC</v>
          </cell>
          <cell r="AJ412" t="str">
            <v>NGL-2 PROPANE  CHILLER PUMPS &amp; MOTORS</v>
          </cell>
          <cell r="AQ412">
            <v>0</v>
          </cell>
        </row>
        <row r="413">
          <cell r="M413" t="str">
            <v>1CCD-</v>
          </cell>
          <cell r="N413" t="str">
            <v>NFGP UPGRADE  - CONSTRUCTION - CONSTRUCTION SPECIALTIES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X413" t="str">
            <v>1CAIF</v>
          </cell>
          <cell r="Y413" t="str">
            <v>NFGP UPGRADE  - PROCUREMENT   HEAT EXCHANGERS - S &amp; T</v>
          </cell>
          <cell r="AF413">
            <v>0</v>
          </cell>
          <cell r="AI413" t="str">
            <v>1CBAEX</v>
          </cell>
          <cell r="AJ413" t="str">
            <v>OTHER PUMPS &amp; MOTORS</v>
          </cell>
          <cell r="AQ413">
            <v>0</v>
          </cell>
        </row>
        <row r="414">
          <cell r="M414" t="str">
            <v>1CCE-</v>
          </cell>
          <cell r="N414" t="str">
            <v>NFGP UPGRADE  - CONSTRUCTION - OTHER DIRECT WORK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X414" t="str">
            <v>1CAII</v>
          </cell>
          <cell r="Y414" t="str">
            <v>NFGP UPGRADE  - PROCUREMENT   COMPRESSORS &amp; DRIVERS</v>
          </cell>
          <cell r="AF414">
            <v>0</v>
          </cell>
          <cell r="AI414" t="str">
            <v>1CBAE-</v>
          </cell>
          <cell r="AJ414" t="str">
            <v>SUBTOTAL PUMPS &amp; MOTORS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</row>
        <row r="415">
          <cell r="M415" t="str">
            <v>1CCF-</v>
          </cell>
          <cell r="N415" t="str">
            <v>NFGP UPGRADE  - CONSTRUCTION - INDIRECTS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X415" t="str">
            <v>1CAIR</v>
          </cell>
          <cell r="Y415" t="str">
            <v>NFGP UPGRADE  - PROCUREMENT   ELECTRICAL EQUIPMENT</v>
          </cell>
          <cell r="AF415">
            <v>0</v>
          </cell>
        </row>
        <row r="416">
          <cell r="M416" t="str">
            <v>1CC--</v>
          </cell>
          <cell r="N416" t="str">
            <v>SUBTOTAL NFGP UPGRADE  - CONSTRUCTION</v>
          </cell>
          <cell r="Q416">
            <v>107266</v>
          </cell>
          <cell r="R416">
            <v>864700</v>
          </cell>
          <cell r="S416">
            <v>0</v>
          </cell>
          <cell r="T416">
            <v>0</v>
          </cell>
          <cell r="U416">
            <v>864700</v>
          </cell>
          <cell r="X416" t="str">
            <v>1CAIS</v>
          </cell>
          <cell r="Y416" t="str">
            <v>NFGP UPGRADE  - PROCUREMENT   INSTRUMENTATION EQUIPMENT</v>
          </cell>
          <cell r="AF416">
            <v>0</v>
          </cell>
          <cell r="AI416" t="str">
            <v>1CBAFA</v>
          </cell>
          <cell r="AJ416" t="str">
            <v>HOT INLET GAS/GAS EXCHANGERS</v>
          </cell>
          <cell r="AQ416">
            <v>0</v>
          </cell>
        </row>
        <row r="417">
          <cell r="X417" t="str">
            <v>1CAIT</v>
          </cell>
          <cell r="Y417" t="str">
            <v>NFGP UPGRADE  - PROCUREMENT   BULKS</v>
          </cell>
          <cell r="AF417">
            <v>0</v>
          </cell>
          <cell r="AI417" t="str">
            <v>1CBAFB</v>
          </cell>
          <cell r="AJ417" t="str">
            <v>COOL INLET GAS/GAS EXCHANGERS</v>
          </cell>
          <cell r="AQ417">
            <v>0</v>
          </cell>
        </row>
        <row r="418">
          <cell r="M418" t="str">
            <v>1CDA-</v>
          </cell>
          <cell r="N418" t="str">
            <v>NFGP UPGRADE  - COMMISSIONING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X418" t="str">
            <v>1CAIX</v>
          </cell>
          <cell r="Y418" t="str">
            <v>NFGP UPGRADE  - PROCUREMENT   OTHER</v>
          </cell>
          <cell r="AF418">
            <v>0</v>
          </cell>
          <cell r="AI418" t="str">
            <v>1CBAFC</v>
          </cell>
          <cell r="AJ418" t="str">
            <v>PREFLASH COLUMN REBOILER</v>
          </cell>
          <cell r="AQ418">
            <v>0</v>
          </cell>
        </row>
        <row r="419">
          <cell r="M419" t="str">
            <v>1CDB-</v>
          </cell>
          <cell r="N419" t="str">
            <v>NFGP UPGRADE  -PERFORMANCE TEST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X419" t="str">
            <v>1CAI-</v>
          </cell>
          <cell r="Y419" t="str">
            <v>SUBTOTAL - NFGP UPGRADE  - PROCUREMENT</v>
          </cell>
          <cell r="Z419">
            <v>0</v>
          </cell>
          <cell r="AA419" t="str">
            <v>N/A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I419" t="str">
            <v>1CBAFD</v>
          </cell>
          <cell r="AJ419" t="str">
            <v>PREFLASH COLUMN SIDE REBOILER</v>
          </cell>
          <cell r="AQ419">
            <v>0</v>
          </cell>
        </row>
        <row r="420">
          <cell r="M420" t="str">
            <v>1CD--</v>
          </cell>
          <cell r="N420" t="str">
            <v>SUBTOTAL NFGP UPGRADE  - COMM'G, PERFORMANCE TEST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AI420" t="str">
            <v>1CBAFE</v>
          </cell>
          <cell r="AJ420" t="str">
            <v>INLET (PROPANE) GAS CHILLER</v>
          </cell>
          <cell r="AQ420">
            <v>0</v>
          </cell>
        </row>
        <row r="421">
          <cell r="X421" t="str">
            <v>1CAJA</v>
          </cell>
          <cell r="Y421" t="str">
            <v>NFGP UPGRADE  - INDIRECT ENG'G CONTRACTS</v>
          </cell>
          <cell r="AF421">
            <v>0</v>
          </cell>
          <cell r="AI421" t="str">
            <v>1CBAFF</v>
          </cell>
          <cell r="AJ421" t="str">
            <v>NGL-1 PROPANE BOIL-OFF CONDENSER</v>
          </cell>
          <cell r="AQ421">
            <v>0</v>
          </cell>
        </row>
        <row r="422">
          <cell r="X422" t="str">
            <v>1CAJB</v>
          </cell>
          <cell r="Y422" t="str">
            <v>NFGP UPGRADE  - INDIRECT ENG'G PROJECT MANAGEMENT</v>
          </cell>
          <cell r="AF422">
            <v>0</v>
          </cell>
          <cell r="AI422" t="str">
            <v>1CBAFG</v>
          </cell>
          <cell r="AJ422" t="str">
            <v>NGL-2 PROPANE BOIL-OFF CONDENSER</v>
          </cell>
          <cell r="AQ422">
            <v>0</v>
          </cell>
        </row>
        <row r="423">
          <cell r="X423" t="str">
            <v>1CAJC</v>
          </cell>
          <cell r="Y423" t="str">
            <v>NFGP UPGRADE  - INDIRECT ENG'G ENGINEERING/NON-TECH</v>
          </cell>
          <cell r="AF423">
            <v>0</v>
          </cell>
          <cell r="AI423" t="str">
            <v>1CBAFX</v>
          </cell>
          <cell r="AJ423" t="str">
            <v>OTHER HEAT EXCHANGERS - SHELL &amp; TUBE</v>
          </cell>
          <cell r="AQ423">
            <v>0</v>
          </cell>
        </row>
        <row r="424">
          <cell r="X424" t="str">
            <v>1CAJX</v>
          </cell>
          <cell r="Y424" t="str">
            <v>NFGP UPGRADE  - INDIRECT ENG'G OTHER</v>
          </cell>
          <cell r="AF424">
            <v>0</v>
          </cell>
          <cell r="AI424" t="str">
            <v>1CBAF-</v>
          </cell>
          <cell r="AJ424" t="str">
            <v>SUBTOTAL HEAT EXCHANGERS - SHELL &amp; TUBE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</row>
        <row r="425">
          <cell r="X425" t="str">
            <v>1CAJ-</v>
          </cell>
          <cell r="Y425" t="str">
            <v>SUBTOTAL - NFGP UPGRADE  - INDIRECT ENGINEERING</v>
          </cell>
          <cell r="Z425">
            <v>0</v>
          </cell>
          <cell r="AA425" t="str">
            <v>N/A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</row>
        <row r="426">
          <cell r="AI426" t="str">
            <v>1CBAIA</v>
          </cell>
          <cell r="AJ426" t="str">
            <v>MODIFICATION OF TURBO EXPANDER, COMPRESSOR AND GAS TURBINE</v>
          </cell>
          <cell r="AQ426">
            <v>0</v>
          </cell>
        </row>
        <row r="427">
          <cell r="AI427" t="str">
            <v>1CBAIB</v>
          </cell>
          <cell r="AJ427" t="str">
            <v>MODIFICATION OF NGL-1 REFRIGERANT COMPRESSOR</v>
          </cell>
          <cell r="AQ427">
            <v>0</v>
          </cell>
        </row>
        <row r="428">
          <cell r="AI428" t="str">
            <v>1CBAIC</v>
          </cell>
          <cell r="AJ428" t="str">
            <v>MODIFICATION OF BOOSTER COMPRESSOR</v>
          </cell>
          <cell r="AQ428">
            <v>0</v>
          </cell>
        </row>
        <row r="429">
          <cell r="AI429" t="str">
            <v>1CBAID</v>
          </cell>
          <cell r="AJ429" t="str">
            <v>DRY GAS SEALS MODIFICATION IN BOOSTER COMPRESSOR</v>
          </cell>
          <cell r="AQ429">
            <v>0</v>
          </cell>
        </row>
        <row r="430">
          <cell r="AI430" t="str">
            <v>1CBAIX</v>
          </cell>
          <cell r="AJ430" t="str">
            <v>OTHER  COMPRESSORS &amp; DRIVERS</v>
          </cell>
          <cell r="AQ430">
            <v>0</v>
          </cell>
        </row>
        <row r="431">
          <cell r="AI431" t="str">
            <v>1CBAI</v>
          </cell>
          <cell r="AJ431" t="str">
            <v>SUBTOTAL - COMPRESSORS &amp; DRIVERS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</row>
        <row r="442">
          <cell r="W442" t="str">
            <v>LEVEL 2 NFGP UPGRADE PG.2</v>
          </cell>
          <cell r="X442" t="str">
            <v>WBS CODE</v>
          </cell>
          <cell r="Y442" t="str">
            <v>DESCRIPTION</v>
          </cell>
          <cell r="Z442" t="str">
            <v>QUANTITY</v>
          </cell>
          <cell r="AA442" t="str">
            <v>UNITS</v>
          </cell>
          <cell r="AB442" t="str">
            <v>TOTAL MANHOURS</v>
          </cell>
          <cell r="AC442" t="str">
            <v>TOTAL LABOR COST</v>
          </cell>
          <cell r="AD442" t="str">
            <v>TOTAL MAT'L COST</v>
          </cell>
          <cell r="AE442" t="str">
            <v>TOTAL S/C COST</v>
          </cell>
          <cell r="AF442" t="str">
            <v>TOTAL COST</v>
          </cell>
          <cell r="AH442" t="str">
            <v>LEVEL 3 NFGP UPGRADE PG 2</v>
          </cell>
          <cell r="AI442" t="str">
            <v>WBS CODE</v>
          </cell>
          <cell r="AJ442" t="str">
            <v>DESCRIPTION</v>
          </cell>
          <cell r="AK442" t="str">
            <v>QUANTITY</v>
          </cell>
          <cell r="AL442" t="str">
            <v>UNITS</v>
          </cell>
          <cell r="AM442" t="str">
            <v>TOTAL MANHOURS</v>
          </cell>
          <cell r="AN442" t="str">
            <v>TOTAL LABOR COST</v>
          </cell>
          <cell r="AO442" t="str">
            <v>TOTAL MAT'L COST</v>
          </cell>
          <cell r="AP442" t="str">
            <v>TOTAL S/C COST</v>
          </cell>
          <cell r="AQ442" t="str">
            <v>TOTAL COST</v>
          </cell>
        </row>
        <row r="444">
          <cell r="X444" t="str">
            <v>1CBAA</v>
          </cell>
          <cell r="Y444" t="str">
            <v>NFGP UPGRADE  - FAB/DELIVERY MAJOR EQUIP PRESSURE VESSELS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I444" t="str">
            <v>1CBARA</v>
          </cell>
          <cell r="AJ444" t="str">
            <v>SWITCHGEAR</v>
          </cell>
          <cell r="AQ444">
            <v>0</v>
          </cell>
        </row>
        <row r="445">
          <cell r="X445" t="str">
            <v>1CBAB</v>
          </cell>
          <cell r="Y445" t="str">
            <v>NFGP UPGRADE  - FAB/DELIVERY MAJOR EQUIP COLUMNS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I445" t="str">
            <v>1CBARB</v>
          </cell>
          <cell r="AJ445" t="str">
            <v>TRANSFORMERS</v>
          </cell>
          <cell r="AQ445">
            <v>0</v>
          </cell>
        </row>
        <row r="446">
          <cell r="X446" t="str">
            <v>1CBAE</v>
          </cell>
          <cell r="Y446" t="str">
            <v>NFGP UPGRADE  - FAB/DELIVERY MAJOR EQUIP PUMPS &amp; MOTORS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I446" t="str">
            <v>1CBARC</v>
          </cell>
          <cell r="AJ446" t="str">
            <v>MCC'S</v>
          </cell>
          <cell r="AQ446">
            <v>0</v>
          </cell>
        </row>
        <row r="447">
          <cell r="X447" t="str">
            <v>1CBAF</v>
          </cell>
          <cell r="Y447" t="str">
            <v>NFGP UPGRADE  - FAB/DELIVERY MAJOR EQUIP HEAT EXCHANGERS S&amp;T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I447" t="str">
            <v>1CBARD</v>
          </cell>
          <cell r="AJ447" t="str">
            <v>UPS</v>
          </cell>
          <cell r="AQ447">
            <v>0</v>
          </cell>
        </row>
        <row r="448">
          <cell r="X448" t="str">
            <v>1CBAI</v>
          </cell>
          <cell r="Y448" t="str">
            <v>NFGP UPGRADE  - FAB/DELIVERY MAJOR EQUIP COMPRESSORS &amp; DRIVERS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I448" t="str">
            <v>1CBARX</v>
          </cell>
          <cell r="AJ448" t="str">
            <v>OTHER ELECTRICAL EQUIPMENT</v>
          </cell>
          <cell r="AQ448">
            <v>0</v>
          </cell>
        </row>
        <row r="449">
          <cell r="X449" t="str">
            <v>1CBAR</v>
          </cell>
          <cell r="Y449" t="str">
            <v>NFGP UPGRADE  - FAB/DELIVERY MAJOR EQUIP ELECTRICAL EQUIPMENT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I449" t="str">
            <v>1CBAR-</v>
          </cell>
          <cell r="AJ449" t="str">
            <v>SUBTOTAL ELECTRICAL EQUIPMENT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</row>
        <row r="450">
          <cell r="X450" t="str">
            <v>1CBAS</v>
          </cell>
          <cell r="Y450" t="str">
            <v>NFGP UPGRADE  - FAB/DELIVERY MAJOR EQUIP INSTRUMENTATION EQUIPMENT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</row>
        <row r="451">
          <cell r="X451" t="str">
            <v>1CBAX</v>
          </cell>
          <cell r="Y451" t="str">
            <v>NFGP UPGRADE  - FAB/DELIVERY MAJOR EQUIP OTHER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I451" t="str">
            <v>1CBASA</v>
          </cell>
          <cell r="AJ451" t="str">
            <v>DCS, ESD, AND F&amp;G</v>
          </cell>
          <cell r="AQ451">
            <v>0</v>
          </cell>
        </row>
        <row r="452">
          <cell r="X452" t="str">
            <v>1CBA-</v>
          </cell>
          <cell r="Y452" t="str">
            <v>SUBTOTAL - NFGP UPGRADE  - FAB/DELIVERY MAJOR EQUIP.</v>
          </cell>
          <cell r="Z452">
            <v>0</v>
          </cell>
          <cell r="AA452" t="str">
            <v>N/A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I452" t="str">
            <v>1CBASB</v>
          </cell>
          <cell r="AJ452" t="str">
            <v>FIELD INSTRUMENTATION</v>
          </cell>
          <cell r="AQ452">
            <v>0</v>
          </cell>
        </row>
        <row r="453">
          <cell r="AI453" t="str">
            <v>1CBASC</v>
          </cell>
          <cell r="AJ453" t="str">
            <v>CONTROL VALVES, RELIEF VALVES</v>
          </cell>
          <cell r="AQ453">
            <v>0</v>
          </cell>
        </row>
        <row r="454">
          <cell r="X454" t="str">
            <v>1CBBA</v>
          </cell>
          <cell r="Y454" t="str">
            <v>NFGP UPGRADE  - FAB/DELIVERY BULKS - IMBEDS</v>
          </cell>
          <cell r="AF454">
            <v>0</v>
          </cell>
          <cell r="AI454" t="str">
            <v>1CBASD</v>
          </cell>
          <cell r="AJ454" t="str">
            <v>SHUTDOWN/BLOWDOWN VALVES</v>
          </cell>
          <cell r="AQ454">
            <v>0</v>
          </cell>
        </row>
        <row r="455">
          <cell r="X455" t="str">
            <v>1CBBB</v>
          </cell>
          <cell r="Y455" t="str">
            <v>NFGP UPGRADE  - FAB/DELIVERY BULKS - STRUCTURAL</v>
          </cell>
          <cell r="AF455">
            <v>0</v>
          </cell>
          <cell r="AI455" t="str">
            <v>1CBASE</v>
          </cell>
          <cell r="AJ455" t="str">
            <v>CCTV AND TELECOMMUNICATION SYSTEM</v>
          </cell>
          <cell r="AQ455">
            <v>0</v>
          </cell>
        </row>
        <row r="456">
          <cell r="X456" t="str">
            <v>1CBBC</v>
          </cell>
          <cell r="Y456" t="str">
            <v>NFGP UPGRADE  - FAB/DELIVERY BULKS - PIPING &amp; VALVES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I456" t="str">
            <v>1CBASX</v>
          </cell>
          <cell r="AJ456" t="str">
            <v>OTHER INSTRUMENTATION EQUIPMENT</v>
          </cell>
          <cell r="AQ456">
            <v>0</v>
          </cell>
        </row>
        <row r="457">
          <cell r="X457" t="str">
            <v>1CBBD</v>
          </cell>
          <cell r="Y457" t="str">
            <v>NFGP UPGRADE  - FAB/DELIVERY BULKS - ELECTRICAL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I457" t="str">
            <v>1CBAS-</v>
          </cell>
          <cell r="AJ457" t="str">
            <v>SUBTOTAL INSTRUMENTATION EQUIPMENT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</row>
        <row r="458">
          <cell r="X458" t="str">
            <v>1CBBE</v>
          </cell>
          <cell r="Y458" t="str">
            <v>NFGP UPGRADE  - FAB/DELIVERY BULKS - INSTRUMENTATION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</row>
        <row r="459">
          <cell r="X459" t="str">
            <v>1CBB-</v>
          </cell>
          <cell r="Y459" t="str">
            <v>SUBTOTAL - NFGP UPGRADE  - FAB/DELIVERY BULKS</v>
          </cell>
          <cell r="Z459">
            <v>0</v>
          </cell>
          <cell r="AA459" t="str">
            <v>N/A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I459" t="str">
            <v>1CBAXA</v>
          </cell>
          <cell r="AJ459" t="str">
            <v>SPECIFY EQUIPMENT</v>
          </cell>
          <cell r="AQ459">
            <v>0</v>
          </cell>
        </row>
        <row r="460">
          <cell r="AI460" t="str">
            <v>1CBAXX</v>
          </cell>
          <cell r="AJ460" t="str">
            <v>OTHER EQUIPMENT</v>
          </cell>
          <cell r="AQ460">
            <v>0</v>
          </cell>
        </row>
        <row r="461">
          <cell r="X461" t="str">
            <v>1CBCA</v>
          </cell>
          <cell r="Y461" t="str">
            <v>NFGP UPGRADE  - FAB/DELIVERY ENG. SPECIALTIES - BUILDINGS</v>
          </cell>
          <cell r="AF461">
            <v>0</v>
          </cell>
          <cell r="AI461" t="str">
            <v>1CBAX-</v>
          </cell>
          <cell r="AJ461" t="str">
            <v>SUBTOTAL OTHER EQUIPMENT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</row>
        <row r="462">
          <cell r="X462" t="str">
            <v>1CBCB</v>
          </cell>
          <cell r="Y462" t="str">
            <v>NFGP UPGRADE  - FAB/DELIVERY ENG. SPECIALTIES - GENERAL</v>
          </cell>
          <cell r="AF462">
            <v>0</v>
          </cell>
        </row>
        <row r="463">
          <cell r="X463" t="str">
            <v>1CBC-</v>
          </cell>
          <cell r="Y463" t="str">
            <v>SUBTOTAL - NFGP UPGRADE  - FAB/DEL. ENGINEERING SPECIALTIES</v>
          </cell>
          <cell r="Z463">
            <v>0</v>
          </cell>
          <cell r="AA463" t="str">
            <v>N/A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I463" t="str">
            <v>1CBBCA</v>
          </cell>
          <cell r="AJ463" t="str">
            <v>PIPING &amp; FITTING MATERIAL - CARBON STEEL</v>
          </cell>
          <cell r="AQ463">
            <v>0</v>
          </cell>
        </row>
        <row r="464">
          <cell r="AI464" t="str">
            <v>1CBBCB</v>
          </cell>
          <cell r="AJ464" t="str">
            <v>PIPING VALVES - CARBON STEEL</v>
          </cell>
          <cell r="AQ464">
            <v>0</v>
          </cell>
        </row>
        <row r="465">
          <cell r="AI465" t="str">
            <v>1CBBCC</v>
          </cell>
          <cell r="AJ465" t="str">
            <v>PIPING &amp; FITTING MATERIAL - LOW TEMERATURE CARBON STEEL</v>
          </cell>
          <cell r="AQ465">
            <v>0</v>
          </cell>
        </row>
        <row r="466">
          <cell r="AI466" t="str">
            <v>1CBBCD</v>
          </cell>
          <cell r="AJ466" t="str">
            <v>PIPING VALVES - LOW TEMERATURE CARBON STEEL</v>
          </cell>
          <cell r="AQ466">
            <v>0</v>
          </cell>
        </row>
        <row r="467">
          <cell r="AI467" t="str">
            <v>1CBBCE</v>
          </cell>
          <cell r="AJ467" t="str">
            <v>PIPING &amp; FITTING MATERIAL - CARBON STEEL NACE</v>
          </cell>
          <cell r="AQ467">
            <v>0</v>
          </cell>
        </row>
        <row r="468">
          <cell r="AI468" t="str">
            <v>1CBBCF</v>
          </cell>
          <cell r="AJ468" t="str">
            <v>PIPING VALVES - CARBON STEEL NACE</v>
          </cell>
          <cell r="AQ468">
            <v>0</v>
          </cell>
        </row>
        <row r="469">
          <cell r="AI469" t="str">
            <v>1CBBCG</v>
          </cell>
          <cell r="AJ469" t="str">
            <v>PIPING &amp; FITTING MATERIAL - STAINLESS STEEL</v>
          </cell>
          <cell r="AQ469">
            <v>0</v>
          </cell>
        </row>
        <row r="470">
          <cell r="AI470" t="str">
            <v>1CBBCH</v>
          </cell>
          <cell r="AJ470" t="str">
            <v>PIPING VALVES - STAINLESS STEEL</v>
          </cell>
          <cell r="AQ470">
            <v>0</v>
          </cell>
        </row>
        <row r="471">
          <cell r="AI471" t="str">
            <v>1CBBCI</v>
          </cell>
          <cell r="AJ471" t="str">
            <v>PIPING &amp; FITTING MATERIAL - NON-METALLIC</v>
          </cell>
          <cell r="AQ471">
            <v>0</v>
          </cell>
        </row>
        <row r="472">
          <cell r="AI472" t="str">
            <v>1CBBCJ</v>
          </cell>
          <cell r="AJ472" t="str">
            <v>PIPING VALVES - NON-METALLIC</v>
          </cell>
          <cell r="AQ472">
            <v>0</v>
          </cell>
        </row>
        <row r="473">
          <cell r="AI473" t="str">
            <v>1CBBCX</v>
          </cell>
          <cell r="AJ473" t="str">
            <v>PIPING MATERIALS - OTHER</v>
          </cell>
          <cell r="AQ473">
            <v>0</v>
          </cell>
        </row>
        <row r="474">
          <cell r="AI474" t="str">
            <v>1CBBC-</v>
          </cell>
          <cell r="AJ474" t="str">
            <v>SUBTOTAL PIPING &amp; VALVES BULKS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</row>
        <row r="486">
          <cell r="W486" t="str">
            <v>LEVEL 2 NFGP UPGRADE PG.3</v>
          </cell>
          <cell r="X486" t="str">
            <v>WBS CODE</v>
          </cell>
          <cell r="Y486" t="str">
            <v>DESCRIPTION</v>
          </cell>
          <cell r="Z486" t="str">
            <v>QUANTITY</v>
          </cell>
          <cell r="AA486" t="str">
            <v>UNITS</v>
          </cell>
          <cell r="AB486" t="str">
            <v>TOTAL MANHOURS</v>
          </cell>
          <cell r="AC486" t="str">
            <v>TOTAL LABOR COST</v>
          </cell>
          <cell r="AD486" t="str">
            <v>TOTAL MAT'L COST</v>
          </cell>
          <cell r="AE486" t="str">
            <v>TOTAL S/C COST</v>
          </cell>
          <cell r="AF486" t="str">
            <v>TOTAL COST</v>
          </cell>
          <cell r="AH486" t="str">
            <v>LEVEL 3 NFGP UPGRADE PG 3</v>
          </cell>
          <cell r="AI486" t="str">
            <v>WBS CODE</v>
          </cell>
          <cell r="AJ486" t="str">
            <v>DESCRIPTION</v>
          </cell>
          <cell r="AK486" t="str">
            <v>QUANTITY</v>
          </cell>
          <cell r="AL486" t="str">
            <v>UNITS</v>
          </cell>
          <cell r="AM486" t="str">
            <v>TOTAL MANHOURS</v>
          </cell>
          <cell r="AN486" t="str">
            <v>TOTAL LABOR COST</v>
          </cell>
          <cell r="AO486" t="str">
            <v>TOTAL MAT'L COST</v>
          </cell>
          <cell r="AP486" t="str">
            <v>TOTAL S/C COST</v>
          </cell>
          <cell r="AQ486" t="str">
            <v>TOTAL COST</v>
          </cell>
        </row>
        <row r="488">
          <cell r="X488" t="str">
            <v>1CCAA</v>
          </cell>
          <cell r="Y488" t="str">
            <v>NFGP UPGRADE  - CONSTRUCTION, CIVIL - SITE WORK</v>
          </cell>
          <cell r="AF488">
            <v>0</v>
          </cell>
          <cell r="AI488" t="str">
            <v>1CBBDA</v>
          </cell>
          <cell r="AJ488" t="str">
            <v>LV CABLE</v>
          </cell>
          <cell r="AQ488">
            <v>0</v>
          </cell>
        </row>
        <row r="489">
          <cell r="X489" t="str">
            <v>1CCAB</v>
          </cell>
          <cell r="Y489" t="str">
            <v>NFGP UPGRADE  - CONSTRUCTION, CIVIL - FOUNDATIONS</v>
          </cell>
          <cell r="AF489">
            <v>0</v>
          </cell>
          <cell r="AI489" t="str">
            <v>1CBBDB</v>
          </cell>
          <cell r="AJ489" t="str">
            <v>HV CABLE</v>
          </cell>
          <cell r="AQ489">
            <v>0</v>
          </cell>
        </row>
        <row r="490">
          <cell r="X490" t="str">
            <v>1CCA</v>
          </cell>
          <cell r="Y490" t="str">
            <v>SUBTOTAL - NFGP UPGRADE  - CONSTRUCTION, CIVIL</v>
          </cell>
          <cell r="Z490">
            <v>0</v>
          </cell>
          <cell r="AA490" t="str">
            <v>N/A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I490" t="str">
            <v>1CBBDC</v>
          </cell>
          <cell r="AJ490" t="str">
            <v>CABLE TRAY / CABLE LADDERS</v>
          </cell>
          <cell r="AQ490">
            <v>0</v>
          </cell>
        </row>
        <row r="491">
          <cell r="AI491" t="str">
            <v>1CBBDD</v>
          </cell>
          <cell r="AJ491" t="str">
            <v>CABLE FITTINGS &amp; JUNCTION BOXES</v>
          </cell>
          <cell r="AQ491">
            <v>0</v>
          </cell>
        </row>
        <row r="492">
          <cell r="X492" t="str">
            <v>1CCBA</v>
          </cell>
          <cell r="Y492" t="str">
            <v>NFGP UPGRADE  - CONSTRUCTION, MAJOR EQUIPMENT - PRESSURE VESSELS</v>
          </cell>
          <cell r="Z492">
            <v>215.3</v>
          </cell>
          <cell r="AA492" t="str">
            <v>TON</v>
          </cell>
          <cell r="AB492">
            <v>19270</v>
          </cell>
          <cell r="AC492">
            <v>143200</v>
          </cell>
          <cell r="AF492">
            <v>143200</v>
          </cell>
          <cell r="AI492" t="str">
            <v>1CBBDE</v>
          </cell>
          <cell r="AJ492" t="str">
            <v>EARTHING MATERIALS</v>
          </cell>
          <cell r="AQ492">
            <v>0</v>
          </cell>
        </row>
        <row r="493">
          <cell r="X493" t="str">
            <v>1CCBB</v>
          </cell>
          <cell r="Y493" t="str">
            <v>NFGP UPGRADE  - CONSTRUCTION, MAJOR EQUIPMENT - COLUMNS</v>
          </cell>
          <cell r="Z493">
            <v>181.1</v>
          </cell>
          <cell r="AA493" t="str">
            <v>TON</v>
          </cell>
          <cell r="AB493">
            <v>16670</v>
          </cell>
          <cell r="AC493">
            <v>130100</v>
          </cell>
          <cell r="AF493">
            <v>130100</v>
          </cell>
          <cell r="AI493" t="str">
            <v>1CBBDF</v>
          </cell>
          <cell r="AJ493" t="str">
            <v>LIGHTING AND OTHER ACCESSORIES</v>
          </cell>
          <cell r="AQ493">
            <v>0</v>
          </cell>
        </row>
        <row r="494">
          <cell r="X494" t="str">
            <v>1CCBE</v>
          </cell>
          <cell r="Y494" t="str">
            <v>NFGP UPGRADE  - CONSTRUCTION, MAJOR EQUIPMENT - PUMPS &amp; MOTORS</v>
          </cell>
          <cell r="Z494">
            <v>11.8</v>
          </cell>
          <cell r="AA494" t="str">
            <v>TON</v>
          </cell>
          <cell r="AB494">
            <v>950</v>
          </cell>
          <cell r="AC494">
            <v>10100</v>
          </cell>
          <cell r="AF494">
            <v>10100</v>
          </cell>
          <cell r="AI494" t="str">
            <v>1CBBDG</v>
          </cell>
          <cell r="AJ494" t="str">
            <v>CATHODIC PROTECTION SYSTEM(S)</v>
          </cell>
          <cell r="AQ494">
            <v>0</v>
          </cell>
        </row>
        <row r="495">
          <cell r="X495" t="str">
            <v>1CCBF</v>
          </cell>
          <cell r="Y495" t="str">
            <v>NFGP UPGRADE  - CONSTRUCTION, MAJOR EQUIPMENT - HEAT EXCHANGERS S&amp;T</v>
          </cell>
          <cell r="Z495">
            <v>712.9</v>
          </cell>
          <cell r="AA495" t="str">
            <v>TON</v>
          </cell>
          <cell r="AB495">
            <v>60496</v>
          </cell>
          <cell r="AC495">
            <v>485600</v>
          </cell>
          <cell r="AF495">
            <v>485600</v>
          </cell>
          <cell r="AI495" t="str">
            <v>1CBBDX</v>
          </cell>
          <cell r="AJ495" t="str">
            <v>OTHER ELECTRICAL BULKS</v>
          </cell>
          <cell r="AQ495">
            <v>0</v>
          </cell>
        </row>
        <row r="496">
          <cell r="X496" t="str">
            <v>1CCBI</v>
          </cell>
          <cell r="Y496" t="str">
            <v>NFGP UPGRADE  - CONSTRUCTION, MAJOR EQUIPMENT - COMPRESSORS &amp; DRIVERS</v>
          </cell>
          <cell r="Z496">
            <v>30</v>
          </cell>
          <cell r="AA496" t="str">
            <v>TON</v>
          </cell>
          <cell r="AB496">
            <v>2750</v>
          </cell>
          <cell r="AC496">
            <v>31700</v>
          </cell>
          <cell r="AF496">
            <v>31700</v>
          </cell>
          <cell r="AI496" t="str">
            <v>1CBBD-</v>
          </cell>
          <cell r="AJ496" t="str">
            <v>SUBTOTAL ELECTRICAL BULKS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</row>
        <row r="497">
          <cell r="X497" t="str">
            <v>1CCBR</v>
          </cell>
          <cell r="Y497" t="str">
            <v>NFGP UPGRADE  - CONSTRUCTION, MAJOR EQUIPMENT - ELECTRICAL EQUIPMENT</v>
          </cell>
          <cell r="AF497">
            <v>0</v>
          </cell>
        </row>
        <row r="498">
          <cell r="X498" t="str">
            <v>1CCBS</v>
          </cell>
          <cell r="Y498" t="str">
            <v>NFGP UPGRADE  - CONSTRUCTION, MAJOR EQUIP. - INSTRUMENTATION EQUIPMENT</v>
          </cell>
          <cell r="AF498">
            <v>0</v>
          </cell>
          <cell r="AI498" t="str">
            <v>1CBBEA</v>
          </cell>
          <cell r="AJ498" t="str">
            <v>CABLE AND CABLE FITTINGS</v>
          </cell>
          <cell r="AQ498">
            <v>0</v>
          </cell>
        </row>
        <row r="499">
          <cell r="X499" t="str">
            <v>1CCBX</v>
          </cell>
          <cell r="Y499" t="str">
            <v>NFGP UPGRADE  - CONSTRUCTION, MAJOR EQUIPMENT - OTHERS</v>
          </cell>
          <cell r="Z499">
            <v>47</v>
          </cell>
          <cell r="AA499" t="str">
            <v>TON</v>
          </cell>
          <cell r="AB499">
            <v>7130</v>
          </cell>
          <cell r="AC499">
            <v>64000</v>
          </cell>
          <cell r="AF499">
            <v>64000</v>
          </cell>
          <cell r="AI499" t="str">
            <v>1CBBEB</v>
          </cell>
          <cell r="AJ499" t="str">
            <v>CABLE TRAY / CABLE LADDERS</v>
          </cell>
          <cell r="AQ499">
            <v>0</v>
          </cell>
        </row>
        <row r="500">
          <cell r="X500" t="str">
            <v>1CCB-</v>
          </cell>
          <cell r="Y500" t="str">
            <v>SUBTOTAL - NFGP UPGRADE  - CONSTRUCTION, MAJOR EQUIPMENT</v>
          </cell>
          <cell r="Z500">
            <v>1198.0999999999999</v>
          </cell>
          <cell r="AA500" t="str">
            <v>N/A</v>
          </cell>
          <cell r="AB500">
            <v>107266</v>
          </cell>
          <cell r="AC500">
            <v>864700</v>
          </cell>
          <cell r="AD500">
            <v>0</v>
          </cell>
          <cell r="AE500">
            <v>0</v>
          </cell>
          <cell r="AF500">
            <v>864700</v>
          </cell>
          <cell r="AI500" t="str">
            <v>1CBBEC</v>
          </cell>
          <cell r="AJ500" t="str">
            <v>INSTRUMENT TUBING AND FITTINGS</v>
          </cell>
          <cell r="AQ500">
            <v>0</v>
          </cell>
        </row>
        <row r="501">
          <cell r="AI501" t="str">
            <v>1CBBED</v>
          </cell>
          <cell r="AJ501" t="str">
            <v>MOUNTING ACCESSORIES</v>
          </cell>
          <cell r="AQ501">
            <v>0</v>
          </cell>
        </row>
        <row r="502">
          <cell r="X502" t="str">
            <v>1CCCA</v>
          </cell>
          <cell r="Y502" t="str">
            <v>NFGP UPGRADE  - CONSTRUCTION, BULKS - STRUCTURAL</v>
          </cell>
          <cell r="AF502">
            <v>0</v>
          </cell>
          <cell r="AI502" t="str">
            <v>1CBBEE</v>
          </cell>
          <cell r="AJ502" t="str">
            <v>EARTHING MATERIALS</v>
          </cell>
          <cell r="AQ502">
            <v>0</v>
          </cell>
        </row>
        <row r="503">
          <cell r="X503" t="str">
            <v>1CCCB</v>
          </cell>
          <cell r="Y503" t="str">
            <v>NFGP UPGRADE  - CONSTRUCTION, BULKS - PIPING &amp; VALVES</v>
          </cell>
          <cell r="AF503">
            <v>0</v>
          </cell>
          <cell r="AI503" t="str">
            <v>1CBBEF</v>
          </cell>
          <cell r="AJ503" t="str">
            <v>FIRE AND GAS DETECTION EQUIPMENT</v>
          </cell>
          <cell r="AQ503">
            <v>0</v>
          </cell>
        </row>
        <row r="504">
          <cell r="X504" t="str">
            <v>1CCCC</v>
          </cell>
          <cell r="Y504" t="str">
            <v>NFGP UPGRADE  - CONSTRUCTION, BULKS - ELECTRICAL</v>
          </cell>
          <cell r="AF504">
            <v>0</v>
          </cell>
          <cell r="AI504" t="str">
            <v>1CBBEX</v>
          </cell>
          <cell r="AJ504" t="str">
            <v>OTHER INSTRUMENTATION BULKS</v>
          </cell>
          <cell r="AQ504">
            <v>0</v>
          </cell>
        </row>
        <row r="505">
          <cell r="X505" t="str">
            <v>1CCCD</v>
          </cell>
          <cell r="Y505" t="str">
            <v>NFGP UPGRADE  - CONSTRUCTION, BULKS - INSTRUMENTATION</v>
          </cell>
          <cell r="AF505">
            <v>0</v>
          </cell>
          <cell r="AI505" t="str">
            <v>1CBBE-</v>
          </cell>
          <cell r="AJ505" t="str">
            <v>SUBTOTAL INSTRUMENTATION BULKS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</row>
        <row r="506">
          <cell r="X506" t="str">
            <v>1CCC-</v>
          </cell>
          <cell r="Y506" t="str">
            <v xml:space="preserve">SUBTOTAL - NFGP UPGRADE  - CONSTRUCTION, BULKS </v>
          </cell>
          <cell r="Z506">
            <v>0</v>
          </cell>
          <cell r="AA506" t="str">
            <v>N/A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</row>
        <row r="508">
          <cell r="X508" t="str">
            <v>1CCDA</v>
          </cell>
          <cell r="Y508" t="str">
            <v>NFGP UPGRADE  - CONSTRUCTION SPECIALTIES - BUILDINGS</v>
          </cell>
          <cell r="AF508">
            <v>0</v>
          </cell>
        </row>
        <row r="509">
          <cell r="X509" t="str">
            <v>1CCDB</v>
          </cell>
          <cell r="Y509" t="str">
            <v>NFGP UPGRADE  - CONSTRUCTION SPECIALTIES - GENERAL</v>
          </cell>
          <cell r="AF509">
            <v>0</v>
          </cell>
        </row>
        <row r="510">
          <cell r="X510" t="str">
            <v>1CCD-</v>
          </cell>
          <cell r="Y510" t="str">
            <v>SUBTOTAL - NFGP UPGRADE  - CONSTRUCTION SPECIALTIES</v>
          </cell>
          <cell r="Z510">
            <v>0</v>
          </cell>
          <cell r="AA510" t="str">
            <v>N/A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</row>
        <row r="512">
          <cell r="X512" t="str">
            <v>1CCEA</v>
          </cell>
          <cell r="Y512" t="str">
            <v>NFGP UPGRADE  - CONSTRUCTION, OTHER DIRECT WORK - FIRE PROTECTION</v>
          </cell>
          <cell r="AF512">
            <v>0</v>
          </cell>
        </row>
        <row r="513">
          <cell r="X513" t="str">
            <v>1CCEB</v>
          </cell>
          <cell r="Y513" t="str">
            <v>NFGP UPGRADE  - CONSTRUCTION, OTHER DIRECT WORK - FIREPROOFING</v>
          </cell>
          <cell r="AF513">
            <v>0</v>
          </cell>
        </row>
        <row r="514">
          <cell r="X514" t="str">
            <v>1CCEC</v>
          </cell>
          <cell r="Y514" t="str">
            <v>NFGP UPGRADE  - CONSTRUCTION, OTHER DIRECT WORK - INSULATION</v>
          </cell>
          <cell r="AF514">
            <v>0</v>
          </cell>
        </row>
        <row r="515">
          <cell r="X515" t="str">
            <v>1CCED</v>
          </cell>
          <cell r="Y515" t="str">
            <v>NFGP UPGRADE  - CONSTRUCTION, OTHER DIRECT WORK - PAINTING</v>
          </cell>
          <cell r="AF515">
            <v>0</v>
          </cell>
        </row>
        <row r="516">
          <cell r="X516" t="str">
            <v>1CCEE</v>
          </cell>
          <cell r="Y516" t="str">
            <v>NFGP UPGRADE  - CONSTRUCTION, OTHER DIRECT WORK - SHUTDOWN</v>
          </cell>
          <cell r="AF516">
            <v>0</v>
          </cell>
        </row>
        <row r="517">
          <cell r="X517" t="str">
            <v>1CCEF</v>
          </cell>
          <cell r="Y517" t="str">
            <v>NFGP UPGRADE  - CONSTRUCTION, OTHER DIRECT WORK - PRE-COMMISSIONING</v>
          </cell>
          <cell r="AF517">
            <v>0</v>
          </cell>
        </row>
        <row r="518">
          <cell r="X518" t="str">
            <v>1CCEG</v>
          </cell>
          <cell r="Y518" t="str">
            <v>NFGP UPGRADE  - CONSTRUCTION, OTHER DIRECT WORK - ENVIRONMENTAL</v>
          </cell>
          <cell r="AF518">
            <v>0</v>
          </cell>
        </row>
        <row r="519">
          <cell r="X519" t="str">
            <v>1CCEX</v>
          </cell>
          <cell r="Y519" t="str">
            <v>NFGP UPGRADE  - CONSTRUCTION, OTHER DIRECT WORK - OTHER</v>
          </cell>
          <cell r="AF519">
            <v>0</v>
          </cell>
        </row>
        <row r="520">
          <cell r="X520" t="str">
            <v>1CCE</v>
          </cell>
          <cell r="Y520" t="str">
            <v xml:space="preserve">SUBTOTAL - NFGP UPGRADE  - CONSTRUCTION, OTHER DIRECT WORK - </v>
          </cell>
          <cell r="Z520">
            <v>0</v>
          </cell>
          <cell r="AA520" t="str">
            <v>N/A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</row>
        <row r="530">
          <cell r="W530" t="str">
            <v>LEVEL 2 NFGP UPGRADE PG.4</v>
          </cell>
          <cell r="X530" t="str">
            <v>WBS CODE</v>
          </cell>
          <cell r="Y530" t="str">
            <v>DESCRIPTION</v>
          </cell>
          <cell r="Z530" t="str">
            <v>QUANTITY</v>
          </cell>
          <cell r="AA530" t="str">
            <v>UNITS</v>
          </cell>
          <cell r="AB530" t="str">
            <v>TOTAL MANHOURS</v>
          </cell>
          <cell r="AC530" t="str">
            <v>TOTAL LABOR COST</v>
          </cell>
          <cell r="AD530" t="str">
            <v>TOTAL MAT'L COST</v>
          </cell>
          <cell r="AE530" t="str">
            <v>TOTAL S/C COST</v>
          </cell>
          <cell r="AF530" t="str">
            <v>TOTAL COST</v>
          </cell>
        </row>
        <row r="532">
          <cell r="X532" t="str">
            <v>1CCFA</v>
          </cell>
          <cell r="Y532" t="str">
            <v>NFGP UPGRADE  - CONSTRUCTION INDIRECTS</v>
          </cell>
          <cell r="AF532">
            <v>0</v>
          </cell>
        </row>
        <row r="533">
          <cell r="X533" t="str">
            <v>1CCF</v>
          </cell>
          <cell r="Y533" t="str">
            <v>SUBTOTAL - NFGP UPGRADE  - CONSTRUCTION INDIRECTS</v>
          </cell>
          <cell r="Z533">
            <v>0</v>
          </cell>
          <cell r="AA533" t="str">
            <v>N/A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</row>
        <row r="535">
          <cell r="X535" t="str">
            <v>1CDAA</v>
          </cell>
          <cell r="Y535" t="str">
            <v>NFGP UPGRADE  - COMMISSIONING - PROCESS</v>
          </cell>
          <cell r="AF535">
            <v>0</v>
          </cell>
        </row>
        <row r="536">
          <cell r="X536" t="str">
            <v>1CDAB</v>
          </cell>
          <cell r="Y536" t="str">
            <v>NFGP UPGRADE  - COMMISSIONING - UTILITIES</v>
          </cell>
          <cell r="AF536">
            <v>0</v>
          </cell>
        </row>
        <row r="537">
          <cell r="X537" t="str">
            <v>1CDA-</v>
          </cell>
          <cell r="Y537" t="str">
            <v>SUBTOTAL - NFGP UPGRADE  - COMMISSIONING</v>
          </cell>
          <cell r="Z537">
            <v>0</v>
          </cell>
          <cell r="AA537" t="str">
            <v>N/A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</row>
        <row r="539">
          <cell r="X539" t="str">
            <v>1CDBA</v>
          </cell>
          <cell r="Y539" t="str">
            <v>NFGP UPGRADE  - PERFORMANCE TEST - PROCESS</v>
          </cell>
          <cell r="AF539">
            <v>0</v>
          </cell>
        </row>
        <row r="540">
          <cell r="X540" t="str">
            <v>1CDBB</v>
          </cell>
          <cell r="Y540" t="str">
            <v>NFGP UPGRADE  - PERFORMANCE TEST - UTILITIES</v>
          </cell>
          <cell r="AF540">
            <v>0</v>
          </cell>
        </row>
        <row r="541">
          <cell r="X541" t="str">
            <v>1CDB-</v>
          </cell>
          <cell r="Y541" t="str">
            <v>SUBTOTAL - NFGP UPGRADE  - PERFORMANCE TEST</v>
          </cell>
          <cell r="Z541">
            <v>0</v>
          </cell>
          <cell r="AA541" t="str">
            <v>N/A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</row>
        <row r="574">
          <cell r="L574" t="str">
            <v>CYCLE &amp; LVL 1    PIPELINE</v>
          </cell>
          <cell r="M574" t="str">
            <v>WBS CODE</v>
          </cell>
          <cell r="N574" t="str">
            <v>DESCRIPTION</v>
          </cell>
          <cell r="O574" t="str">
            <v>QUANTITY</v>
          </cell>
          <cell r="P574" t="str">
            <v>UNITS</v>
          </cell>
          <cell r="Q574" t="str">
            <v>TOTAL MANHOURS</v>
          </cell>
          <cell r="R574" t="str">
            <v>TOTAL LABOR COST</v>
          </cell>
          <cell r="S574" t="str">
            <v>TOTAL MAT'L COST</v>
          </cell>
          <cell r="T574" t="str">
            <v>TOTAL S/C COST</v>
          </cell>
          <cell r="U574" t="str">
            <v>TOTAL COST</v>
          </cell>
          <cell r="W574" t="str">
            <v>LEVEL 2 PIPELINE PG.1</v>
          </cell>
          <cell r="X574" t="str">
            <v>WBS CODE</v>
          </cell>
          <cell r="Y574" t="str">
            <v>DESCRIPTION</v>
          </cell>
          <cell r="Z574" t="str">
            <v>QUANTITY</v>
          </cell>
          <cell r="AA574" t="str">
            <v>UNITS</v>
          </cell>
          <cell r="AB574" t="str">
            <v>TOTAL MANHOURS</v>
          </cell>
          <cell r="AC574" t="str">
            <v>TOTAL LABOR COST</v>
          </cell>
          <cell r="AD574" t="str">
            <v>TOTAL MAT'L COST</v>
          </cell>
          <cell r="AE574" t="str">
            <v>TOTAL S/C COST</v>
          </cell>
          <cell r="AF574" t="str">
            <v>TOTAL COST</v>
          </cell>
          <cell r="AH574" t="str">
            <v>LEVEL 3 PIPELINE PG 1</v>
          </cell>
          <cell r="AI574" t="str">
            <v>WBS CODE</v>
          </cell>
          <cell r="AJ574" t="str">
            <v>DESCRIPTION</v>
          </cell>
          <cell r="AK574" t="str">
            <v>QUANTITY</v>
          </cell>
          <cell r="AL574" t="str">
            <v>UNITS</v>
          </cell>
          <cell r="AM574" t="str">
            <v>TOTAL MANHOURS</v>
          </cell>
          <cell r="AN574" t="str">
            <v>TOTAL LABOR COST</v>
          </cell>
          <cell r="AO574" t="str">
            <v>TOTAL MAT'L COST</v>
          </cell>
          <cell r="AP574" t="str">
            <v>TOTAL S/C COST</v>
          </cell>
          <cell r="AQ574" t="str">
            <v>TOTAL COST</v>
          </cell>
        </row>
        <row r="576">
          <cell r="M576" t="str">
            <v>1DAA-</v>
          </cell>
          <cell r="N576" t="str">
            <v>PIPELINE - DIRECT ENGINEERING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X576" t="str">
            <v>1DAAA</v>
          </cell>
          <cell r="Y576" t="str">
            <v>PIPELINE - DIR. ENG.  PROCESS</v>
          </cell>
          <cell r="AF576">
            <v>0</v>
          </cell>
          <cell r="AI576" t="str">
            <v>1DAAIA</v>
          </cell>
          <cell r="AJ576" t="str">
            <v>SPECIFY PIPELINE</v>
          </cell>
          <cell r="AQ576">
            <v>0</v>
          </cell>
        </row>
        <row r="577">
          <cell r="M577" t="str">
            <v>1DAI-</v>
          </cell>
          <cell r="N577" t="str">
            <v>PIPELINE - ENGINEERING PROCUREMENT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X577" t="str">
            <v>1DAAB</v>
          </cell>
          <cell r="Y577" t="str">
            <v>PIPELINE - DIR. ENG.  PERMITS</v>
          </cell>
          <cell r="AF577">
            <v>0</v>
          </cell>
          <cell r="AI577" t="str">
            <v>1DAAIX</v>
          </cell>
          <cell r="AJ577" t="str">
            <v>DIRECT ENG. -  OTHER PIPELINES</v>
          </cell>
          <cell r="AQ577">
            <v>0</v>
          </cell>
        </row>
        <row r="578">
          <cell r="M578" t="str">
            <v>1DAJ-</v>
          </cell>
          <cell r="N578" t="str">
            <v>PIPELINE - INDIRECT ENGINEERING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X578" t="str">
            <v>1DAAC</v>
          </cell>
          <cell r="Y578" t="str">
            <v>PIPELINE - DIR. ENG.  CIVIL/STRUCTURAL</v>
          </cell>
          <cell r="AF578">
            <v>0</v>
          </cell>
          <cell r="AI578" t="str">
            <v>1DAAI-</v>
          </cell>
          <cell r="AJ578" t="str">
            <v>SUBTOTAL - DIRECT ENGINEERING - PIPELINES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</row>
        <row r="579">
          <cell r="M579" t="str">
            <v>1DA--</v>
          </cell>
          <cell r="N579" t="str">
            <v>SUBTOTAL PIPELINE - ENGINEERING/PROCUREMENT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X579" t="str">
            <v>1DAAD</v>
          </cell>
          <cell r="Y579" t="str">
            <v>PIPELINE - DIR. ENG.  MECHANICAL</v>
          </cell>
          <cell r="AF579">
            <v>0</v>
          </cell>
        </row>
        <row r="580">
          <cell r="X580" t="str">
            <v>1DAAE</v>
          </cell>
          <cell r="Y580" t="str">
            <v>PIPELINE - DIR. ENG.  PIPING</v>
          </cell>
          <cell r="AF580">
            <v>0</v>
          </cell>
          <cell r="AI580" t="str">
            <v>1DBASA</v>
          </cell>
          <cell r="AJ580" t="str">
            <v>FIELD INSTRUMENTATION, SCADA, AND TELECOMMUNICATIONS SYSTEM</v>
          </cell>
          <cell r="AQ580">
            <v>0</v>
          </cell>
        </row>
        <row r="581">
          <cell r="M581" t="str">
            <v>1DBA-</v>
          </cell>
          <cell r="N581" t="str">
            <v>PIPELINE - FAB/DELIVERY - MAJOR EQUIPMENT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X581" t="str">
            <v>1DAAF</v>
          </cell>
          <cell r="Y581" t="str">
            <v>PIPELINE - DIR. ENG.  ELECTRICAL</v>
          </cell>
          <cell r="AF581">
            <v>0</v>
          </cell>
          <cell r="AI581" t="str">
            <v>1DBASG</v>
          </cell>
          <cell r="AJ581" t="str">
            <v>FIBER OPTIC CABLE &amp; EQUIPMENT</v>
          </cell>
          <cell r="AQ581">
            <v>0</v>
          </cell>
        </row>
        <row r="582">
          <cell r="M582" t="str">
            <v>1DBB-</v>
          </cell>
          <cell r="N582" t="str">
            <v>PIPELINE - FAB/DELIVERY - BULKS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X582" t="str">
            <v>1DAAG</v>
          </cell>
          <cell r="Y582" t="str">
            <v>PIPELINE - DIR. ENG.  INSTRUMENTATION</v>
          </cell>
          <cell r="AF582">
            <v>0</v>
          </cell>
          <cell r="AI582" t="str">
            <v>1DBASX</v>
          </cell>
          <cell r="AJ582" t="str">
            <v>OTHER EQUIPMENT -  OTHER</v>
          </cell>
          <cell r="AQ582">
            <v>0</v>
          </cell>
        </row>
        <row r="583">
          <cell r="M583" t="str">
            <v>1DBC-</v>
          </cell>
          <cell r="N583" t="str">
            <v>PIPELINE - FAB/DELIVERY - ENGINEERING SPECIALTIES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X583" t="str">
            <v>1DAAH</v>
          </cell>
          <cell r="Y583" t="str">
            <v>PIPELINE - DIR. ENG.  ARCHITECTURAL</v>
          </cell>
          <cell r="AF583">
            <v>0</v>
          </cell>
          <cell r="AI583" t="str">
            <v>1DBAS-</v>
          </cell>
          <cell r="AJ583" t="str">
            <v>SUBTOTAL INSTRUMENTATION EQUIPMENT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</row>
        <row r="584">
          <cell r="M584" t="str">
            <v>1DB--</v>
          </cell>
          <cell r="N584" t="str">
            <v>SUBTOTAL PIPELINE - FABRICATION/DELIVERY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X584" t="str">
            <v>1DAAI</v>
          </cell>
          <cell r="Y584" t="str">
            <v>PIPELINE - DIR. ENG.  PIPELINES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</row>
        <row r="585">
          <cell r="X585" t="str">
            <v>1DAA-</v>
          </cell>
          <cell r="Y585" t="str">
            <v>SUBTOTAL - PIPELINE - DIRECT ENGINEERING</v>
          </cell>
          <cell r="Z585">
            <v>0</v>
          </cell>
          <cell r="AA585" t="str">
            <v>N/A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I585" t="str">
            <v>1DBAXA</v>
          </cell>
          <cell r="AJ585" t="str">
            <v>PIG LAUNCHING AND RECEIVING PACKAGES</v>
          </cell>
          <cell r="AQ585">
            <v>0</v>
          </cell>
        </row>
        <row r="586">
          <cell r="M586" t="str">
            <v>1DCA-</v>
          </cell>
          <cell r="N586" t="str">
            <v>PIPELINE - CONSTRUCTION - CIVIL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AI586" t="str">
            <v>1DBAXB</v>
          </cell>
          <cell r="AJ586" t="str">
            <v>LINE BREAK VALVES</v>
          </cell>
          <cell r="AQ586">
            <v>0</v>
          </cell>
        </row>
        <row r="587">
          <cell r="M587" t="str">
            <v>1DCB-</v>
          </cell>
          <cell r="N587" t="str">
            <v>PIPELINE - CONSTRUCTION - MAJOR EQUIPMENT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X587" t="str">
            <v>1DAIJ</v>
          </cell>
          <cell r="Y587" t="str">
            <v>PIPELINE  - PROCUREMENT   EMERGENCY DIESEL GENERATOR</v>
          </cell>
          <cell r="AF587">
            <v>0</v>
          </cell>
          <cell r="AI587" t="str">
            <v>1DBAXC</v>
          </cell>
          <cell r="AJ587" t="str">
            <v>CHEMICAL INJECTION SYSTEM ICL. CHEM TRANSFER PUMP</v>
          </cell>
          <cell r="AQ587">
            <v>0</v>
          </cell>
        </row>
        <row r="588">
          <cell r="M588" t="str">
            <v>1DCC-</v>
          </cell>
          <cell r="N588" t="str">
            <v>PIPELINE - CONSTRUCTION - BULKS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X588" t="str">
            <v>1DAIS</v>
          </cell>
          <cell r="Y588" t="str">
            <v>PIPELINE  - PROCUREMENT   INSTRUMENTATION EQUIPMENT</v>
          </cell>
          <cell r="AF588">
            <v>0</v>
          </cell>
          <cell r="AI588" t="str">
            <v>1DBAXD</v>
          </cell>
          <cell r="AJ588" t="str">
            <v>CORROSION MONITORING SYSTEM</v>
          </cell>
          <cell r="AQ588">
            <v>0</v>
          </cell>
        </row>
        <row r="589">
          <cell r="M589" t="str">
            <v>1DCD-</v>
          </cell>
          <cell r="N589" t="str">
            <v>PIPELINE - CONSTRUCTION - CONSTRUCTION SPECIALTIES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X589" t="str">
            <v>1DAIT</v>
          </cell>
          <cell r="Y589" t="str">
            <v>PIPELINE - PROCUREMENT   BULKS</v>
          </cell>
          <cell r="AF589">
            <v>0</v>
          </cell>
          <cell r="AI589" t="str">
            <v>1DBAXE</v>
          </cell>
          <cell r="AJ589" t="str">
            <v>CATHODIC PROTECTION  SYSTEM</v>
          </cell>
          <cell r="AQ589">
            <v>0</v>
          </cell>
        </row>
        <row r="590">
          <cell r="M590" t="str">
            <v>1DCE-</v>
          </cell>
          <cell r="N590" t="str">
            <v>PIPELINE - CONSTRUCTION - OTHER DIRECT WORK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X590" t="str">
            <v>1DAIX</v>
          </cell>
          <cell r="Y590" t="str">
            <v>PIPELINE - PROCUREMENT   OTHER</v>
          </cell>
          <cell r="AF590">
            <v>0</v>
          </cell>
          <cell r="AI590" t="str">
            <v>1DBAXX</v>
          </cell>
          <cell r="AJ590" t="str">
            <v>OTHER EQUIPMENT -  OTHER</v>
          </cell>
          <cell r="AQ590">
            <v>0</v>
          </cell>
        </row>
        <row r="591">
          <cell r="M591" t="str">
            <v>1DCF-</v>
          </cell>
          <cell r="N591" t="str">
            <v>PIPELINE - CONSTRUCTION - INDIRECTS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X591" t="str">
            <v>1DAI-</v>
          </cell>
          <cell r="Y591" t="str">
            <v>SUBTOTAL - PIPELINE - PROCUREMENT</v>
          </cell>
          <cell r="Z591">
            <v>0</v>
          </cell>
          <cell r="AA591" t="str">
            <v>N/A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I591" t="str">
            <v>1DBAX-</v>
          </cell>
          <cell r="AJ591" t="str">
            <v>SUBTOTAL OTHER EQUIPMENT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</row>
        <row r="592">
          <cell r="M592" t="str">
            <v>1DC--</v>
          </cell>
          <cell r="N592" t="str">
            <v>SUBTOTAL PIPELINE - CONSTRUCTION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</row>
        <row r="593">
          <cell r="X593" t="str">
            <v>1DAJA</v>
          </cell>
          <cell r="Y593" t="str">
            <v>PIPELINE - INDIRECT ENG'G CONTRACTS</v>
          </cell>
          <cell r="AF593">
            <v>0</v>
          </cell>
          <cell r="AI593" t="str">
            <v>1DBBEA</v>
          </cell>
          <cell r="AJ593" t="str">
            <v>FAB/DELIVERY BULKS - SEAMLESS COATED PIPE</v>
          </cell>
          <cell r="AQ593">
            <v>0</v>
          </cell>
        </row>
        <row r="594">
          <cell r="M594" t="str">
            <v>1DDA-</v>
          </cell>
          <cell r="N594" t="str">
            <v>PIPELINE - COMMISSIONING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X594" t="str">
            <v>1DAJB</v>
          </cell>
          <cell r="Y594" t="str">
            <v>PIPELINE - INDIRECT ENG'G PROJECT MANAGEMENT</v>
          </cell>
          <cell r="AF594">
            <v>0</v>
          </cell>
          <cell r="AI594" t="str">
            <v>1DBBEB</v>
          </cell>
          <cell r="AJ594" t="str">
            <v>FAB/DELIVERY BULKS - BARRED TEES</v>
          </cell>
          <cell r="AQ594">
            <v>0</v>
          </cell>
        </row>
        <row r="595">
          <cell r="M595" t="str">
            <v>1DD--</v>
          </cell>
          <cell r="N595" t="str">
            <v>SUBTOTAL PIPELINE - COMMISSIONING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X595" t="str">
            <v>1DAJC</v>
          </cell>
          <cell r="Y595" t="str">
            <v>PIPELINE - INDIRECT ENG'G ENGINEERING/NON-TECH</v>
          </cell>
          <cell r="AF595">
            <v>0</v>
          </cell>
          <cell r="AI595" t="str">
            <v>1DBBEC</v>
          </cell>
          <cell r="AJ595" t="str">
            <v>FAB/DELIVERY BULKS - PIPELINE - SPECIFY</v>
          </cell>
          <cell r="AQ595">
            <v>0</v>
          </cell>
        </row>
        <row r="596">
          <cell r="X596" t="str">
            <v>1DAJX</v>
          </cell>
          <cell r="Y596" t="str">
            <v>PIPELINE - INDIRECT ENG'G OTHER</v>
          </cell>
          <cell r="AF596">
            <v>0</v>
          </cell>
          <cell r="AI596" t="str">
            <v>1DBBEX</v>
          </cell>
          <cell r="AJ596" t="str">
            <v>FAB/DELIVERY BULKS -  OTHER PIPELINES</v>
          </cell>
          <cell r="AQ596">
            <v>0</v>
          </cell>
        </row>
        <row r="597">
          <cell r="X597" t="str">
            <v>1DAJ-</v>
          </cell>
          <cell r="Y597" t="str">
            <v>SUBTOTAL - PIPELINE - INDIRECT ENGINEERING</v>
          </cell>
          <cell r="Z597">
            <v>0</v>
          </cell>
          <cell r="AA597" t="str">
            <v>N/A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I597" t="str">
            <v>1DBBE-</v>
          </cell>
          <cell r="AJ597" t="str">
            <v>SUBTOTAL - FAB/DELIVERY BULKS -PIPELINES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</row>
        <row r="600">
          <cell r="AI600" t="str">
            <v>1DCBSA</v>
          </cell>
          <cell r="AJ600" t="str">
            <v>FIBER-OPTIC CABLE</v>
          </cell>
          <cell r="AQ600">
            <v>0</v>
          </cell>
        </row>
        <row r="601">
          <cell r="AI601" t="str">
            <v>1DCBSB</v>
          </cell>
          <cell r="AJ601" t="str">
            <v>SCADA</v>
          </cell>
          <cell r="AQ601">
            <v>0</v>
          </cell>
        </row>
        <row r="602">
          <cell r="AI602" t="str">
            <v>1DCBSX</v>
          </cell>
          <cell r="AJ602" t="str">
            <v>OTHER</v>
          </cell>
          <cell r="AQ602">
            <v>0</v>
          </cell>
        </row>
        <row r="603">
          <cell r="AI603" t="str">
            <v>1DCBJ-</v>
          </cell>
          <cell r="AJ603" t="str">
            <v>SUBTOTAL - CONST.-  INSTRUMENTATION EQUIPMENT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</row>
        <row r="605">
          <cell r="AI605" t="str">
            <v>1DCCEA</v>
          </cell>
          <cell r="AJ605" t="str">
            <v>TRENCHING</v>
          </cell>
          <cell r="AQ605">
            <v>0</v>
          </cell>
        </row>
        <row r="606">
          <cell r="AI606" t="str">
            <v>1DCCEB</v>
          </cell>
          <cell r="AJ606" t="str">
            <v>CONSTRUCTION</v>
          </cell>
          <cell r="AQ606">
            <v>0</v>
          </cell>
        </row>
        <row r="607">
          <cell r="AI607" t="str">
            <v>1DCCEC</v>
          </cell>
          <cell r="AJ607" t="str">
            <v>HYDROTESTING</v>
          </cell>
          <cell r="AQ607">
            <v>0</v>
          </cell>
        </row>
        <row r="608">
          <cell r="AI608" t="str">
            <v>1DCCED</v>
          </cell>
          <cell r="AJ608" t="str">
            <v>LBV STATIONS</v>
          </cell>
          <cell r="AQ608">
            <v>0</v>
          </cell>
        </row>
        <row r="609">
          <cell r="AI609" t="str">
            <v>1DCCEX</v>
          </cell>
          <cell r="AJ609" t="str">
            <v>OTHER</v>
          </cell>
          <cell r="AQ609">
            <v>0</v>
          </cell>
        </row>
        <row r="610">
          <cell r="AI610" t="str">
            <v>1DCCE-</v>
          </cell>
          <cell r="AJ610" t="str">
            <v>SUBTOTAL - CONSTRUCTION, BULKS - PIPELINES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</row>
        <row r="618">
          <cell r="W618" t="str">
            <v>LEVEL 2 PIPELINE PG.2</v>
          </cell>
          <cell r="X618" t="str">
            <v>WBS CODE</v>
          </cell>
          <cell r="Y618" t="str">
            <v>DESCRIPTION</v>
          </cell>
          <cell r="Z618" t="str">
            <v>QUANTITY</v>
          </cell>
          <cell r="AA618" t="str">
            <v>UNITS</v>
          </cell>
          <cell r="AB618" t="str">
            <v>TOTAL MANHOURS</v>
          </cell>
          <cell r="AC618" t="str">
            <v>TOTAL LABOR COST</v>
          </cell>
          <cell r="AD618" t="str">
            <v>TOTAL MAT'L COST</v>
          </cell>
          <cell r="AE618" t="str">
            <v>TOTAL S/C COST</v>
          </cell>
          <cell r="AF618" t="str">
            <v>TOTAL COST</v>
          </cell>
        </row>
        <row r="620">
          <cell r="X620" t="str">
            <v>1DBAJ</v>
          </cell>
          <cell r="Y620" t="str">
            <v>PIPELINE  - FAB/DELIVERY MAJOR EQUIP EMEGENCY DIESEL GENERATOR</v>
          </cell>
          <cell r="AF620">
            <v>0</v>
          </cell>
        </row>
        <row r="621">
          <cell r="X621" t="str">
            <v>1DBAS</v>
          </cell>
          <cell r="Y621" t="str">
            <v>PIPELINE  - FAB/DELIVERY MAJOR EQUIP INSTRUMENTATION EQUIPMENT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</row>
        <row r="622">
          <cell r="X622" t="str">
            <v>1DBAX</v>
          </cell>
          <cell r="Y622" t="str">
            <v>PIPELINE - FAB/DELIVERY MAJOR EQUIP OTHER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</row>
        <row r="623">
          <cell r="X623" t="str">
            <v>1DBA-</v>
          </cell>
          <cell r="Y623" t="str">
            <v>SUBTOTAL - PIPELINE - FAB/DELIVERY MAJOR EQUIP.</v>
          </cell>
          <cell r="Z623">
            <v>0</v>
          </cell>
          <cell r="AA623" t="str">
            <v>N/A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</row>
        <row r="625">
          <cell r="X625" t="str">
            <v>1DBBA</v>
          </cell>
          <cell r="Y625" t="str">
            <v>PIPELINE - FAB/DELIVERY BULKS - STRUCTURAL</v>
          </cell>
          <cell r="AF625">
            <v>0</v>
          </cell>
        </row>
        <row r="626">
          <cell r="X626" t="str">
            <v>1DBBB</v>
          </cell>
          <cell r="Y626" t="str">
            <v>PIPELINE - FAB/DELIVERY BULKS - PIPING &amp; VALVES</v>
          </cell>
          <cell r="AF626">
            <v>0</v>
          </cell>
        </row>
        <row r="627">
          <cell r="X627" t="str">
            <v>1DBBC</v>
          </cell>
          <cell r="Y627" t="str">
            <v>PIPELINE - FAB/DELIVERY BULKS - ELECTRICAL</v>
          </cell>
          <cell r="AF627">
            <v>0</v>
          </cell>
        </row>
        <row r="628">
          <cell r="X628" t="str">
            <v>1DBBD</v>
          </cell>
          <cell r="Y628" t="str">
            <v>PIPELINE - FAB/DELIVERY BULKS - INSTRUMENTATION</v>
          </cell>
          <cell r="AF628">
            <v>0</v>
          </cell>
        </row>
        <row r="629">
          <cell r="X629" t="str">
            <v>1DBBE</v>
          </cell>
          <cell r="Y629" t="str">
            <v>PIPELINE - FAB/DELIVERY BULKS - PIPELINES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</row>
        <row r="630">
          <cell r="X630" t="str">
            <v>1DBB-</v>
          </cell>
          <cell r="Y630" t="str">
            <v>SUBTOTAL - PIPELINE - FAB/DELIVERY BULKS</v>
          </cell>
          <cell r="Z630">
            <v>0</v>
          </cell>
          <cell r="AA630" t="str">
            <v>N/A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</row>
        <row r="632">
          <cell r="X632" t="str">
            <v>1DBCX</v>
          </cell>
          <cell r="Y632" t="str">
            <v>PIPELINE - FAB/DEL ENG. SPEC.IALTIES - SPECIFY</v>
          </cell>
          <cell r="AF632">
            <v>0</v>
          </cell>
        </row>
        <row r="633">
          <cell r="X633" t="str">
            <v>1DBC-</v>
          </cell>
          <cell r="Y633" t="str">
            <v>SUBTOTAL - PIPELINE - FAB/DELIVERY ENGINEERING SPECIALTIES</v>
          </cell>
          <cell r="Z633">
            <v>0</v>
          </cell>
          <cell r="AA633" t="str">
            <v>N/A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</row>
        <row r="635">
          <cell r="X635" t="str">
            <v>1DCAA</v>
          </cell>
          <cell r="Y635" t="str">
            <v>PIPELINE - CONSTRUCTION, CIVIL - SITE WORK</v>
          </cell>
          <cell r="AF635">
            <v>0</v>
          </cell>
        </row>
        <row r="636">
          <cell r="X636" t="str">
            <v>1DCAB</v>
          </cell>
          <cell r="Y636" t="str">
            <v>PIPELINE - CONSTRUCTION, CIVIL - FOUNDATIONS</v>
          </cell>
          <cell r="AF636">
            <v>0</v>
          </cell>
        </row>
        <row r="637">
          <cell r="X637" t="str">
            <v>1DCA</v>
          </cell>
          <cell r="Y637" t="str">
            <v>SUBTOTAL - PIPELINE - CONSTRUCTION, CIVIL</v>
          </cell>
          <cell r="Z637">
            <v>0</v>
          </cell>
          <cell r="AA637" t="str">
            <v>N/A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</row>
        <row r="639">
          <cell r="X639" t="str">
            <v>1DCBJ</v>
          </cell>
          <cell r="Y639" t="str">
            <v>PIPELINE  - CONSTRUCTION MAJOR EQUIP EMEGENCY DIESEL GENERATOR</v>
          </cell>
          <cell r="AF639">
            <v>0</v>
          </cell>
        </row>
        <row r="640">
          <cell r="X640" t="str">
            <v>1DCBS</v>
          </cell>
          <cell r="Y640" t="str">
            <v>PIPELINE  - CONSTRUCTION MAJOR EQUIP -  INSTRUMENTATION EQUIPMENT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</row>
        <row r="641">
          <cell r="X641" t="str">
            <v>1DCBX</v>
          </cell>
          <cell r="Y641" t="str">
            <v>PIPELINE  - CONSTRUCTION MAJOR EQUIP - OTHER</v>
          </cell>
          <cell r="AF641">
            <v>0</v>
          </cell>
        </row>
        <row r="642">
          <cell r="X642" t="str">
            <v>1DCB-</v>
          </cell>
          <cell r="Y642" t="str">
            <v>SUBTOTAL - PIPELINE - CONST., MAJOR EQUIPMENT</v>
          </cell>
          <cell r="Z642">
            <v>0</v>
          </cell>
          <cell r="AA642" t="str">
            <v>N/A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</row>
        <row r="644">
          <cell r="X644" t="str">
            <v>1DCCA</v>
          </cell>
          <cell r="Y644" t="str">
            <v>PIPELINE - CONSTRUCTION, BULKS - STRUCTURAL</v>
          </cell>
          <cell r="AF644">
            <v>0</v>
          </cell>
        </row>
        <row r="645">
          <cell r="X645" t="str">
            <v>1DCCB</v>
          </cell>
          <cell r="Y645" t="str">
            <v>PIPELINE - CONSTRUCTION, BULKS - PIPING &amp; VALVES</v>
          </cell>
          <cell r="AF645">
            <v>0</v>
          </cell>
        </row>
        <row r="646">
          <cell r="X646" t="str">
            <v>1DCCC</v>
          </cell>
          <cell r="Y646" t="str">
            <v>PIPELINE - CONSTRUCTION, BULKS - ELECTRICAL</v>
          </cell>
          <cell r="AF646">
            <v>0</v>
          </cell>
        </row>
        <row r="647">
          <cell r="X647" t="str">
            <v>1DCCD</v>
          </cell>
          <cell r="Y647" t="str">
            <v>PIPELINE - CONSTRUCTION, BULKS - INSTRUMENTATION</v>
          </cell>
          <cell r="AF647">
            <v>0</v>
          </cell>
        </row>
        <row r="648">
          <cell r="X648" t="str">
            <v>1DCCE</v>
          </cell>
          <cell r="Y648" t="str">
            <v>PIPELINE - CONSTRUCTION, BULKS - PIPELINES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</row>
        <row r="649">
          <cell r="X649" t="str">
            <v>1DCC-</v>
          </cell>
          <cell r="Y649" t="str">
            <v xml:space="preserve">SUBTOTAL - PIPELINE - CONSTRUCTION, BULKS </v>
          </cell>
          <cell r="Z649">
            <v>0</v>
          </cell>
          <cell r="AA649" t="str">
            <v>N/A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</row>
        <row r="651">
          <cell r="X651" t="str">
            <v>1DCDB</v>
          </cell>
          <cell r="Y651" t="str">
            <v>PIPELINE - CONSTRUCTION SPECIALTIES - GENERAL</v>
          </cell>
          <cell r="AF651">
            <v>0</v>
          </cell>
        </row>
        <row r="652">
          <cell r="X652" t="str">
            <v>1DCD-</v>
          </cell>
          <cell r="Y652" t="str">
            <v>SUBTOTAL - PIPELINE - CONSTRUCTION SPECIALTIES</v>
          </cell>
          <cell r="Z652">
            <v>0</v>
          </cell>
          <cell r="AA652" t="str">
            <v>N/A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</row>
        <row r="662">
          <cell r="W662" t="str">
            <v>LEVEL 2 PIPELINE PG.3</v>
          </cell>
          <cell r="X662" t="str">
            <v>WBS CODE</v>
          </cell>
          <cell r="Y662" t="str">
            <v>DESCRIPTION</v>
          </cell>
          <cell r="Z662" t="str">
            <v>QUANTITY</v>
          </cell>
          <cell r="AA662" t="str">
            <v>UNITS</v>
          </cell>
          <cell r="AB662" t="str">
            <v>TOTAL MANHOURS</v>
          </cell>
          <cell r="AC662" t="str">
            <v>TOTAL LABOR COST</v>
          </cell>
          <cell r="AD662" t="str">
            <v>TOTAL MAT'L COST</v>
          </cell>
          <cell r="AE662" t="str">
            <v>TOTAL S/C COST</v>
          </cell>
          <cell r="AF662" t="str">
            <v>TOTAL COST</v>
          </cell>
        </row>
        <row r="664">
          <cell r="X664" t="str">
            <v>1DCEA</v>
          </cell>
          <cell r="Y664" t="str">
            <v>PIPELINE - CONSTRUCTION, OTHER DIRECT WORK - FIRE PROTECTION</v>
          </cell>
          <cell r="AF664">
            <v>0</v>
          </cell>
        </row>
        <row r="665">
          <cell r="X665" t="str">
            <v>1DCEB</v>
          </cell>
          <cell r="Y665" t="str">
            <v>PIPELINE - CONSTRUCTION, OTHER DIRECT WORK - FIREPROOFING</v>
          </cell>
          <cell r="AF665">
            <v>0</v>
          </cell>
        </row>
        <row r="666">
          <cell r="X666" t="str">
            <v>1DCEC</v>
          </cell>
          <cell r="Y666" t="str">
            <v>PIPELINE - CONSTRUCTION, OTHER DIRECT WORK - INSULATION</v>
          </cell>
          <cell r="AF666">
            <v>0</v>
          </cell>
        </row>
        <row r="667">
          <cell r="X667" t="str">
            <v>1DCED</v>
          </cell>
          <cell r="Y667" t="str">
            <v>PIPELINE - CONSTRUCTION, OTHER DIRECT WORK - PAINTING</v>
          </cell>
          <cell r="AF667">
            <v>0</v>
          </cell>
        </row>
        <row r="668">
          <cell r="X668" t="str">
            <v>1DCEE</v>
          </cell>
          <cell r="Y668" t="str">
            <v>PIPELINE - CONSTRUCTION, OTHER DIRECT WORK - SHUTDOWN</v>
          </cell>
          <cell r="AF668">
            <v>0</v>
          </cell>
        </row>
        <row r="669">
          <cell r="X669" t="str">
            <v>1DCEF</v>
          </cell>
          <cell r="Y669" t="str">
            <v>PIPELINE - CONSTRUCTION, OTHER DIRECT WORK - PRE-COMMISSIONING</v>
          </cell>
          <cell r="AF669">
            <v>0</v>
          </cell>
        </row>
        <row r="670">
          <cell r="X670" t="str">
            <v>1DCEG</v>
          </cell>
          <cell r="Y670" t="str">
            <v>PIPELINE - CONSTRUCTION, OTHER DIRECT WORK - ENVIRONMENTAL</v>
          </cell>
          <cell r="AF670">
            <v>0</v>
          </cell>
        </row>
        <row r="671">
          <cell r="X671" t="str">
            <v>1DCEX</v>
          </cell>
          <cell r="Y671" t="str">
            <v>PIPELINE - CONSTRUCTION, OTHER DIRECT WORK - OTHER</v>
          </cell>
          <cell r="AF671">
            <v>0</v>
          </cell>
        </row>
        <row r="672">
          <cell r="X672" t="str">
            <v>1DCE</v>
          </cell>
          <cell r="Y672" t="str">
            <v xml:space="preserve">SUBTOTAL - PIPELINE - CONSTRUCTION, OTHER DIRECT WORK - </v>
          </cell>
          <cell r="Z672">
            <v>0</v>
          </cell>
          <cell r="AA672" t="str">
            <v>N/A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</row>
        <row r="674">
          <cell r="X674" t="str">
            <v>1DCFA</v>
          </cell>
          <cell r="Y674" t="str">
            <v>PIPELINE - CONSTRUCTION INDIRECTS</v>
          </cell>
          <cell r="AF674">
            <v>0</v>
          </cell>
        </row>
        <row r="675">
          <cell r="X675" t="str">
            <v>1DCF</v>
          </cell>
          <cell r="Y675" t="str">
            <v>SUBTOTAL - PIPELINE - CONSTRUCTION INDIRECTS</v>
          </cell>
          <cell r="Z675">
            <v>0</v>
          </cell>
          <cell r="AA675" t="str">
            <v>N/A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</row>
        <row r="677">
          <cell r="X677" t="str">
            <v>1DDAA</v>
          </cell>
          <cell r="Y677" t="str">
            <v>PIPELINE - COMMISSIONING - PROCESS</v>
          </cell>
          <cell r="AF677">
            <v>0</v>
          </cell>
        </row>
        <row r="678">
          <cell r="X678" t="str">
            <v>1DDAB</v>
          </cell>
          <cell r="Y678" t="str">
            <v>PIPELINE - COMMISSIONING - UTILITIES</v>
          </cell>
          <cell r="AF678">
            <v>0</v>
          </cell>
        </row>
        <row r="679">
          <cell r="X679" t="str">
            <v>1DDA-</v>
          </cell>
          <cell r="Y679" t="str">
            <v>SUBTOTAL - PIPELINE - COMMISSIONING</v>
          </cell>
          <cell r="Z679">
            <v>0</v>
          </cell>
          <cell r="AA679" t="str">
            <v>N/A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</row>
        <row r="706">
          <cell r="L706" t="str">
            <v>CYCLE &amp; LVL 1    TANK</v>
          </cell>
          <cell r="M706" t="str">
            <v>WBS CODE</v>
          </cell>
          <cell r="N706" t="str">
            <v>DESCRIPTION</v>
          </cell>
          <cell r="O706" t="str">
            <v>QUANTITY</v>
          </cell>
          <cell r="P706" t="str">
            <v>UNITS</v>
          </cell>
          <cell r="Q706" t="str">
            <v>TOTAL MANHOURS</v>
          </cell>
          <cell r="R706" t="str">
            <v>TOTAL LABOR COST</v>
          </cell>
          <cell r="S706" t="str">
            <v>TOTAL MAT'L COST</v>
          </cell>
          <cell r="T706" t="str">
            <v>TOTAL S/C COST</v>
          </cell>
          <cell r="U706" t="str">
            <v>TOTAL COST</v>
          </cell>
          <cell r="W706" t="str">
            <v>LEVEL 2 TANK PG.1</v>
          </cell>
          <cell r="X706" t="str">
            <v>WBS CODE</v>
          </cell>
          <cell r="Y706" t="str">
            <v>DESCRIPTION</v>
          </cell>
          <cell r="Z706" t="str">
            <v>QUANTITY</v>
          </cell>
          <cell r="AA706" t="str">
            <v>UNITS</v>
          </cell>
          <cell r="AB706" t="str">
            <v>TOTAL MANHOURS</v>
          </cell>
          <cell r="AC706" t="str">
            <v>TOTAL LABOR COST</v>
          </cell>
          <cell r="AD706" t="str">
            <v>TOTAL MAT'L COST</v>
          </cell>
          <cell r="AE706" t="str">
            <v>TOTAL S/C COST</v>
          </cell>
          <cell r="AF706" t="str">
            <v>TOTAL COST</v>
          </cell>
          <cell r="AH706" t="str">
            <v>LEVEL 3 TANK PG 1</v>
          </cell>
          <cell r="AI706" t="str">
            <v>WBS CODE</v>
          </cell>
          <cell r="AJ706" t="str">
            <v>DESCRIPTION</v>
          </cell>
          <cell r="AK706" t="str">
            <v>QUANTITY</v>
          </cell>
          <cell r="AL706" t="str">
            <v>UNITS</v>
          </cell>
          <cell r="AM706" t="str">
            <v>TOTAL MANHOURS</v>
          </cell>
          <cell r="AN706" t="str">
            <v>TOTAL LABOR COST</v>
          </cell>
          <cell r="AO706" t="str">
            <v>TOTAL MAT'L COST</v>
          </cell>
          <cell r="AP706" t="str">
            <v>TOTAL S/C COST</v>
          </cell>
          <cell r="AQ706" t="str">
            <v>TOTAL COST</v>
          </cell>
        </row>
        <row r="708">
          <cell r="M708" t="str">
            <v>1EAA-</v>
          </cell>
          <cell r="N708" t="str">
            <v>TANK - DIRECT ENGINEERING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X708" t="str">
            <v>1EAAA</v>
          </cell>
          <cell r="Y708" t="str">
            <v>TANK - DIR. ENG.  PROCESS</v>
          </cell>
          <cell r="AF708">
            <v>0</v>
          </cell>
          <cell r="AI708" t="str">
            <v>1EBARA</v>
          </cell>
          <cell r="AJ708" t="str">
            <v>SWITCHGEAR</v>
          </cell>
          <cell r="AQ708">
            <v>0</v>
          </cell>
        </row>
        <row r="709">
          <cell r="M709" t="str">
            <v>1EAI-</v>
          </cell>
          <cell r="N709" t="str">
            <v>TANK - ENGINEERING PROCUREMENT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X709" t="str">
            <v>1EAAB</v>
          </cell>
          <cell r="Y709" t="str">
            <v>TANK - DIR. ENG.  PERMITS</v>
          </cell>
          <cell r="AF709">
            <v>0</v>
          </cell>
          <cell r="AI709" t="str">
            <v>1EBARB</v>
          </cell>
          <cell r="AJ709" t="str">
            <v>TRANSFORMER</v>
          </cell>
          <cell r="AQ709">
            <v>0</v>
          </cell>
        </row>
        <row r="710">
          <cell r="M710" t="str">
            <v>1EAJ-</v>
          </cell>
          <cell r="N710" t="str">
            <v>TANK - INDIRECT ENGINEERING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X710" t="str">
            <v>1EAAC</v>
          </cell>
          <cell r="Y710" t="str">
            <v>TANK - DIR. ENG.  CIVIL/STRUCTURAL</v>
          </cell>
          <cell r="AF710">
            <v>0</v>
          </cell>
          <cell r="AI710" t="str">
            <v>1EBARC</v>
          </cell>
          <cell r="AJ710" t="str">
            <v>MCC</v>
          </cell>
          <cell r="AQ710">
            <v>0</v>
          </cell>
        </row>
        <row r="711">
          <cell r="M711" t="str">
            <v>1EA--</v>
          </cell>
          <cell r="N711" t="str">
            <v>SUBTOTAL TANK - ENGINEERING/PROCUREMENT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X711" t="str">
            <v>1EAAD</v>
          </cell>
          <cell r="Y711" t="str">
            <v>TANK - DIR. ENG.  MECHANICAL</v>
          </cell>
          <cell r="AF711">
            <v>0</v>
          </cell>
          <cell r="AI711" t="str">
            <v>1EBARX</v>
          </cell>
          <cell r="AJ711" t="str">
            <v>OTHER ELECTRICAL EQUIPMENT</v>
          </cell>
          <cell r="AQ711">
            <v>0</v>
          </cell>
        </row>
        <row r="712">
          <cell r="X712" t="str">
            <v>1EAAE</v>
          </cell>
          <cell r="Y712" t="str">
            <v>TANK - DIR. ENG.  PIPING</v>
          </cell>
          <cell r="AF712">
            <v>0</v>
          </cell>
          <cell r="AI712" t="str">
            <v>1EBAR-</v>
          </cell>
          <cell r="AJ712" t="str">
            <v>SUBTOTAL ELECTRICAL EQUIPMENT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</row>
        <row r="713">
          <cell r="M713" t="str">
            <v>1EBA-</v>
          </cell>
          <cell r="N713" t="str">
            <v>TANK - FAB/DELIVERY - MAJOR EQUIPMENT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X713" t="str">
            <v>1EAAF</v>
          </cell>
          <cell r="Y713" t="str">
            <v>TANK - DIR. ENG.  ELECTRICAL</v>
          </cell>
          <cell r="AF713">
            <v>0</v>
          </cell>
        </row>
        <row r="714">
          <cell r="M714" t="str">
            <v>1EBB-</v>
          </cell>
          <cell r="N714" t="str">
            <v>TANK - FAB/DELIVERY - BULKS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X714" t="str">
            <v>1EAAG</v>
          </cell>
          <cell r="Y714" t="str">
            <v>TANK - DIR. ENG.  INSTRUMENTATION</v>
          </cell>
          <cell r="AF714">
            <v>0</v>
          </cell>
          <cell r="AI714" t="str">
            <v>1EBASA</v>
          </cell>
          <cell r="AJ714" t="str">
            <v>M.O.V. PANEL</v>
          </cell>
          <cell r="AQ714">
            <v>0</v>
          </cell>
        </row>
        <row r="715">
          <cell r="M715" t="str">
            <v>1EBC-</v>
          </cell>
          <cell r="N715" t="str">
            <v>TANK - FAB/DELIVERY - ENGINEERING SPECIALTIES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X715" t="str">
            <v>1EAAH</v>
          </cell>
          <cell r="Y715" t="str">
            <v>TANK - DIR. ENG.  ARCHITECTURAL</v>
          </cell>
          <cell r="AF715">
            <v>0</v>
          </cell>
          <cell r="AI715" t="str">
            <v>1EBASB</v>
          </cell>
          <cell r="AJ715" t="str">
            <v>DCS/SCADA</v>
          </cell>
          <cell r="AQ715">
            <v>0</v>
          </cell>
        </row>
        <row r="716">
          <cell r="M716" t="str">
            <v>1EB--</v>
          </cell>
          <cell r="N716" t="str">
            <v>SUBTOTAL TANK - FABRICATION/DELIVERY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X716" t="str">
            <v>1EAA-</v>
          </cell>
          <cell r="Y716" t="str">
            <v>SUBTOTAL - TANK - DIRECT ENGINEERING</v>
          </cell>
          <cell r="Z716">
            <v>0</v>
          </cell>
          <cell r="AA716" t="str">
            <v>N/A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I716" t="str">
            <v>1EBASC</v>
          </cell>
          <cell r="AJ716" t="str">
            <v>INTERFACE</v>
          </cell>
          <cell r="AQ716">
            <v>0</v>
          </cell>
        </row>
        <row r="717">
          <cell r="AI717" t="str">
            <v>1EBASD</v>
          </cell>
          <cell r="AJ717" t="str">
            <v xml:space="preserve">TANK GAUGING </v>
          </cell>
          <cell r="AQ717">
            <v>0</v>
          </cell>
        </row>
        <row r="718">
          <cell r="M718" t="str">
            <v>1ECA-</v>
          </cell>
          <cell r="N718" t="str">
            <v>TANK - CONSTRUCTION - CIVIL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AI718" t="str">
            <v>1EBASE</v>
          </cell>
          <cell r="AJ718" t="str">
            <v>FIELD INSTRUMENTATION</v>
          </cell>
          <cell r="AQ718">
            <v>0</v>
          </cell>
        </row>
        <row r="719">
          <cell r="M719" t="str">
            <v>1ECB-</v>
          </cell>
          <cell r="N719" t="str">
            <v>TANK - CONSTRUCTION - MAJOR EQUIPMENT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X719" t="str">
            <v>1EAIA</v>
          </cell>
          <cell r="Y719" t="str">
            <v>TANK  - PROCUREMENT PRESSURE VESSELS</v>
          </cell>
          <cell r="AF719">
            <v>0</v>
          </cell>
          <cell r="AI719" t="str">
            <v>1EBASF</v>
          </cell>
          <cell r="AJ719" t="str">
            <v>CONTROL VALVES, RELIEF VALVES</v>
          </cell>
          <cell r="AQ719">
            <v>0</v>
          </cell>
        </row>
        <row r="720">
          <cell r="M720" t="str">
            <v>1ECC-</v>
          </cell>
          <cell r="N720" t="str">
            <v>TANK - CONSTRUCTION - BULKS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X720" t="str">
            <v>1EAIE</v>
          </cell>
          <cell r="Y720" t="str">
            <v>TANK - PROCUREMENT   PUMPS &amp; MOTORS</v>
          </cell>
          <cell r="AF720">
            <v>0</v>
          </cell>
          <cell r="AI720" t="str">
            <v>1EBASX</v>
          </cell>
          <cell r="AJ720" t="str">
            <v>OTHER INSTRUMENTATION EQUIPMENT</v>
          </cell>
          <cell r="AQ720">
            <v>0</v>
          </cell>
        </row>
        <row r="721">
          <cell r="M721" t="str">
            <v>1ECD-</v>
          </cell>
          <cell r="N721" t="str">
            <v>TANK - CONSTRUCTION - CONSTRUCTION SPECIALTIES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X721" t="str">
            <v>1EAIJ</v>
          </cell>
          <cell r="Y721" t="str">
            <v>TANK - PROCUREMENT   EMERGENCY DIESEL GENERATOR</v>
          </cell>
          <cell r="AF721">
            <v>0</v>
          </cell>
          <cell r="AI721" t="str">
            <v>1EBAS-</v>
          </cell>
          <cell r="AJ721" t="str">
            <v>SUBTOTAL INSTRUMENTATION EQUIPMENT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</row>
        <row r="722">
          <cell r="M722" t="str">
            <v>1ECE-</v>
          </cell>
          <cell r="N722" t="str">
            <v>TANK - CONSTRUCTION - OTHER DIRECT WORK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X722" t="str">
            <v>1EAIR</v>
          </cell>
          <cell r="Y722" t="str">
            <v>TANK - PROCUREMENT   ELECTRICAL EQUIPMENT</v>
          </cell>
          <cell r="AF722">
            <v>0</v>
          </cell>
        </row>
        <row r="723">
          <cell r="M723" t="str">
            <v>1ECF-</v>
          </cell>
          <cell r="N723" t="str">
            <v>TANK - CONSTRUCTION - INDIRECTS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X723" t="str">
            <v>1EAIS</v>
          </cell>
          <cell r="Y723" t="str">
            <v>TANK - PROCUREMENT   INSTRUMENTATION EQUIPMENT</v>
          </cell>
          <cell r="AF723">
            <v>0</v>
          </cell>
          <cell r="AI723" t="str">
            <v>1EBAXA</v>
          </cell>
          <cell r="AJ723" t="str">
            <v>TANK BOTTOM HEATING AND ACCESSORIES</v>
          </cell>
          <cell r="AQ723">
            <v>0</v>
          </cell>
        </row>
        <row r="724">
          <cell r="M724" t="str">
            <v>1EC--</v>
          </cell>
          <cell r="N724" t="str">
            <v>SUBTOTAL TANK - CONSTRUCTION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X724" t="str">
            <v>1EAIT</v>
          </cell>
          <cell r="Y724" t="str">
            <v>TANK - PROCUREMENT   BULKS</v>
          </cell>
          <cell r="AF724">
            <v>0</v>
          </cell>
          <cell r="AI724" t="str">
            <v>1EBAXB</v>
          </cell>
          <cell r="AJ724" t="str">
            <v>FIRE FIGHTING SYSTEM</v>
          </cell>
          <cell r="AQ724">
            <v>0</v>
          </cell>
        </row>
        <row r="725">
          <cell r="X725" t="str">
            <v>1EAIX</v>
          </cell>
          <cell r="Y725" t="str">
            <v>TANK - PROCUREMENT   OTHER</v>
          </cell>
          <cell r="AF725">
            <v>0</v>
          </cell>
          <cell r="AI725" t="str">
            <v>1EBAXX</v>
          </cell>
          <cell r="AJ725" t="str">
            <v>OTHER</v>
          </cell>
          <cell r="AQ725">
            <v>0</v>
          </cell>
        </row>
        <row r="726">
          <cell r="M726" t="str">
            <v>1EDA-</v>
          </cell>
          <cell r="N726" t="str">
            <v>TANK - COMMISSIONING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X726" t="str">
            <v>1EAI-</v>
          </cell>
          <cell r="Y726" t="str">
            <v>SUBTOTAL - TANK - PROCUREMENT</v>
          </cell>
          <cell r="Z726">
            <v>0</v>
          </cell>
          <cell r="AA726" t="str">
            <v>N/A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I726" t="str">
            <v>1EBAX-</v>
          </cell>
          <cell r="AJ726" t="str">
            <v>TANK - FAB/DELIVERY, MAJOR EQUIPMENT - OTHER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</row>
        <row r="727">
          <cell r="M727" t="str">
            <v>1ED--</v>
          </cell>
          <cell r="N727" t="str">
            <v>SUBTOTAL TANK - COMMISSIONING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</row>
        <row r="728">
          <cell r="X728" t="str">
            <v>1EAJA</v>
          </cell>
          <cell r="Y728" t="str">
            <v>TANK - INDIRECT ENG'G CONTRACTS</v>
          </cell>
          <cell r="AF728">
            <v>0</v>
          </cell>
          <cell r="AI728" t="str">
            <v>1ECCCA</v>
          </cell>
          <cell r="AJ728" t="str">
            <v>SWITCHGEAR / LER ROOM</v>
          </cell>
          <cell r="AQ728">
            <v>0</v>
          </cell>
        </row>
        <row r="729">
          <cell r="X729" t="str">
            <v>1EAJB</v>
          </cell>
          <cell r="Y729" t="str">
            <v>TANK - INDIRECT ENG'G PROJECT MANAGEMENT</v>
          </cell>
          <cell r="AF729">
            <v>0</v>
          </cell>
          <cell r="AI729" t="str">
            <v>1ECCCB</v>
          </cell>
          <cell r="AJ729" t="str">
            <v>TRANSFORMER</v>
          </cell>
          <cell r="AQ729">
            <v>0</v>
          </cell>
        </row>
        <row r="730">
          <cell r="X730" t="str">
            <v>1EAJC</v>
          </cell>
          <cell r="Y730" t="str">
            <v>TANK - INDIRECT ENG'G ENGINEERING/NON-TECH</v>
          </cell>
          <cell r="AF730">
            <v>0</v>
          </cell>
          <cell r="AI730" t="str">
            <v>1ECCCC</v>
          </cell>
          <cell r="AJ730" t="str">
            <v>MCC</v>
          </cell>
          <cell r="AQ730">
            <v>0</v>
          </cell>
        </row>
        <row r="731">
          <cell r="X731" t="str">
            <v>1EAJX</v>
          </cell>
          <cell r="Y731" t="str">
            <v>TANK - INDIRECT ENG'G OTHER</v>
          </cell>
          <cell r="AF731">
            <v>0</v>
          </cell>
          <cell r="AI731" t="str">
            <v>1ECCCX</v>
          </cell>
          <cell r="AJ731" t="str">
            <v>OTHER</v>
          </cell>
          <cell r="AQ731">
            <v>0</v>
          </cell>
        </row>
        <row r="732">
          <cell r="X732" t="str">
            <v>1EAJ-</v>
          </cell>
          <cell r="Y732" t="str">
            <v>SUBTOTAL - TANK - INDIRECT ENGINEERING</v>
          </cell>
          <cell r="Z732">
            <v>0</v>
          </cell>
          <cell r="AA732" t="str">
            <v>N/A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I732" t="str">
            <v>1ECCC-</v>
          </cell>
          <cell r="AJ732" t="str">
            <v>SUBTOTAL - CONSTRUCTION BULKS - ELECTRICAL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</row>
        <row r="734">
          <cell r="AI734" t="str">
            <v>1ECCDA</v>
          </cell>
          <cell r="AJ734" t="str">
            <v>M.O.V. PANEL</v>
          </cell>
          <cell r="AQ734">
            <v>0</v>
          </cell>
        </row>
        <row r="735">
          <cell r="AI735" t="str">
            <v>1ECCDB</v>
          </cell>
          <cell r="AJ735" t="str">
            <v>DCS/SCADA</v>
          </cell>
          <cell r="AQ735">
            <v>0</v>
          </cell>
        </row>
        <row r="736">
          <cell r="AI736" t="str">
            <v>1ECCDC</v>
          </cell>
          <cell r="AJ736" t="str">
            <v>INTERFACE</v>
          </cell>
          <cell r="AQ736">
            <v>0</v>
          </cell>
        </row>
        <row r="737">
          <cell r="AI737" t="str">
            <v>1ECCDX</v>
          </cell>
          <cell r="AJ737" t="str">
            <v>OTHER</v>
          </cell>
          <cell r="AQ737">
            <v>0</v>
          </cell>
        </row>
        <row r="738">
          <cell r="AI738" t="str">
            <v>1ECCD-</v>
          </cell>
          <cell r="AJ738" t="str">
            <v>SUBTOTAL - CONSTRUCTION BULKS - INSTRUMENTATION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</row>
        <row r="740">
          <cell r="AI740" t="str">
            <v>1ECCXA</v>
          </cell>
          <cell r="AJ740" t="str">
            <v>FIRE FIGHTING SYSTEM</v>
          </cell>
          <cell r="AQ740">
            <v>0</v>
          </cell>
        </row>
        <row r="741">
          <cell r="AI741" t="str">
            <v>1ECCXB</v>
          </cell>
          <cell r="AJ741" t="str">
            <v>BOTTOM HEATING</v>
          </cell>
          <cell r="AQ741">
            <v>0</v>
          </cell>
        </row>
        <row r="742">
          <cell r="AI742" t="str">
            <v>1ECCXX</v>
          </cell>
          <cell r="AJ742" t="str">
            <v>OTHER</v>
          </cell>
          <cell r="AQ742">
            <v>0</v>
          </cell>
        </row>
        <row r="743">
          <cell r="AI743" t="str">
            <v>1ECCX-</v>
          </cell>
          <cell r="AJ743" t="str">
            <v>SUBTOTAL - CONSTRUCTION BULKS - OTHERS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</row>
        <row r="750">
          <cell r="W750" t="str">
            <v>LEVEL 2 TANK PG.2</v>
          </cell>
          <cell r="X750" t="str">
            <v>WBS CODE</v>
          </cell>
          <cell r="Y750" t="str">
            <v>DESCRIPTION</v>
          </cell>
          <cell r="Z750" t="str">
            <v>QUANTITY</v>
          </cell>
          <cell r="AA750" t="str">
            <v>UNITS</v>
          </cell>
          <cell r="AB750" t="str">
            <v>TOTAL MANHOURS</v>
          </cell>
          <cell r="AC750" t="str">
            <v>TOTAL LABOR COST</v>
          </cell>
          <cell r="AD750" t="str">
            <v>TOTAL MAT'L COST</v>
          </cell>
          <cell r="AE750" t="str">
            <v>TOTAL S/C COST</v>
          </cell>
          <cell r="AF750" t="str">
            <v>TOTAL COST</v>
          </cell>
        </row>
        <row r="752">
          <cell r="X752" t="str">
            <v>1EBAA</v>
          </cell>
          <cell r="Y752" t="str">
            <v>TANK - FAB/DELIVERY EQUIPMENT - PRESSURE VESSELS</v>
          </cell>
          <cell r="AF752">
            <v>0</v>
          </cell>
        </row>
        <row r="753">
          <cell r="X753" t="str">
            <v>1EBAE</v>
          </cell>
          <cell r="Y753" t="str">
            <v>TANK - FAB/DELIVERY EQUIPMENT - PUMPS AND MOTORS</v>
          </cell>
          <cell r="AF753">
            <v>0</v>
          </cell>
        </row>
        <row r="754">
          <cell r="X754" t="str">
            <v>1EBAJ</v>
          </cell>
          <cell r="Y754" t="str">
            <v>TANK - FAB/DELIVERY EQUIPMENT - EMERGENCY DIESEL GENERATOR</v>
          </cell>
          <cell r="AF754">
            <v>0</v>
          </cell>
        </row>
        <row r="755">
          <cell r="X755" t="str">
            <v>1EBAR</v>
          </cell>
          <cell r="Y755" t="str">
            <v>TANK - FAB/DELIVERY EQUIPMENT - ELECTRICAL EQUIPMENT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</row>
        <row r="756">
          <cell r="X756" t="str">
            <v>1EBAS</v>
          </cell>
          <cell r="Y756" t="str">
            <v>TANK - FAB/DELIVERY EQUIPMENT - INSTRUMENTATION EQUIPMENT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</row>
        <row r="757">
          <cell r="X757" t="str">
            <v>1EBAX</v>
          </cell>
          <cell r="Y757" t="str">
            <v>TANK - FAB/DELIVERY EQUIPMENT - OTHER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</row>
        <row r="758">
          <cell r="X758" t="str">
            <v>1EBA-</v>
          </cell>
          <cell r="Y758" t="str">
            <v>SUBTOTAL - TANK - FAB/DELIVERY MAJOR EQUIP.</v>
          </cell>
          <cell r="Z758">
            <v>0</v>
          </cell>
          <cell r="AA758" t="str">
            <v>N/A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</row>
        <row r="760">
          <cell r="X760" t="str">
            <v>1EBBB</v>
          </cell>
          <cell r="Y760" t="str">
            <v>TANK - FAB/DELIVERY BULKS - STRUCTURAL</v>
          </cell>
          <cell r="AF760">
            <v>0</v>
          </cell>
        </row>
        <row r="761">
          <cell r="X761" t="str">
            <v>1EBBC</v>
          </cell>
          <cell r="Y761" t="str">
            <v>TANK - FAB/DELIVERY BULKS - PIPING &amp; VALVES</v>
          </cell>
          <cell r="AF761">
            <v>0</v>
          </cell>
        </row>
        <row r="762">
          <cell r="X762" t="str">
            <v>1EBBD</v>
          </cell>
          <cell r="Y762" t="str">
            <v>TANK - FAB/DELIVERY BULKS - ELECTRICAL</v>
          </cell>
          <cell r="AF762">
            <v>0</v>
          </cell>
        </row>
        <row r="763">
          <cell r="X763" t="str">
            <v>1EBBE</v>
          </cell>
          <cell r="Y763" t="str">
            <v>TANK - FAB/DELIVERY BULKS - INSTRUMENTATION</v>
          </cell>
          <cell r="AF763">
            <v>0</v>
          </cell>
        </row>
        <row r="764">
          <cell r="X764" t="str">
            <v>1EBB-</v>
          </cell>
          <cell r="Y764" t="str">
            <v>SUBTOTAL - TANK - FAB/DELIVERY BULKS</v>
          </cell>
          <cell r="Z764">
            <v>0</v>
          </cell>
          <cell r="AA764" t="str">
            <v>N/A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</row>
        <row r="766">
          <cell r="X766" t="str">
            <v>1EBCA</v>
          </cell>
          <cell r="Y766" t="str">
            <v>TANK - FAB/DELIVERY ENG. SPECIALTIES - BUILDINGS</v>
          </cell>
          <cell r="AF766">
            <v>0</v>
          </cell>
        </row>
        <row r="767">
          <cell r="X767" t="str">
            <v>1EBCB</v>
          </cell>
          <cell r="Y767" t="str">
            <v>TANK - FAB/DELIVERY ENG. SPECIALTIES - GENERAL</v>
          </cell>
          <cell r="AF767">
            <v>0</v>
          </cell>
        </row>
        <row r="768">
          <cell r="X768" t="str">
            <v>1EBC-</v>
          </cell>
          <cell r="Y768" t="str">
            <v>SUBTOTAL - TANK - FAB/DELIVERY ENGINEERING SPECIALTIES</v>
          </cell>
          <cell r="Z768">
            <v>0</v>
          </cell>
          <cell r="AA768" t="str">
            <v>N/A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</row>
        <row r="794">
          <cell r="W794" t="str">
            <v>LEVEL 2 TANK PG.3</v>
          </cell>
          <cell r="X794" t="str">
            <v>WBS CODE</v>
          </cell>
          <cell r="Y794" t="str">
            <v>DESCRIPTION</v>
          </cell>
          <cell r="Z794" t="str">
            <v>QUANTITY</v>
          </cell>
          <cell r="AA794" t="str">
            <v>UNITS</v>
          </cell>
          <cell r="AB794" t="str">
            <v>TOTAL MANHOURS</v>
          </cell>
          <cell r="AC794" t="str">
            <v>TOTAL LABOR COST</v>
          </cell>
          <cell r="AD794" t="str">
            <v>TOTAL MAT'L COST</v>
          </cell>
          <cell r="AE794" t="str">
            <v>TOTAL S/C COST</v>
          </cell>
          <cell r="AF794" t="str">
            <v>TOTAL COST</v>
          </cell>
        </row>
        <row r="796">
          <cell r="X796" t="str">
            <v>1ECAA</v>
          </cell>
          <cell r="Y796" t="str">
            <v>TANK - CONSTRUCTION, CIVIL - SITE WORK</v>
          </cell>
          <cell r="AF796">
            <v>0</v>
          </cell>
        </row>
        <row r="797">
          <cell r="X797" t="str">
            <v>1ECAB</v>
          </cell>
          <cell r="Y797" t="str">
            <v>TANK - CONSTRUCTION, CIVIL - FOUNDATIONS</v>
          </cell>
          <cell r="AF797">
            <v>0</v>
          </cell>
        </row>
        <row r="798">
          <cell r="X798" t="str">
            <v>1ECA</v>
          </cell>
          <cell r="Y798" t="str">
            <v>SUBTOTAL - TANK - CONSTRUCTION, CIVIL</v>
          </cell>
          <cell r="Z798">
            <v>0</v>
          </cell>
          <cell r="AA798" t="str">
            <v>N/A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</row>
        <row r="800">
          <cell r="X800" t="str">
            <v>1ECBA</v>
          </cell>
          <cell r="Y800" t="str">
            <v>TANK - CONSTRUCTION, MAJOR EQUIPMENT - PRESSURE VESSELS</v>
          </cell>
          <cell r="AF800">
            <v>0</v>
          </cell>
        </row>
        <row r="801">
          <cell r="X801" t="str">
            <v>1ECBE</v>
          </cell>
          <cell r="Y801" t="str">
            <v>TANK - CONSTRUCTION, MAJOR EQUIPMENT - PUMPS &amp; MOTORS</v>
          </cell>
          <cell r="AF801">
            <v>0</v>
          </cell>
        </row>
        <row r="802">
          <cell r="X802" t="str">
            <v>1ECBJ</v>
          </cell>
          <cell r="Y802" t="str">
            <v>TANK - CONSTRUCTION, MAJOR EQUIPMENT - EMERGENCY DEISEL GENERATOR</v>
          </cell>
          <cell r="AF802">
            <v>0</v>
          </cell>
        </row>
        <row r="803">
          <cell r="X803" t="str">
            <v>1ECBR</v>
          </cell>
          <cell r="Y803" t="str">
            <v>TANK - CONSTRUCTION, MAJOR EQUIPMENT - ELECTRICAL EQUIPMENT</v>
          </cell>
          <cell r="AF803">
            <v>0</v>
          </cell>
        </row>
        <row r="804">
          <cell r="X804" t="str">
            <v>1ECBS</v>
          </cell>
          <cell r="Y804" t="str">
            <v>TANK - CONSTRUCTION, MAJOR EQUIPMENT - INSTRUMENTATION EQUIPMENT</v>
          </cell>
          <cell r="AF804">
            <v>0</v>
          </cell>
        </row>
        <row r="805">
          <cell r="X805" t="str">
            <v>1ECBX</v>
          </cell>
          <cell r="Y805" t="str">
            <v>TANK - CONSTRUCTION, MAJOR EQUIPMENT - OTHERS</v>
          </cell>
          <cell r="AF805">
            <v>0</v>
          </cell>
        </row>
        <row r="806">
          <cell r="X806" t="str">
            <v>1ECB-</v>
          </cell>
          <cell r="Y806" t="str">
            <v>SUBTOTAL - TANK - CONSTRUCTION, MAJOR EQUIPMENT</v>
          </cell>
          <cell r="Z806">
            <v>0</v>
          </cell>
          <cell r="AA806" t="str">
            <v>N/A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</row>
        <row r="808">
          <cell r="X808" t="str">
            <v>1ECCA</v>
          </cell>
          <cell r="Y808" t="str">
            <v>TANK - CONSTRUCTION, BULKS - STRUCTURAL</v>
          </cell>
          <cell r="AF808">
            <v>0</v>
          </cell>
        </row>
        <row r="809">
          <cell r="X809" t="str">
            <v>1ECCB</v>
          </cell>
          <cell r="Y809" t="str">
            <v>TANK - CONSTRUCTION, BULKS - PIPING &amp; VALVES</v>
          </cell>
          <cell r="AF809">
            <v>0</v>
          </cell>
        </row>
        <row r="810">
          <cell r="X810" t="str">
            <v>1ECCC</v>
          </cell>
          <cell r="Y810" t="str">
            <v>TANK - CONSTRUCTION, BULKS - ELECTRICAL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</row>
        <row r="811">
          <cell r="X811" t="str">
            <v>1ECCD</v>
          </cell>
          <cell r="Y811" t="str">
            <v>TANK - CONSTRUCTION, BULKS - INSTRUMENTATION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</row>
        <row r="812">
          <cell r="X812" t="str">
            <v>1ECCX</v>
          </cell>
          <cell r="Y812" t="str">
            <v>TANK - CONSTRUCTION, BULKS - OTHERS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</row>
        <row r="813">
          <cell r="X813" t="str">
            <v>1ECC-</v>
          </cell>
          <cell r="Y813" t="str">
            <v xml:space="preserve">SUBTOTAL - TANK - CONSTRUCTION, BULKS </v>
          </cell>
          <cell r="Z813">
            <v>0</v>
          </cell>
          <cell r="AA813" t="str">
            <v>N/A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</row>
        <row r="815">
          <cell r="X815" t="str">
            <v>1ECDA</v>
          </cell>
          <cell r="Y815" t="str">
            <v>TANK - CONSTRUCTION SPECIALTIES - BUILDINGS</v>
          </cell>
          <cell r="AF815">
            <v>0</v>
          </cell>
        </row>
        <row r="816">
          <cell r="X816" t="str">
            <v>1ECDB</v>
          </cell>
          <cell r="Y816" t="str">
            <v>TANK - CONSTRUCTION SPECIALTIES - GENERAL</v>
          </cell>
          <cell r="AF816">
            <v>0</v>
          </cell>
        </row>
        <row r="817">
          <cell r="X817" t="str">
            <v>1ECD-</v>
          </cell>
          <cell r="Y817" t="str">
            <v>SUBTOTAL - TANK - CONSTRUCTION SPECIALTIES</v>
          </cell>
          <cell r="Z817">
            <v>0</v>
          </cell>
          <cell r="AA817" t="str">
            <v>N/A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</row>
        <row r="819">
          <cell r="X819" t="str">
            <v>1ECEA</v>
          </cell>
          <cell r="Y819" t="str">
            <v>TANK - CONSTRUCTION, OTHER DIRECT WORK - FIRE PROTECTION</v>
          </cell>
          <cell r="AF819">
            <v>0</v>
          </cell>
        </row>
        <row r="820">
          <cell r="X820" t="str">
            <v>1ECEB</v>
          </cell>
          <cell r="Y820" t="str">
            <v>TANK - CONSTRUCTION, OTHER DIRECT WORK - FIREPROOFING</v>
          </cell>
          <cell r="AF820">
            <v>0</v>
          </cell>
        </row>
        <row r="821">
          <cell r="X821" t="str">
            <v>1ECEC</v>
          </cell>
          <cell r="Y821" t="str">
            <v>TANK - CONSTRUCTION, OTHER DIRECT WORK - INSULATION</v>
          </cell>
          <cell r="AF821">
            <v>0</v>
          </cell>
        </row>
        <row r="822">
          <cell r="X822" t="str">
            <v>1ECED</v>
          </cell>
          <cell r="Y822" t="str">
            <v>TANK - CONSTRUCTION, OTHER DIRECT WORK - PAINTING</v>
          </cell>
          <cell r="AF822">
            <v>0</v>
          </cell>
        </row>
        <row r="823">
          <cell r="X823" t="str">
            <v>1ECEE</v>
          </cell>
          <cell r="Y823" t="str">
            <v>TANK - CONSTRUCTION, OTHER DIRECT WORK - SHUTDOWN</v>
          </cell>
          <cell r="AF823">
            <v>0</v>
          </cell>
        </row>
        <row r="824">
          <cell r="X824" t="str">
            <v>1ECEF</v>
          </cell>
          <cell r="Y824" t="str">
            <v>TANK - CONSTRUCTION, OTHER DIRECT WORK - PRE-COMMISSIONING</v>
          </cell>
          <cell r="AF824">
            <v>0</v>
          </cell>
        </row>
        <row r="825">
          <cell r="X825" t="str">
            <v>1ECEG</v>
          </cell>
          <cell r="Y825" t="str">
            <v>TANK - CONSTRUCTION, OTHER DIRECT WORK - ENVIRONMENTAL</v>
          </cell>
          <cell r="AF825">
            <v>0</v>
          </cell>
        </row>
        <row r="826">
          <cell r="X826" t="str">
            <v>1ECEX</v>
          </cell>
          <cell r="Y826" t="str">
            <v>TANK - CONSTRUCTION, OTHER DIRECT WORK - OTHER</v>
          </cell>
          <cell r="AF826">
            <v>0</v>
          </cell>
        </row>
        <row r="827">
          <cell r="X827" t="str">
            <v>1ECE</v>
          </cell>
          <cell r="Y827" t="str">
            <v xml:space="preserve">SUBTOTAL - TANK - CONSTRUCTION, OTHER DIRECT WORK - </v>
          </cell>
          <cell r="Z827">
            <v>0</v>
          </cell>
          <cell r="AA827" t="str">
            <v>N/A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</row>
        <row r="829">
          <cell r="X829" t="str">
            <v>1ECFA</v>
          </cell>
          <cell r="Y829" t="str">
            <v>TANK - CONSTRUCTION INDIRECTS</v>
          </cell>
          <cell r="AF829">
            <v>0</v>
          </cell>
        </row>
        <row r="830">
          <cell r="X830" t="str">
            <v>1ECF</v>
          </cell>
          <cell r="Y830" t="str">
            <v>SUBTOTAL - TANK - CONSTRUCTION INDIRECTS</v>
          </cell>
          <cell r="Z830">
            <v>0</v>
          </cell>
          <cell r="AA830" t="str">
            <v>N/A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</row>
        <row r="838">
          <cell r="W838" t="str">
            <v>LEVEL 2 TANK PG.4</v>
          </cell>
          <cell r="X838" t="str">
            <v>WBS CODE</v>
          </cell>
          <cell r="Y838" t="str">
            <v>DESCRIPTION</v>
          </cell>
          <cell r="Z838" t="str">
            <v>QUANTITY</v>
          </cell>
          <cell r="AA838" t="str">
            <v>UNITS</v>
          </cell>
          <cell r="AB838" t="str">
            <v>TOTAL MANHOURS</v>
          </cell>
          <cell r="AC838" t="str">
            <v>TOTAL LABOR COST</v>
          </cell>
          <cell r="AD838" t="str">
            <v>TOTAL MAT'L COST</v>
          </cell>
          <cell r="AE838" t="str">
            <v>TOTAL S/C COST</v>
          </cell>
          <cell r="AF838" t="str">
            <v>TOTAL COST</v>
          </cell>
        </row>
        <row r="840">
          <cell r="X840" t="str">
            <v>1EDAA</v>
          </cell>
          <cell r="Y840" t="str">
            <v>TANK - COMMISSIONING - PROCESS</v>
          </cell>
          <cell r="AF840">
            <v>0</v>
          </cell>
        </row>
        <row r="841">
          <cell r="X841" t="str">
            <v>1EDAB</v>
          </cell>
          <cell r="Y841" t="str">
            <v>TANK - COMMISSIONING - UTILITIES</v>
          </cell>
          <cell r="AF841">
            <v>0</v>
          </cell>
        </row>
        <row r="842">
          <cell r="X842" t="str">
            <v>1EDA-</v>
          </cell>
          <cell r="Y842" t="str">
            <v>SUBTOTAL - TANK - COMMISSIONING</v>
          </cell>
          <cell r="Z842">
            <v>0</v>
          </cell>
          <cell r="AA842" t="str">
            <v>N/A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</row>
        <row r="881">
          <cell r="M881" t="str">
            <v>PRELIMINARY AND GENERAL MATTERS</v>
          </cell>
          <cell r="X881" t="str">
            <v>LEVEL 2 PRELIMINARY AND GENERAL MATTERS PG.1</v>
          </cell>
        </row>
        <row r="882">
          <cell r="L882" t="str">
            <v>PRELIMINARY AND GENERAL MATTERS</v>
          </cell>
          <cell r="M882" t="str">
            <v>WBS CODE</v>
          </cell>
          <cell r="N882" t="str">
            <v>DESCRIPTION</v>
          </cell>
          <cell r="O882" t="str">
            <v>QUANTITY</v>
          </cell>
          <cell r="P882" t="str">
            <v>UNITS</v>
          </cell>
          <cell r="Q882" t="str">
            <v>TOTAL MANHOURS</v>
          </cell>
          <cell r="R882" t="str">
            <v>TOTAL LABOR COST</v>
          </cell>
          <cell r="S882" t="str">
            <v>TOTAL MAT'L COST</v>
          </cell>
          <cell r="T882" t="str">
            <v>TOTAL S/C COST</v>
          </cell>
          <cell r="U882" t="str">
            <v>TOTAL COST</v>
          </cell>
          <cell r="W882" t="str">
            <v>LEVEL 2 PRELIMINARY AND GENERAL MATTERS PG.1</v>
          </cell>
          <cell r="X882" t="str">
            <v>WBS CODE</v>
          </cell>
          <cell r="Y882" t="str">
            <v>DESCRIPTION</v>
          </cell>
          <cell r="Z882" t="str">
            <v>QUANTITY</v>
          </cell>
          <cell r="AA882" t="str">
            <v>UNITS</v>
          </cell>
          <cell r="AB882" t="str">
            <v>TOTAL MANHOURS</v>
          </cell>
          <cell r="AC882" t="str">
            <v>TOTAL LABOR COST</v>
          </cell>
          <cell r="AD882" t="str">
            <v>TOTAL MAT'L COST</v>
          </cell>
          <cell r="AE882" t="str">
            <v>TOTAL S/C COST</v>
          </cell>
          <cell r="AF882" t="str">
            <v>TOTAL COST</v>
          </cell>
        </row>
        <row r="884">
          <cell r="M884" t="str">
            <v>1FAA-</v>
          </cell>
          <cell r="N884" t="str">
            <v>PERFORMANCE BOND</v>
          </cell>
          <cell r="U884">
            <v>0</v>
          </cell>
          <cell r="X884" t="str">
            <v>1FACA</v>
          </cell>
          <cell r="Y884" t="str">
            <v>ARTICLE NO. …..</v>
          </cell>
          <cell r="AF884">
            <v>0</v>
          </cell>
        </row>
        <row r="885">
          <cell r="M885" t="str">
            <v>1FAB-</v>
          </cell>
          <cell r="N885" t="str">
            <v>INSURANCE</v>
          </cell>
          <cell r="U885">
            <v>0</v>
          </cell>
          <cell r="X885" t="str">
            <v>1FACB</v>
          </cell>
          <cell r="Y885" t="str">
            <v>ARTICLE NO. …..</v>
          </cell>
          <cell r="AF885">
            <v>0</v>
          </cell>
        </row>
        <row r="886">
          <cell r="M886" t="str">
            <v>1FAC-</v>
          </cell>
          <cell r="N886" t="str">
            <v>COMPLIANCE TO TERMS OF CONTRACT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X886" t="str">
            <v>1FACC</v>
          </cell>
          <cell r="Y886" t="str">
            <v>ARTICLE NO. …..</v>
          </cell>
          <cell r="AF886">
            <v>0</v>
          </cell>
        </row>
        <row r="887">
          <cell r="M887" t="str">
            <v>1FAD-</v>
          </cell>
          <cell r="N887" t="str">
            <v>ENDORSEMENT OF DESIGN PACKAGE</v>
          </cell>
          <cell r="U887">
            <v>0</v>
          </cell>
          <cell r="X887" t="str">
            <v>1FACX</v>
          </cell>
          <cell r="Y887" t="str">
            <v>ARTICLE NO. …..</v>
          </cell>
          <cell r="AF887">
            <v>0</v>
          </cell>
        </row>
        <row r="888">
          <cell r="M888" t="str">
            <v>1FAE-</v>
          </cell>
          <cell r="N888" t="str">
            <v>MANAGEMENT OF LICENSORS' AGREEMENTS</v>
          </cell>
          <cell r="U888">
            <v>0</v>
          </cell>
          <cell r="X888" t="str">
            <v>1FAC-</v>
          </cell>
          <cell r="Y888" t="str">
            <v>SUBTOTAL - COMPLIANCE TO TERMS OF CONTRACT</v>
          </cell>
          <cell r="Z888">
            <v>0</v>
          </cell>
          <cell r="AA888" t="str">
            <v>N/A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</row>
        <row r="889">
          <cell r="M889" t="str">
            <v>1FA-</v>
          </cell>
          <cell r="N889" t="str">
            <v>SUBTOTAL - PRELIMINARY &amp; GENERAL MATTERS - GENERAL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</row>
        <row r="890">
          <cell r="X890" t="str">
            <v>1FBDA</v>
          </cell>
          <cell r="Y890" t="str">
            <v>ENGINEERING MANUALS, DATA BOOKS, ASBUILT DRAWINGS, ETC.</v>
          </cell>
          <cell r="AF890">
            <v>0</v>
          </cell>
        </row>
        <row r="891">
          <cell r="M891" t="str">
            <v>1FBA-</v>
          </cell>
          <cell r="N891" t="str">
            <v>CONTRACTOR'S MANAGEMENT - E&amp;P</v>
          </cell>
          <cell r="U891">
            <v>0</v>
          </cell>
          <cell r="X891" t="str">
            <v>1FBDB</v>
          </cell>
          <cell r="Y891" t="str">
            <v>MAINTENANCE MANUALS</v>
          </cell>
          <cell r="AF891">
            <v>0</v>
          </cell>
        </row>
        <row r="892">
          <cell r="M892" t="str">
            <v>1FBB-</v>
          </cell>
          <cell r="N892" t="str">
            <v>MOBILIZATION OF CONTRACTOR - E&amp;P</v>
          </cell>
          <cell r="U892">
            <v>0</v>
          </cell>
          <cell r="X892" t="str">
            <v>1FBDC</v>
          </cell>
          <cell r="Y892" t="str">
            <v>OPERATIONAL  MANUALS</v>
          </cell>
          <cell r="AF892">
            <v>0</v>
          </cell>
        </row>
        <row r="893">
          <cell r="M893" t="str">
            <v>1FBC-</v>
          </cell>
          <cell r="N893" t="str">
            <v>DEMOBILIZATION OF CONTRACTOR - E&amp;P</v>
          </cell>
          <cell r="U893">
            <v>0</v>
          </cell>
          <cell r="X893" t="str">
            <v>1FBDD</v>
          </cell>
          <cell r="Y893" t="str">
            <v>QUALITY MANUALS</v>
          </cell>
          <cell r="AF893">
            <v>0</v>
          </cell>
        </row>
        <row r="894">
          <cell r="M894" t="str">
            <v>1FBD-</v>
          </cell>
          <cell r="N894" t="str">
            <v>FINAL DOCUMENTATION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X894" t="str">
            <v>1FBDE</v>
          </cell>
          <cell r="Y894" t="str">
            <v>ELECTRONIC FILING (TDMS)</v>
          </cell>
          <cell r="AF894">
            <v>0</v>
          </cell>
        </row>
        <row r="895">
          <cell r="M895" t="str">
            <v>1FBE-</v>
          </cell>
          <cell r="N895" t="str">
            <v>SERVICES AND FACILITIES AT HOME OFFICE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X895" t="str">
            <v>1FBDF</v>
          </cell>
          <cell r="Y895" t="str">
            <v>COMPUTERIZED MAINTENANCE MANAGEMENT SYSTEM</v>
          </cell>
          <cell r="AF895">
            <v>0</v>
          </cell>
        </row>
        <row r="896">
          <cell r="M896" t="str">
            <v>1FBF-</v>
          </cell>
          <cell r="N896" t="str">
            <v>SERVICES AND FACILITIES AT SUBCONTRACTOR'S/VENDORS FACILITIES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X896" t="str">
            <v>1FBDX</v>
          </cell>
          <cell r="Y896" t="str">
            <v>OTHER FINAL DOCUMENTATION</v>
          </cell>
          <cell r="AF896">
            <v>0</v>
          </cell>
        </row>
        <row r="897">
          <cell r="M897" t="str">
            <v>1FB-</v>
          </cell>
          <cell r="N897" t="str">
            <v>SUBTOTAL - PRELIMINARY &amp; GENERAL MATTERS - ENG/PROCUREMENT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X897" t="str">
            <v>1FBD-</v>
          </cell>
          <cell r="Y897" t="str">
            <v>SUBTOTAL - FINAL DOCUMENTATION</v>
          </cell>
          <cell r="Z897">
            <v>0</v>
          </cell>
          <cell r="AA897" t="str">
            <v>N/A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</row>
        <row r="899">
          <cell r="M899" t="str">
            <v>1FCA-</v>
          </cell>
          <cell r="N899" t="str">
            <v>CONTRACTOR'S MANAGEMENT - CONSTRUCTION</v>
          </cell>
          <cell r="U899">
            <v>0</v>
          </cell>
          <cell r="X899" t="str">
            <v>1FBEA</v>
          </cell>
          <cell r="Y899" t="str">
            <v>OFFICES AND RELATED SERVICES AND FACILITIES</v>
          </cell>
          <cell r="AF899">
            <v>0</v>
          </cell>
        </row>
        <row r="900">
          <cell r="M900" t="str">
            <v>1FCB-</v>
          </cell>
          <cell r="N900" t="str">
            <v>MOBILIZATION OF CONTRACTOR - SITE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X900" t="str">
            <v>1FBEB</v>
          </cell>
          <cell r="Y900" t="str">
            <v>SECRETARIAL AND CLERICAL ASSISTANCE</v>
          </cell>
          <cell r="AF900">
            <v>0</v>
          </cell>
        </row>
        <row r="901">
          <cell r="M901" t="str">
            <v>1FCC-</v>
          </cell>
          <cell r="N901" t="str">
            <v>DEMOBILIZATION OF CONTRACTOR - SITE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X901" t="str">
            <v>1FBEC</v>
          </cell>
          <cell r="Y901" t="str">
            <v>TELECOMMUNICATIONS FACILITIES</v>
          </cell>
          <cell r="AF901">
            <v>0</v>
          </cell>
        </row>
        <row r="902">
          <cell r="M902" t="str">
            <v>1FCD-</v>
          </cell>
          <cell r="N902" t="str">
            <v>UTILITIES AT CONSTRUCTION SITE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X902" t="str">
            <v>1FBED</v>
          </cell>
          <cell r="Y902" t="str">
            <v>COMPUTING EQUIPMENT</v>
          </cell>
          <cell r="AF902">
            <v>0</v>
          </cell>
        </row>
        <row r="903">
          <cell r="M903" t="str">
            <v>1FCE-</v>
          </cell>
          <cell r="N903" t="str">
            <v>SERVICES AND FACILITIES AT CONSTRUCTION SITE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X903" t="str">
            <v>1FBEE</v>
          </cell>
          <cell r="Y903" t="str">
            <v>ADMINISTRATIVE ASSISTANCE AND OTHERS</v>
          </cell>
          <cell r="AF903">
            <v>0</v>
          </cell>
        </row>
        <row r="904">
          <cell r="M904" t="str">
            <v>1FC-</v>
          </cell>
          <cell r="N904" t="str">
            <v>SUBTOTAL - PRELIMINARY &amp; GENERAL MATTERS - CONSTRUCTION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X904" t="str">
            <v>1FBEF</v>
          </cell>
          <cell r="Y904" t="str">
            <v>TRAINING OF QGPC PERSONNEL AT HOME OFFICE</v>
          </cell>
          <cell r="AF904">
            <v>0</v>
          </cell>
        </row>
        <row r="905">
          <cell r="X905" t="str">
            <v>1FBEG</v>
          </cell>
          <cell r="Y905" t="str">
            <v>TRAINING OF QGPC PERSONNEL AT VENDORS PREMISES</v>
          </cell>
          <cell r="AF905">
            <v>0</v>
          </cell>
        </row>
        <row r="906">
          <cell r="X906" t="str">
            <v>1FBEX</v>
          </cell>
          <cell r="Y906" t="str">
            <v>SERVICES AND FACILITIES AT HOME OFFICE - OTHER</v>
          </cell>
          <cell r="AF906">
            <v>0</v>
          </cell>
        </row>
        <row r="907">
          <cell r="X907" t="str">
            <v>1FBE-</v>
          </cell>
          <cell r="Y907" t="str">
            <v>SUBTOTAL - SERVICES AND FACILITIES AT HOME OFFICE</v>
          </cell>
          <cell r="Z907">
            <v>0</v>
          </cell>
          <cell r="AA907" t="str">
            <v>N/A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</row>
        <row r="909">
          <cell r="X909" t="str">
            <v>1FBFA</v>
          </cell>
          <cell r="Y909" t="str">
            <v>OFFICES AND RELATED FACILITIES</v>
          </cell>
          <cell r="AF909">
            <v>0</v>
          </cell>
        </row>
        <row r="910">
          <cell r="X910" t="str">
            <v>1FBFB</v>
          </cell>
          <cell r="Y910" t="str">
            <v>TELECOMMUNICATIONS FACILITIES</v>
          </cell>
          <cell r="AF910">
            <v>0</v>
          </cell>
        </row>
        <row r="911">
          <cell r="X911" t="str">
            <v>1FBFC</v>
          </cell>
          <cell r="Y911" t="str">
            <v>COMPUTING EQUIPMENT</v>
          </cell>
          <cell r="AF911">
            <v>0</v>
          </cell>
        </row>
        <row r="912">
          <cell r="X912" t="str">
            <v>1FBFD</v>
          </cell>
          <cell r="Y912" t="str">
            <v>TRAINING OF QGPC PERSONNEL</v>
          </cell>
          <cell r="AF912">
            <v>0</v>
          </cell>
        </row>
        <row r="913">
          <cell r="X913" t="str">
            <v>1FBFX</v>
          </cell>
          <cell r="Y913" t="str">
            <v>SERVICES AND FACILITIES  - OTHER</v>
          </cell>
          <cell r="AF913">
            <v>0</v>
          </cell>
        </row>
        <row r="914">
          <cell r="X914" t="str">
            <v>1FBF-</v>
          </cell>
          <cell r="Y914" t="str">
            <v>SUBTOTAL SERVICES AND FACILITIES AT SUBCONTRACTOR'S / VENDORS</v>
          </cell>
          <cell r="Z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</row>
        <row r="916">
          <cell r="X916" t="str">
            <v>1FCBA</v>
          </cell>
          <cell r="Y916" t="str">
            <v>MOBILIZATION OF CONTRACTOR - SITE - DUKHAN</v>
          </cell>
          <cell r="AF916">
            <v>0</v>
          </cell>
        </row>
        <row r="917">
          <cell r="X917" t="str">
            <v>1FCBB</v>
          </cell>
          <cell r="Y917" t="str">
            <v>MOBILIZATION OF CONTRACTOR - SITE - MESAIEED</v>
          </cell>
          <cell r="AF917">
            <v>0</v>
          </cell>
        </row>
        <row r="918">
          <cell r="X918" t="str">
            <v>1FCB-</v>
          </cell>
          <cell r="Y918" t="str">
            <v>SUBTOTAL - MOBILIZATION OF CONTRACTOR - SITE</v>
          </cell>
          <cell r="Z918">
            <v>0</v>
          </cell>
          <cell r="AA918" t="str">
            <v>N/A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</row>
        <row r="925">
          <cell r="X925" t="str">
            <v>LEVEL 2 PRELIMINARY AND GENERAL MATTERS PG.2</v>
          </cell>
        </row>
        <row r="926">
          <cell r="W926" t="str">
            <v>LEVEL 2 PRELIMINARY AND GENERAL MATTERS PG.2</v>
          </cell>
          <cell r="X926" t="str">
            <v>WBS CODE</v>
          </cell>
          <cell r="Y926" t="str">
            <v>DESCRIPTION</v>
          </cell>
          <cell r="Z926" t="str">
            <v>QUANTITY</v>
          </cell>
          <cell r="AA926" t="str">
            <v>UNITS</v>
          </cell>
          <cell r="AB926" t="str">
            <v>TOTAL MANHOURS</v>
          </cell>
          <cell r="AC926" t="str">
            <v>TOTAL LABOR COST</v>
          </cell>
          <cell r="AD926" t="str">
            <v>TOTAL MAT'L COST</v>
          </cell>
          <cell r="AE926" t="str">
            <v>TOTAL S/C COST</v>
          </cell>
          <cell r="AF926" t="str">
            <v>TOTAL COST</v>
          </cell>
        </row>
        <row r="928">
          <cell r="X928" t="str">
            <v>1FCCA</v>
          </cell>
          <cell r="Y928" t="str">
            <v>DEMOBILIZATION OF CONTRACTOR - SITE - DUKHAN</v>
          </cell>
          <cell r="AF928">
            <v>0</v>
          </cell>
        </row>
        <row r="929">
          <cell r="X929" t="str">
            <v>1FCCB</v>
          </cell>
          <cell r="Y929" t="str">
            <v>DEMOBILIZATION OF CONTRACTOR - SITE - MESAIEED</v>
          </cell>
          <cell r="AF929">
            <v>0</v>
          </cell>
        </row>
        <row r="930">
          <cell r="X930" t="str">
            <v>1FCC-</v>
          </cell>
          <cell r="Y930" t="str">
            <v>SUBTOTAL - DEMOBILIZATION OF CONTRACTOR - SITE</v>
          </cell>
          <cell r="Z930">
            <v>0</v>
          </cell>
          <cell r="AA930" t="str">
            <v>N/A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</row>
        <row r="932">
          <cell r="X932" t="str">
            <v>1FCDA</v>
          </cell>
          <cell r="Y932" t="str">
            <v>UTILITIES</v>
          </cell>
          <cell r="AF932">
            <v>0</v>
          </cell>
        </row>
        <row r="933">
          <cell r="X933" t="str">
            <v>1FCDB</v>
          </cell>
          <cell r="Y933" t="str">
            <v>WASTE DISPOSAL</v>
          </cell>
          <cell r="AF933">
            <v>0</v>
          </cell>
        </row>
        <row r="934">
          <cell r="X934" t="str">
            <v>1FCDC</v>
          </cell>
          <cell r="Y934" t="str">
            <v>TELECOMMUNICATIONS</v>
          </cell>
          <cell r="AF934">
            <v>0</v>
          </cell>
        </row>
        <row r="935">
          <cell r="X935" t="str">
            <v>1FCDD</v>
          </cell>
          <cell r="Y935" t="str">
            <v>CONTRACTOR'S OFFICE BUILDING AND FACILITIES</v>
          </cell>
          <cell r="AF935">
            <v>0</v>
          </cell>
        </row>
        <row r="936">
          <cell r="X936" t="str">
            <v>1FCDE</v>
          </cell>
          <cell r="Y936" t="str">
            <v>CONSTRUCTION CAMPS, WORKSHOPS &amp; OTHER FACILITIES</v>
          </cell>
          <cell r="AF936">
            <v>0</v>
          </cell>
        </row>
        <row r="937">
          <cell r="X937" t="str">
            <v>1FCDF</v>
          </cell>
          <cell r="Y937" t="str">
            <v>LAY DOWN AREAS</v>
          </cell>
          <cell r="AF937">
            <v>0</v>
          </cell>
        </row>
        <row r="938">
          <cell r="X938" t="str">
            <v>1FCDG</v>
          </cell>
          <cell r="Y938" t="str">
            <v>CATERING AND CATERING FACILITIES</v>
          </cell>
          <cell r="AF938">
            <v>0</v>
          </cell>
        </row>
        <row r="939">
          <cell r="X939" t="str">
            <v>1FCDH</v>
          </cell>
          <cell r="Y939" t="str">
            <v>TRANSPORTATION OF WORKFORCE</v>
          </cell>
          <cell r="AF939">
            <v>0</v>
          </cell>
        </row>
        <row r="940">
          <cell r="X940" t="str">
            <v>1FCDX</v>
          </cell>
          <cell r="Y940" t="str">
            <v xml:space="preserve">OTHER </v>
          </cell>
          <cell r="AF940">
            <v>0</v>
          </cell>
        </row>
        <row r="941">
          <cell r="X941" t="str">
            <v>1FCD-</v>
          </cell>
          <cell r="Y941" t="str">
            <v>SUBTOTAL - UTILITIES AND FACILITIES AT CONSTRUCTION SITE</v>
          </cell>
          <cell r="Z941">
            <v>0</v>
          </cell>
          <cell r="AA941" t="str">
            <v>N/A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</row>
        <row r="943">
          <cell r="X943" t="str">
            <v>1FCEA</v>
          </cell>
          <cell r="Y943" t="str">
            <v>QGPC OFFICE BUILDINGS AND OTHER FACILITIES</v>
          </cell>
          <cell r="AF943">
            <v>0</v>
          </cell>
        </row>
        <row r="944">
          <cell r="X944" t="str">
            <v>1FCEB</v>
          </cell>
          <cell r="Y944" t="str">
            <v>OFFICES AND RELATED SERVICES AND FACILITIES</v>
          </cell>
          <cell r="AF944">
            <v>0</v>
          </cell>
        </row>
        <row r="945">
          <cell r="X945" t="str">
            <v>1FCEC</v>
          </cell>
          <cell r="Y945" t="str">
            <v>SECRETARIAL AND CLERICAL ASSISTANCE</v>
          </cell>
          <cell r="AF945">
            <v>0</v>
          </cell>
        </row>
        <row r="946">
          <cell r="X946" t="str">
            <v>1FCED</v>
          </cell>
          <cell r="Y946" t="str">
            <v>TELECOMMUNICATIONS FACILITIES</v>
          </cell>
          <cell r="AF946">
            <v>0</v>
          </cell>
        </row>
        <row r="947">
          <cell r="X947" t="str">
            <v>1FCEE</v>
          </cell>
          <cell r="Y947" t="str">
            <v>COMPUTING EQUIPMENT</v>
          </cell>
          <cell r="AF947">
            <v>0</v>
          </cell>
        </row>
        <row r="948">
          <cell r="X948" t="str">
            <v>1FCEF</v>
          </cell>
          <cell r="Y948" t="str">
            <v>MESSING FACILITIES</v>
          </cell>
          <cell r="AF948">
            <v>0</v>
          </cell>
        </row>
        <row r="949">
          <cell r="X949" t="str">
            <v>1FCEG</v>
          </cell>
          <cell r="Y949" t="str">
            <v>SERVICES AND FACILITIES AT CONSTRUCTION SITE - OTHER</v>
          </cell>
          <cell r="AF949">
            <v>0</v>
          </cell>
        </row>
        <row r="950">
          <cell r="X950" t="str">
            <v>1FCEX</v>
          </cell>
          <cell r="Y950" t="str">
            <v>TRAINING OF QGPC PERSONNEL</v>
          </cell>
          <cell r="AF950">
            <v>0</v>
          </cell>
        </row>
        <row r="951">
          <cell r="X951" t="str">
            <v>1FCE-</v>
          </cell>
          <cell r="Y951" t="str">
            <v>SUBTOTAL - SERVICES AND FACILITIES AT CONSTRUCTION SITE</v>
          </cell>
          <cell r="Z951">
            <v>0</v>
          </cell>
          <cell r="AA951" t="str">
            <v>N/A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</row>
      </sheetData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تجهيز کارگاه"/>
      <sheetName val="ويلاهاي يک طبقه"/>
      <sheetName val="ويلاهاي دو طبقه"/>
      <sheetName val="مهمانسرا"/>
      <sheetName val="پست برق"/>
      <sheetName val="Daily Report"/>
      <sheetName val="نمودار نفر روز"/>
      <sheetName val="کارگاه ساخت"/>
      <sheetName val="Original"/>
      <sheetName val="Sub-Total"/>
      <sheetName val="Weight Fac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S"/>
      <sheetName val="TOTAL COST"/>
      <sheetName val="TOTAL COST (Euro)"/>
      <sheetName val="TOTAL COST (IRR Base)"/>
      <sheetName val="Plan"/>
      <sheetName val="Sheet3"/>
    </sheetNames>
    <sheetDataSet>
      <sheetData sheetId="0"/>
      <sheetData sheetId="1">
        <row r="12">
          <cell r="AA12">
            <v>0.92422484356871759</v>
          </cell>
        </row>
      </sheetData>
      <sheetData sheetId="2"/>
      <sheetData sheetId="3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UNIT_030"/>
      <sheetName val="UNIT_031"/>
      <sheetName val="UNIT_050"/>
      <sheetName val="UNIT_060"/>
      <sheetName val="UNIT_070"/>
      <sheetName val="UNIT_080"/>
      <sheetName val="UNIT_090"/>
      <sheetName val="UNIT_100"/>
      <sheetName val="UNIT_160B"/>
      <sheetName val="DATA"/>
      <sheetName val="Module11"/>
      <sheetName val="Module2"/>
      <sheetName val="Module1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equipment"/>
      <sheetName val="eq_data"/>
      <sheetName val="out_put"/>
      <sheetName val="drawing"/>
      <sheetName val="Loading"/>
      <sheetName val="Content"/>
      <sheetName val="7.5.1(A) Data"/>
      <sheetName val="7.5.1(B) BOQ Breakdown"/>
      <sheetName val="7.5.1(C) Scope"/>
      <sheetName val="7.5.1(D) Basis"/>
      <sheetName val="7.5.1(E) Allowance"/>
      <sheetName val="7.5.2 BOQ Summary"/>
      <sheetName val="7.5.3 BOQ"/>
      <sheetName val="A. Erec_BOQ(Shop)"/>
      <sheetName val="B. Erec_BOQ(Field)"/>
      <sheetName val="C. Surface_Protection"/>
      <sheetName val="A. Erec_BOQ(Shop) (2)"/>
      <sheetName val="B. Erec_BOQ(Field) (2)"/>
      <sheetName val="C. Surf_Protection"/>
      <sheetName val="Attachment #1"/>
      <sheetName val="Attachment #2"/>
      <sheetName val="LIST"/>
      <sheetName val="301"/>
      <sheetName val="302 C1"/>
      <sheetName val="302 C2"/>
      <sheetName val="302"/>
      <sheetName val="SUPPLY (2)"/>
      <sheetName val="RETURN (2)"/>
      <sheetName val="SUPPLY"/>
      <sheetName val="RETURN"/>
      <sheetName val="303"/>
      <sheetName val="303 (2)"/>
      <sheetName val="304"/>
      <sheetName val="305"/>
      <sheetName val="306"/>
      <sheetName val="307"/>
      <sheetName val="308"/>
      <sheetName val="308 (2)"/>
      <sheetName val="309"/>
      <sheetName val="309 (2)"/>
      <sheetName val="Cover"/>
      <sheetName val="산출기준"/>
      <sheetName val="CABLE"/>
      <sheetName val="JUNCTION BOX"/>
      <sheetName val="TRAY"/>
      <sheetName val="PIPE"/>
      <sheetName val="PIPE FITTING"/>
      <sheetName val="TUBE"/>
      <sheetName val="TUBE FITTING"/>
      <sheetName val="CABLE GLAND"/>
      <sheetName val="VALVE"/>
      <sheetName val="MCT"/>
      <sheetName val="SUPPORT"/>
      <sheetName val="예산서"/>
      <sheetName val="fdn_bm_pro"/>
      <sheetName val="P3"/>
      <sheetName val="Sheet1"/>
      <sheetName val="전기일위대가"/>
      <sheetName val="수입"/>
      <sheetName val="TOEC"/>
    </sheetNames>
    <sheetDataSet>
      <sheetData sheetId="0"/>
      <sheetData sheetId="1"/>
      <sheetData sheetId="2" refreshError="1">
        <row r="5">
          <cell r="C5" t="str">
            <v>Isolated type</v>
          </cell>
        </row>
        <row r="6">
          <cell r="C6" t="str">
            <v>Sleeper type</v>
          </cell>
        </row>
        <row r="7">
          <cell r="C7" t="str">
            <v xml:space="preserve"> Horizontal Vessel</v>
          </cell>
        </row>
        <row r="8">
          <cell r="C8" t="str">
            <v>Vertical vessel type</v>
          </cell>
        </row>
        <row r="9">
          <cell r="C9" t="str">
            <v>Pump Type</v>
          </cell>
        </row>
        <row r="10">
          <cell r="C10" t="str">
            <v>Combined type</v>
          </cell>
        </row>
        <row r="11">
          <cell r="C11" t="str">
            <v>기타1</v>
          </cell>
        </row>
        <row r="12">
          <cell r="C12" t="str">
            <v>기타2</v>
          </cell>
        </row>
        <row r="13">
          <cell r="C13" t="str">
            <v>기타3</v>
          </cell>
        </row>
        <row r="14">
          <cell r="C14" t="str">
            <v>기타4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ALL WBS"/>
      <sheetName val="S-Curve Physical"/>
      <sheetName val="S-Curve Invoice"/>
    </sheetNames>
    <sheetDataSet>
      <sheetData sheetId="0" refreshError="1"/>
      <sheetData sheetId="1" refreshError="1">
        <row r="3">
          <cell r="A3" t="str">
            <v>1</v>
          </cell>
          <cell r="B3" t="str">
            <v>Management</v>
          </cell>
          <cell r="C3">
            <v>4.4965569413844123E-2</v>
          </cell>
          <cell r="D3" t="str">
            <v>S</v>
          </cell>
          <cell r="E3">
            <v>0</v>
          </cell>
          <cell r="F3">
            <v>9.3062705128205123E-2</v>
          </cell>
          <cell r="G3">
            <v>9.7168410256410279E-2</v>
          </cell>
          <cell r="H3">
            <v>0.10127411538461539</v>
          </cell>
          <cell r="I3">
            <v>0.10537982051282051</v>
          </cell>
          <cell r="J3">
            <v>0.10948552564102565</v>
          </cell>
          <cell r="K3">
            <v>0.11359123076923078</v>
          </cell>
          <cell r="L3">
            <v>0.11769693589743589</v>
          </cell>
          <cell r="M3">
            <v>0.12180264102564103</v>
          </cell>
          <cell r="N3">
            <v>0.12642207615384618</v>
          </cell>
          <cell r="O3">
            <v>0.13246283094871794</v>
          </cell>
          <cell r="P3">
            <v>0.1404728840769231</v>
          </cell>
          <cell r="Q3">
            <v>0.14899666720512822</v>
          </cell>
          <cell r="R3">
            <v>0.15700672033333332</v>
          </cell>
          <cell r="S3">
            <v>0.16304747512820514</v>
          </cell>
          <cell r="T3">
            <v>0.16766691025641026</v>
          </cell>
          <cell r="U3">
            <v>0.17177261538461538</v>
          </cell>
          <cell r="V3">
            <v>0.17587832051282054</v>
          </cell>
          <cell r="W3">
            <v>0.17998402564102567</v>
          </cell>
          <cell r="X3">
            <v>0.18408973076923077</v>
          </cell>
          <cell r="Y3">
            <v>0.1881954358974359</v>
          </cell>
          <cell r="Z3">
            <v>0.19230114102564105</v>
          </cell>
          <cell r="AA3">
            <v>0.19640684615384621</v>
          </cell>
          <cell r="AB3">
            <v>0.20051255128205131</v>
          </cell>
          <cell r="AC3">
            <v>0.20461825641025644</v>
          </cell>
          <cell r="AD3">
            <v>0.20872396153846157</v>
          </cell>
          <cell r="AE3">
            <v>0.21282966666666672</v>
          </cell>
          <cell r="AF3">
            <v>0.2169353717948718</v>
          </cell>
          <cell r="AG3">
            <v>0.22104107692307695</v>
          </cell>
          <cell r="AH3">
            <v>0.22514678205128211</v>
          </cell>
          <cell r="AI3">
            <v>0.22925248717948721</v>
          </cell>
          <cell r="AJ3">
            <v>0.23335819230769234</v>
          </cell>
          <cell r="AK3">
            <v>0.23746389743589744</v>
          </cell>
          <cell r="AL3">
            <v>0.24156960256410256</v>
          </cell>
          <cell r="AM3">
            <v>0.24567530769230775</v>
          </cell>
          <cell r="AN3">
            <v>0.24978101282051279</v>
          </cell>
          <cell r="AO3">
            <v>0.25388671794871798</v>
          </cell>
          <cell r="AP3">
            <v>0.25799242307692311</v>
          </cell>
          <cell r="AQ3">
            <v>0.26209812820512823</v>
          </cell>
          <cell r="AR3">
            <v>0.26620383333333336</v>
          </cell>
          <cell r="AS3">
            <v>0.27030953846153843</v>
          </cell>
          <cell r="AT3">
            <v>0.27441524358974356</v>
          </cell>
          <cell r="AU3">
            <v>0.27852094871794875</v>
          </cell>
          <cell r="AV3">
            <v>0.28262665384615387</v>
          </cell>
          <cell r="AW3">
            <v>0.286732358974359</v>
          </cell>
          <cell r="AX3">
            <v>0.29083806410256408</v>
          </cell>
          <cell r="AY3">
            <v>0.29494376923076926</v>
          </cell>
          <cell r="AZ3">
            <v>0.29904947435897433</v>
          </cell>
          <cell r="BA3">
            <v>0.30315517948717957</v>
          </cell>
          <cell r="BB3">
            <v>0.30726088461538464</v>
          </cell>
          <cell r="BC3">
            <v>0.31136658974358977</v>
          </cell>
          <cell r="BD3">
            <v>0.3154722948717949</v>
          </cell>
          <cell r="BE3">
            <v>0.31957800000000003</v>
          </cell>
          <cell r="BF3">
            <v>0.32368370512820516</v>
          </cell>
          <cell r="BG3">
            <v>0.32778941025641029</v>
          </cell>
          <cell r="BH3">
            <v>0.33189511538461541</v>
          </cell>
          <cell r="BI3">
            <v>0.33600082051282054</v>
          </cell>
          <cell r="BJ3">
            <v>0.34010652564102561</v>
          </cell>
          <cell r="BK3">
            <v>0.3442122307692308</v>
          </cell>
          <cell r="BL3">
            <v>0.34831793589743593</v>
          </cell>
          <cell r="BM3">
            <v>0.352423641025641</v>
          </cell>
          <cell r="BN3">
            <v>0.35652934615384613</v>
          </cell>
          <cell r="BO3">
            <v>0.36063505128205131</v>
          </cell>
          <cell r="BP3">
            <v>0.36474075641025644</v>
          </cell>
          <cell r="BQ3">
            <v>0.36884646153846162</v>
          </cell>
          <cell r="BR3">
            <v>0.3729521666666667</v>
          </cell>
          <cell r="BS3">
            <v>0.37705787179487182</v>
          </cell>
          <cell r="BT3">
            <v>0.3811635769230769</v>
          </cell>
          <cell r="BU3">
            <v>0.38526928205128202</v>
          </cell>
          <cell r="BV3">
            <v>0.38937498717948715</v>
          </cell>
          <cell r="BW3">
            <v>0.39348069230769234</v>
          </cell>
          <cell r="BX3">
            <v>0.39758639743589741</v>
          </cell>
          <cell r="BY3">
            <v>0.40169210256410259</v>
          </cell>
          <cell r="BZ3">
            <v>0.40579780769230772</v>
          </cell>
          <cell r="CA3">
            <v>0.40990351282051279</v>
          </cell>
          <cell r="CB3">
            <v>0.41400921794871792</v>
          </cell>
          <cell r="CC3">
            <v>0.41811492307692311</v>
          </cell>
          <cell r="CD3">
            <v>0.42222062820512823</v>
          </cell>
          <cell r="CE3">
            <v>0.42632633333333336</v>
          </cell>
          <cell r="CF3">
            <v>0.43043203846153838</v>
          </cell>
          <cell r="CG3">
            <v>0.43453774358974356</v>
          </cell>
          <cell r="CH3">
            <v>0.43864344871794869</v>
          </cell>
          <cell r="CI3">
            <v>0.44274915384615382</v>
          </cell>
          <cell r="CJ3">
            <v>0.44685485897435895</v>
          </cell>
          <cell r="CK3">
            <v>0.45096056410256413</v>
          </cell>
          <cell r="CL3">
            <v>0.45506626923076932</v>
          </cell>
          <cell r="CM3">
            <v>0.45917197435897439</v>
          </cell>
          <cell r="CN3">
            <v>0.46327767948717946</v>
          </cell>
          <cell r="CO3">
            <v>0.46738338461538476</v>
          </cell>
          <cell r="CP3">
            <v>0.47148908974358972</v>
          </cell>
          <cell r="CQ3">
            <v>0.47559479487179485</v>
          </cell>
          <cell r="CR3">
            <v>0.47970049999999997</v>
          </cell>
          <cell r="CS3">
            <v>0.48380620512820516</v>
          </cell>
          <cell r="CT3">
            <v>0.48791191025641029</v>
          </cell>
          <cell r="CU3">
            <v>0.49201761538461547</v>
          </cell>
          <cell r="CV3">
            <v>0.49612332051282049</v>
          </cell>
          <cell r="CW3">
            <v>0.50022902564102567</v>
          </cell>
          <cell r="CX3">
            <v>0.50433473076923085</v>
          </cell>
          <cell r="CY3">
            <v>0.50844043589743593</v>
          </cell>
          <cell r="CZ3">
            <v>0.512546141025641</v>
          </cell>
          <cell r="DA3">
            <v>0.51665184615384618</v>
          </cell>
          <cell r="DB3">
            <v>0.52075755128205126</v>
          </cell>
          <cell r="DC3">
            <v>0.52486325641025644</v>
          </cell>
          <cell r="DD3">
            <v>0.52896896153846151</v>
          </cell>
          <cell r="DE3">
            <v>0.5330746666666667</v>
          </cell>
          <cell r="DF3">
            <v>0.53718037179487177</v>
          </cell>
          <cell r="DG3">
            <v>0.54128607692307695</v>
          </cell>
          <cell r="DH3">
            <v>0.54539178205128203</v>
          </cell>
          <cell r="DI3">
            <v>0.54949748717948721</v>
          </cell>
          <cell r="DJ3">
            <v>0.55360319230769239</v>
          </cell>
          <cell r="DK3">
            <v>0.55770889743589747</v>
          </cell>
          <cell r="DL3">
            <v>0.56181460256410254</v>
          </cell>
          <cell r="DM3">
            <v>0.56592030769230772</v>
          </cell>
          <cell r="DN3">
            <v>0.5700260128205128</v>
          </cell>
          <cell r="DO3">
            <v>0.61086977194871794</v>
          </cell>
          <cell r="DP3">
            <v>0.75832592307692304</v>
          </cell>
          <cell r="DQ3">
            <v>0.90578207420512835</v>
          </cell>
          <cell r="DR3">
            <v>0.94662583333333317</v>
          </cell>
          <cell r="DS3">
            <v>0.95073153846153846</v>
          </cell>
          <cell r="DT3">
            <v>0.95483724358974353</v>
          </cell>
          <cell r="DU3">
            <v>0.95894294871794872</v>
          </cell>
          <cell r="DV3">
            <v>0.96304865384615379</v>
          </cell>
          <cell r="DW3">
            <v>0.96715435897435909</v>
          </cell>
          <cell r="DX3">
            <v>0.97126006410256405</v>
          </cell>
          <cell r="DY3">
            <v>0.97536576923076912</v>
          </cell>
          <cell r="DZ3">
            <v>0.97947147435897441</v>
          </cell>
          <cell r="EA3">
            <v>0.98357717948717949</v>
          </cell>
          <cell r="EB3">
            <v>0.98768288461538445</v>
          </cell>
          <cell r="EC3">
            <v>0.99178858974358963</v>
          </cell>
          <cell r="ED3">
            <v>0.99589429487179493</v>
          </cell>
          <cell r="EE3">
            <v>1</v>
          </cell>
        </row>
        <row r="4">
          <cell r="D4" t="str">
            <v>F</v>
          </cell>
        </row>
        <row r="5">
          <cell r="D5" t="str">
            <v>A</v>
          </cell>
          <cell r="E5">
            <v>0</v>
          </cell>
          <cell r="F5">
            <v>9.3062705128205123E-2</v>
          </cell>
          <cell r="G5">
            <v>9.7168410256410279E-2</v>
          </cell>
          <cell r="H5">
            <v>0.10127411538461539</v>
          </cell>
          <cell r="I5">
            <v>0.10537982051282051</v>
          </cell>
          <cell r="J5">
            <v>0.10948552564102565</v>
          </cell>
          <cell r="K5">
            <v>0.11359123076923078</v>
          </cell>
          <cell r="L5">
            <v>0.11769693589743589</v>
          </cell>
          <cell r="M5">
            <v>0.12180264102564103</v>
          </cell>
          <cell r="N5">
            <v>0.12590834615384616</v>
          </cell>
          <cell r="O5">
            <v>0.13001405128205129</v>
          </cell>
          <cell r="P5">
            <v>0.13411975641025645</v>
          </cell>
          <cell r="Q5">
            <v>0.13822546153846155</v>
          </cell>
          <cell r="R5">
            <v>0.14233116666666668</v>
          </cell>
          <cell r="S5">
            <v>0.1464368717948718</v>
          </cell>
          <cell r="T5">
            <v>0.15054257692307693</v>
          </cell>
          <cell r="U5">
            <v>0.15464828205128206</v>
          </cell>
          <cell r="V5">
            <v>0.15875398717948719</v>
          </cell>
          <cell r="W5">
            <v>0.16285969230769232</v>
          </cell>
          <cell r="X5">
            <v>0.16696539743589744</v>
          </cell>
          <cell r="Y5">
            <v>0.17107110256410255</v>
          </cell>
          <cell r="Z5">
            <v>0.1751768076923077</v>
          </cell>
          <cell r="AA5">
            <v>0.17928251282051286</v>
          </cell>
          <cell r="AB5">
            <v>0.18338821794871799</v>
          </cell>
          <cell r="AC5">
            <v>0.18749392307692309</v>
          </cell>
          <cell r="AD5">
            <v>0.19159962820512821</v>
          </cell>
          <cell r="AE5">
            <v>0.19570533333333337</v>
          </cell>
          <cell r="AF5">
            <v>0.19981103846153844</v>
          </cell>
          <cell r="AG5">
            <v>0.2039167435897436</v>
          </cell>
          <cell r="AH5">
            <v>0.20802244871794875</v>
          </cell>
          <cell r="AI5">
            <v>0.21212815384615386</v>
          </cell>
          <cell r="AJ5">
            <v>0.21623385897435898</v>
          </cell>
          <cell r="AK5">
            <v>0.22033956410256411</v>
          </cell>
          <cell r="AL5">
            <v>0.22444526923076921</v>
          </cell>
          <cell r="AM5">
            <v>0.22855097435897442</v>
          </cell>
          <cell r="AN5">
            <v>0.23265667948717944</v>
          </cell>
          <cell r="AO5">
            <v>0.24018725128205132</v>
          </cell>
          <cell r="AP5">
            <v>0.24429295641025645</v>
          </cell>
          <cell r="AQ5">
            <v>0.24839866153846157</v>
          </cell>
          <cell r="AR5">
            <v>0.2525043666666667</v>
          </cell>
          <cell r="AS5">
            <v>0.25661007179487177</v>
          </cell>
          <cell r="AT5">
            <v>0.2607157769230769</v>
          </cell>
          <cell r="AU5">
            <v>0.26482148205128209</v>
          </cell>
          <cell r="AV5">
            <v>0.26892718717948716</v>
          </cell>
          <cell r="AW5">
            <v>0.286732358974359</v>
          </cell>
          <cell r="AX5">
            <v>0.29083806410256408</v>
          </cell>
          <cell r="AY5">
            <v>0.29494376923076926</v>
          </cell>
          <cell r="AZ5">
            <v>0.29904947435897433</v>
          </cell>
          <cell r="BA5">
            <v>0.30315517948717957</v>
          </cell>
          <cell r="BB5">
            <v>0.30726088461538464</v>
          </cell>
          <cell r="BC5">
            <v>0.31136658974358977</v>
          </cell>
          <cell r="BD5">
            <v>0.3154722948717949</v>
          </cell>
          <cell r="BE5">
            <v>0.31957800000000003</v>
          </cell>
          <cell r="BF5">
            <v>0.32368370512820516</v>
          </cell>
          <cell r="BG5">
            <v>0.32778941025641029</v>
          </cell>
          <cell r="BH5">
            <v>0.33189511538461541</v>
          </cell>
          <cell r="BI5">
            <v>0.33600082051282054</v>
          </cell>
          <cell r="BJ5">
            <v>0.34010652564102561</v>
          </cell>
          <cell r="BK5">
            <v>0.3442122307692308</v>
          </cell>
        </row>
        <row r="6">
          <cell r="A6" t="str">
            <v>1.1</v>
          </cell>
          <cell r="B6" t="str">
            <v>Adminstration &amp; Support</v>
          </cell>
          <cell r="C6">
            <v>1.9999995803213523E-2</v>
          </cell>
          <cell r="D6" t="str">
            <v>S</v>
          </cell>
          <cell r="E6">
            <v>0</v>
          </cell>
          <cell r="F6">
            <v>0.20615399488614539</v>
          </cell>
          <cell r="G6">
            <v>0.212307839887028</v>
          </cell>
          <cell r="H6">
            <v>0.2184616848879106</v>
          </cell>
          <cell r="I6">
            <v>0.22461552988879316</v>
          </cell>
          <cell r="J6">
            <v>0.23076937488967575</v>
          </cell>
          <cell r="K6">
            <v>0.23692321989055837</v>
          </cell>
          <cell r="L6">
            <v>0.24307706489144096</v>
          </cell>
          <cell r="M6">
            <v>0.24923090989232355</v>
          </cell>
          <cell r="N6">
            <v>0.25538475489320617</v>
          </cell>
          <cell r="O6">
            <v>0.26153859989408873</v>
          </cell>
          <cell r="P6">
            <v>0.26769244489497135</v>
          </cell>
          <cell r="Q6">
            <v>0.27384628989585391</v>
          </cell>
          <cell r="R6">
            <v>0.28000013489673653</v>
          </cell>
          <cell r="S6">
            <v>0.28615397989761909</v>
          </cell>
          <cell r="T6">
            <v>0.29230782489850171</v>
          </cell>
          <cell r="U6">
            <v>0.29846166989938433</v>
          </cell>
          <cell r="V6">
            <v>0.30461551490026689</v>
          </cell>
          <cell r="W6">
            <v>0.31076935990114946</v>
          </cell>
          <cell r="X6">
            <v>0.31692320490203207</v>
          </cell>
          <cell r="Y6">
            <v>0.32307704990291464</v>
          </cell>
          <cell r="Z6">
            <v>0.32923089490379726</v>
          </cell>
          <cell r="AA6">
            <v>0.33538473990467987</v>
          </cell>
          <cell r="AB6">
            <v>0.34153858490556249</v>
          </cell>
          <cell r="AC6">
            <v>0.34769242990644506</v>
          </cell>
          <cell r="AD6">
            <v>0.35384627490732762</v>
          </cell>
          <cell r="AE6">
            <v>0.36000011990821024</v>
          </cell>
          <cell r="AF6">
            <v>0.3661539649090928</v>
          </cell>
          <cell r="AG6">
            <v>0.37230780990997542</v>
          </cell>
          <cell r="AH6">
            <v>0.37846165491085804</v>
          </cell>
          <cell r="AI6">
            <v>0.3846154999117406</v>
          </cell>
          <cell r="AJ6">
            <v>0.39076934491262322</v>
          </cell>
          <cell r="AK6">
            <v>0.39692318991350578</v>
          </cell>
          <cell r="AL6">
            <v>0.40307703491438834</v>
          </cell>
          <cell r="AM6">
            <v>0.40923087991527102</v>
          </cell>
          <cell r="AN6">
            <v>0.41538472491615352</v>
          </cell>
          <cell r="AO6">
            <v>0.4215385699170362</v>
          </cell>
          <cell r="AP6">
            <v>0.42769241491791876</v>
          </cell>
          <cell r="AQ6">
            <v>0.43384625991880132</v>
          </cell>
          <cell r="AR6">
            <v>0.44000010491968394</v>
          </cell>
          <cell r="AS6">
            <v>0.44615394992056651</v>
          </cell>
          <cell r="AT6">
            <v>0.45230779492144907</v>
          </cell>
          <cell r="AU6">
            <v>0.45846163992233169</v>
          </cell>
          <cell r="AV6">
            <v>0.46461548492321425</v>
          </cell>
          <cell r="AW6">
            <v>0.47076932992409692</v>
          </cell>
          <cell r="AX6">
            <v>0.47692317492497943</v>
          </cell>
          <cell r="AY6">
            <v>0.48307701992586211</v>
          </cell>
          <cell r="AZ6">
            <v>0.48923086492674467</v>
          </cell>
          <cell r="BA6">
            <v>0.49538470992762734</v>
          </cell>
          <cell r="BB6">
            <v>0.50153855492850985</v>
          </cell>
          <cell r="BC6">
            <v>0.50769239992939252</v>
          </cell>
          <cell r="BD6">
            <v>0.51384624493027509</v>
          </cell>
          <cell r="BE6">
            <v>0.52000008993115765</v>
          </cell>
          <cell r="BF6">
            <v>0.52615393493204021</v>
          </cell>
          <cell r="BG6">
            <v>0.53230777993292278</v>
          </cell>
          <cell r="BH6">
            <v>0.53846162493380545</v>
          </cell>
          <cell r="BI6">
            <v>0.54461546993468801</v>
          </cell>
          <cell r="BJ6">
            <v>0.55076931493557058</v>
          </cell>
          <cell r="BK6">
            <v>0.55692315993645325</v>
          </cell>
          <cell r="BL6">
            <v>0.5630770049373357</v>
          </cell>
          <cell r="BM6">
            <v>0.56923084993821838</v>
          </cell>
          <cell r="BN6">
            <v>0.57538469493910094</v>
          </cell>
          <cell r="BO6">
            <v>0.58153853993998361</v>
          </cell>
          <cell r="BP6">
            <v>0.58769238494086617</v>
          </cell>
          <cell r="BQ6">
            <v>0.59384622994174885</v>
          </cell>
          <cell r="BR6">
            <v>0.60000007494263141</v>
          </cell>
          <cell r="BS6">
            <v>0.60615391994351397</v>
          </cell>
          <cell r="BT6">
            <v>0.61230776494439654</v>
          </cell>
          <cell r="BU6">
            <v>0.6184616099452791</v>
          </cell>
          <cell r="BV6">
            <v>0.62461545494616166</v>
          </cell>
          <cell r="BW6">
            <v>0.63076929994704434</v>
          </cell>
          <cell r="BX6">
            <v>0.6369231449479269</v>
          </cell>
          <cell r="BY6">
            <v>0.64307698994880946</v>
          </cell>
          <cell r="BZ6">
            <v>0.64923083494969203</v>
          </cell>
          <cell r="CA6">
            <v>0.65538467995057459</v>
          </cell>
          <cell r="CB6">
            <v>0.66153852495145715</v>
          </cell>
          <cell r="CC6">
            <v>0.66769236995233994</v>
          </cell>
          <cell r="CD6">
            <v>0.6738462149532225</v>
          </cell>
          <cell r="CE6">
            <v>0.68000005995410506</v>
          </cell>
          <cell r="CF6">
            <v>0.68615390495498751</v>
          </cell>
          <cell r="CG6">
            <v>0.6923077499558703</v>
          </cell>
          <cell r="CH6">
            <v>0.69846159495675286</v>
          </cell>
          <cell r="CI6">
            <v>0.70461543995763543</v>
          </cell>
          <cell r="CJ6">
            <v>0.71076928495851799</v>
          </cell>
          <cell r="CK6">
            <v>0.71692312995940055</v>
          </cell>
          <cell r="CL6">
            <v>0.72307697496028323</v>
          </cell>
          <cell r="CM6">
            <v>0.72923081996116579</v>
          </cell>
          <cell r="CN6">
            <v>0.73538466496204835</v>
          </cell>
          <cell r="CO6">
            <v>0.74153850996293114</v>
          </cell>
          <cell r="CP6">
            <v>0.74769235496381348</v>
          </cell>
          <cell r="CQ6">
            <v>0.75384619996469604</v>
          </cell>
          <cell r="CR6">
            <v>0.7600000449655786</v>
          </cell>
          <cell r="CS6">
            <v>0.76615388996646139</v>
          </cell>
          <cell r="CT6">
            <v>0.77230773496734395</v>
          </cell>
          <cell r="CU6">
            <v>0.77846157996822662</v>
          </cell>
          <cell r="CV6">
            <v>0.78461542496910919</v>
          </cell>
          <cell r="CW6">
            <v>0.79076926996999175</v>
          </cell>
          <cell r="CX6">
            <v>0.79692311497087431</v>
          </cell>
          <cell r="CY6">
            <v>0.80307695997175688</v>
          </cell>
          <cell r="CZ6">
            <v>0.80923080497263944</v>
          </cell>
          <cell r="DA6">
            <v>0.815384649973522</v>
          </cell>
          <cell r="DB6">
            <v>0.82153849497440468</v>
          </cell>
          <cell r="DC6">
            <v>0.82769233997528724</v>
          </cell>
          <cell r="DD6">
            <v>0.8338461849761698</v>
          </cell>
          <cell r="DE6">
            <v>0.84000002997705259</v>
          </cell>
          <cell r="DF6">
            <v>0.84615387497793515</v>
          </cell>
          <cell r="DG6">
            <v>0.85230771997881771</v>
          </cell>
          <cell r="DH6">
            <v>0.85846156497970016</v>
          </cell>
          <cell r="DI6">
            <v>0.86461540998058284</v>
          </cell>
          <cell r="DJ6">
            <v>0.8707692549814654</v>
          </cell>
          <cell r="DK6">
            <v>0.87692309998234808</v>
          </cell>
          <cell r="DL6">
            <v>0.88307694498323064</v>
          </cell>
          <cell r="DM6">
            <v>0.8892307899841132</v>
          </cell>
          <cell r="DN6">
            <v>0.89538463498499576</v>
          </cell>
          <cell r="DO6">
            <v>0.90153847998587833</v>
          </cell>
          <cell r="DP6">
            <v>0.90769232498676089</v>
          </cell>
          <cell r="DQ6">
            <v>0.91384616998764368</v>
          </cell>
          <cell r="DR6">
            <v>0.92000001498852613</v>
          </cell>
          <cell r="DS6">
            <v>0.92615385998940869</v>
          </cell>
          <cell r="DT6">
            <v>0.93230770499029125</v>
          </cell>
          <cell r="DU6">
            <v>0.93846154999117404</v>
          </cell>
          <cell r="DV6">
            <v>0.9446153949920566</v>
          </cell>
          <cell r="DW6">
            <v>0.95076923999293916</v>
          </cell>
          <cell r="DX6">
            <v>0.95692308499382173</v>
          </cell>
          <cell r="DY6">
            <v>0.96307692999470429</v>
          </cell>
          <cell r="DZ6">
            <v>0.96923077499558696</v>
          </cell>
          <cell r="EA6">
            <v>0.97538461999646953</v>
          </cell>
          <cell r="EB6">
            <v>0.98153846499735209</v>
          </cell>
          <cell r="EC6">
            <v>0.98769230999823465</v>
          </cell>
          <cell r="ED6">
            <v>0.99384615499911722</v>
          </cell>
          <cell r="EE6">
            <v>0.99999999999999978</v>
          </cell>
        </row>
        <row r="7">
          <cell r="D7" t="str">
            <v>F</v>
          </cell>
        </row>
        <row r="8">
          <cell r="D8" t="str">
            <v>A</v>
          </cell>
          <cell r="E8">
            <v>0</v>
          </cell>
          <cell r="F8">
            <v>0.20615399488614539</v>
          </cell>
          <cell r="G8">
            <v>0.212307839887028</v>
          </cell>
          <cell r="H8">
            <v>0.2184616848879106</v>
          </cell>
          <cell r="I8">
            <v>0.22461552988879316</v>
          </cell>
          <cell r="J8">
            <v>0.23076937488967575</v>
          </cell>
          <cell r="K8">
            <v>0.23692321989055837</v>
          </cell>
          <cell r="L8">
            <v>0.24307706489144096</v>
          </cell>
          <cell r="M8">
            <v>0.24923090989232355</v>
          </cell>
          <cell r="N8">
            <v>0.25538475489320617</v>
          </cell>
          <cell r="O8">
            <v>0.26153859989408873</v>
          </cell>
          <cell r="P8">
            <v>0.26769244489497135</v>
          </cell>
          <cell r="Q8">
            <v>0.27384628989585391</v>
          </cell>
          <cell r="R8">
            <v>0.28000013489673653</v>
          </cell>
          <cell r="S8">
            <v>0.28615397989761909</v>
          </cell>
          <cell r="T8">
            <v>0.29230782489850171</v>
          </cell>
          <cell r="U8">
            <v>0.29846166989938433</v>
          </cell>
          <cell r="V8">
            <v>0.30461551490026689</v>
          </cell>
          <cell r="W8">
            <v>0.31076935990114946</v>
          </cell>
          <cell r="X8">
            <v>0.31692320490203207</v>
          </cell>
          <cell r="Y8">
            <v>0.32307704990291464</v>
          </cell>
          <cell r="Z8">
            <v>0.32923089490379726</v>
          </cell>
          <cell r="AA8">
            <v>0.33538473990467987</v>
          </cell>
          <cell r="AB8">
            <v>0.34153858490556249</v>
          </cell>
          <cell r="AC8">
            <v>0.34769242990644506</v>
          </cell>
          <cell r="AD8">
            <v>0.35384627490732762</v>
          </cell>
          <cell r="AE8">
            <v>0.36000011990821024</v>
          </cell>
          <cell r="AF8">
            <v>0.3661539649090928</v>
          </cell>
          <cell r="AG8">
            <v>0.37230780990997542</v>
          </cell>
          <cell r="AH8">
            <v>0.37846165491085804</v>
          </cell>
          <cell r="AI8">
            <v>0.3846154999117406</v>
          </cell>
          <cell r="AJ8">
            <v>0.39076934491262322</v>
          </cell>
          <cell r="AK8">
            <v>0.39692318991350578</v>
          </cell>
          <cell r="AL8">
            <v>0.40307703491438834</v>
          </cell>
          <cell r="AM8">
            <v>0.40923087991527102</v>
          </cell>
          <cell r="AN8">
            <v>0.41538472491615352</v>
          </cell>
          <cell r="AO8">
            <v>0.4215385699170362</v>
          </cell>
          <cell r="AP8">
            <v>0.42769241491791876</v>
          </cell>
          <cell r="AQ8">
            <v>0.43384625991880132</v>
          </cell>
          <cell r="AR8">
            <v>0.44000010491968394</v>
          </cell>
          <cell r="AS8">
            <v>0.44615394992056651</v>
          </cell>
          <cell r="AT8">
            <v>0.45230779492144907</v>
          </cell>
          <cell r="AU8">
            <v>0.45846163992233169</v>
          </cell>
          <cell r="AV8">
            <v>0.46461548492321425</v>
          </cell>
          <cell r="AW8">
            <v>0.47076932992409692</v>
          </cell>
          <cell r="AX8">
            <v>0.47692317492497943</v>
          </cell>
          <cell r="AY8">
            <v>0.48307701992586211</v>
          </cell>
          <cell r="AZ8">
            <v>0.48923086492674467</v>
          </cell>
          <cell r="BA8">
            <v>0.49538470992762734</v>
          </cell>
          <cell r="BB8">
            <v>0.50153855492850985</v>
          </cell>
          <cell r="BC8">
            <v>0.50769239992939252</v>
          </cell>
          <cell r="BD8">
            <v>0.51384624493027509</v>
          </cell>
          <cell r="BE8">
            <v>0.52000008993115765</v>
          </cell>
          <cell r="BF8">
            <v>0.52615393493204021</v>
          </cell>
          <cell r="BG8">
            <v>0.53230777993292278</v>
          </cell>
          <cell r="BH8">
            <v>0.53846162493380545</v>
          </cell>
          <cell r="BI8">
            <v>0.54461546993468801</v>
          </cell>
          <cell r="BJ8">
            <v>0.55076931493557058</v>
          </cell>
          <cell r="BK8">
            <v>0.55692315993645325</v>
          </cell>
        </row>
        <row r="9">
          <cell r="A9" t="str">
            <v>1.1.1</v>
          </cell>
          <cell r="B9" t="str">
            <v>Adminstration &amp; Support- Initial Set-up</v>
          </cell>
          <cell r="C9">
            <v>4.0000021583473317E-3</v>
          </cell>
          <cell r="D9" t="str">
            <v>S</v>
          </cell>
          <cell r="E9">
            <v>0</v>
          </cell>
          <cell r="F9">
            <v>1</v>
          </cell>
          <cell r="G9">
            <v>1</v>
          </cell>
          <cell r="H9">
            <v>1</v>
          </cell>
          <cell r="I9">
            <v>1</v>
          </cell>
          <cell r="J9">
            <v>1</v>
          </cell>
          <cell r="K9">
            <v>1</v>
          </cell>
          <cell r="L9">
            <v>1</v>
          </cell>
          <cell r="M9">
            <v>1</v>
          </cell>
          <cell r="N9">
            <v>1</v>
          </cell>
          <cell r="O9">
            <v>1</v>
          </cell>
          <cell r="P9">
            <v>1</v>
          </cell>
          <cell r="Q9">
            <v>1</v>
          </cell>
          <cell r="R9">
            <v>1</v>
          </cell>
          <cell r="S9">
            <v>1</v>
          </cell>
          <cell r="T9">
            <v>1</v>
          </cell>
          <cell r="U9">
            <v>1</v>
          </cell>
          <cell r="V9">
            <v>1</v>
          </cell>
          <cell r="W9">
            <v>1</v>
          </cell>
          <cell r="X9">
            <v>1</v>
          </cell>
          <cell r="Y9">
            <v>1</v>
          </cell>
          <cell r="Z9">
            <v>1</v>
          </cell>
          <cell r="AA9">
            <v>1</v>
          </cell>
          <cell r="AB9">
            <v>1</v>
          </cell>
          <cell r="AC9">
            <v>1</v>
          </cell>
          <cell r="AD9">
            <v>1</v>
          </cell>
          <cell r="AE9">
            <v>1</v>
          </cell>
          <cell r="AF9">
            <v>1</v>
          </cell>
          <cell r="AG9">
            <v>1</v>
          </cell>
          <cell r="AH9">
            <v>1</v>
          </cell>
          <cell r="AI9">
            <v>1</v>
          </cell>
          <cell r="AJ9">
            <v>1</v>
          </cell>
          <cell r="AK9">
            <v>1</v>
          </cell>
          <cell r="AL9">
            <v>1</v>
          </cell>
          <cell r="AM9">
            <v>1</v>
          </cell>
          <cell r="AN9">
            <v>1</v>
          </cell>
          <cell r="AO9">
            <v>1</v>
          </cell>
          <cell r="AP9">
            <v>1</v>
          </cell>
          <cell r="AQ9">
            <v>1</v>
          </cell>
          <cell r="AR9">
            <v>1</v>
          </cell>
          <cell r="AS9">
            <v>1</v>
          </cell>
          <cell r="AT9">
            <v>1</v>
          </cell>
          <cell r="AU9">
            <v>1</v>
          </cell>
          <cell r="AV9">
            <v>1</v>
          </cell>
          <cell r="AW9">
            <v>1</v>
          </cell>
          <cell r="AX9">
            <v>1</v>
          </cell>
          <cell r="AY9">
            <v>1</v>
          </cell>
          <cell r="AZ9">
            <v>1</v>
          </cell>
          <cell r="BA9">
            <v>1</v>
          </cell>
          <cell r="BB9">
            <v>1</v>
          </cell>
          <cell r="BC9">
            <v>1</v>
          </cell>
          <cell r="BD9">
            <v>1</v>
          </cell>
          <cell r="BE9">
            <v>1</v>
          </cell>
          <cell r="BF9">
            <v>1</v>
          </cell>
          <cell r="BG9">
            <v>1</v>
          </cell>
          <cell r="BH9">
            <v>1</v>
          </cell>
          <cell r="BI9">
            <v>1</v>
          </cell>
          <cell r="BJ9">
            <v>1</v>
          </cell>
          <cell r="BK9">
            <v>1</v>
          </cell>
          <cell r="BL9">
            <v>1</v>
          </cell>
          <cell r="BM9">
            <v>1</v>
          </cell>
          <cell r="BN9">
            <v>1</v>
          </cell>
          <cell r="BO9">
            <v>1</v>
          </cell>
          <cell r="BP9">
            <v>1</v>
          </cell>
          <cell r="BQ9">
            <v>1</v>
          </cell>
          <cell r="BR9">
            <v>1</v>
          </cell>
          <cell r="BS9">
            <v>1</v>
          </cell>
          <cell r="BT9">
            <v>1</v>
          </cell>
          <cell r="BU9">
            <v>1</v>
          </cell>
          <cell r="BV9">
            <v>1</v>
          </cell>
          <cell r="BW9">
            <v>1</v>
          </cell>
          <cell r="BX9">
            <v>1</v>
          </cell>
          <cell r="BY9">
            <v>1</v>
          </cell>
          <cell r="BZ9">
            <v>1</v>
          </cell>
          <cell r="CA9">
            <v>1</v>
          </cell>
          <cell r="CB9">
            <v>1</v>
          </cell>
          <cell r="CC9">
            <v>1</v>
          </cell>
          <cell r="CD9">
            <v>1</v>
          </cell>
          <cell r="CE9">
            <v>1</v>
          </cell>
          <cell r="CF9">
            <v>1</v>
          </cell>
          <cell r="CG9">
            <v>1</v>
          </cell>
          <cell r="CH9">
            <v>1</v>
          </cell>
          <cell r="CI9">
            <v>1</v>
          </cell>
          <cell r="CJ9">
            <v>1</v>
          </cell>
          <cell r="CK9">
            <v>1</v>
          </cell>
          <cell r="CL9">
            <v>1</v>
          </cell>
          <cell r="CM9">
            <v>1</v>
          </cell>
          <cell r="CN9">
            <v>1</v>
          </cell>
          <cell r="CO9">
            <v>1</v>
          </cell>
          <cell r="CP9">
            <v>1</v>
          </cell>
          <cell r="CQ9">
            <v>1</v>
          </cell>
          <cell r="CR9">
            <v>1</v>
          </cell>
          <cell r="CS9">
            <v>1</v>
          </cell>
          <cell r="CT9">
            <v>1</v>
          </cell>
          <cell r="CU9">
            <v>1</v>
          </cell>
          <cell r="CV9">
            <v>1</v>
          </cell>
          <cell r="CW9">
            <v>1</v>
          </cell>
          <cell r="CX9">
            <v>1</v>
          </cell>
          <cell r="CY9">
            <v>1</v>
          </cell>
          <cell r="CZ9">
            <v>1</v>
          </cell>
          <cell r="DA9">
            <v>1</v>
          </cell>
          <cell r="DB9">
            <v>1</v>
          </cell>
          <cell r="DC9">
            <v>1</v>
          </cell>
          <cell r="DD9">
            <v>1</v>
          </cell>
          <cell r="DE9">
            <v>1</v>
          </cell>
          <cell r="DF9">
            <v>1</v>
          </cell>
          <cell r="DG9">
            <v>1</v>
          </cell>
          <cell r="DH9">
            <v>1</v>
          </cell>
          <cell r="DI9">
            <v>1</v>
          </cell>
          <cell r="DJ9">
            <v>1</v>
          </cell>
          <cell r="DK9">
            <v>1</v>
          </cell>
          <cell r="DL9">
            <v>1</v>
          </cell>
          <cell r="DM9">
            <v>1</v>
          </cell>
          <cell r="DN9">
            <v>1</v>
          </cell>
          <cell r="DO9">
            <v>1</v>
          </cell>
          <cell r="DP9">
            <v>1</v>
          </cell>
          <cell r="DQ9">
            <v>1</v>
          </cell>
          <cell r="DR9">
            <v>1</v>
          </cell>
          <cell r="DS9">
            <v>1</v>
          </cell>
          <cell r="DT9">
            <v>1</v>
          </cell>
          <cell r="DU9">
            <v>1</v>
          </cell>
          <cell r="DV9">
            <v>1</v>
          </cell>
          <cell r="DW9">
            <v>1</v>
          </cell>
          <cell r="DX9">
            <v>1</v>
          </cell>
          <cell r="DY9">
            <v>1</v>
          </cell>
          <cell r="DZ9">
            <v>1</v>
          </cell>
          <cell r="EA9">
            <v>1</v>
          </cell>
          <cell r="EB9">
            <v>1</v>
          </cell>
          <cell r="EC9">
            <v>1</v>
          </cell>
          <cell r="ED9">
            <v>1</v>
          </cell>
          <cell r="EE9">
            <v>1</v>
          </cell>
        </row>
        <row r="10">
          <cell r="D10" t="str">
            <v>F</v>
          </cell>
        </row>
        <row r="11">
          <cell r="D11" t="str">
            <v>A</v>
          </cell>
          <cell r="E11">
            <v>0</v>
          </cell>
          <cell r="F11">
            <v>1</v>
          </cell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  <cell r="L11">
            <v>1</v>
          </cell>
          <cell r="M11">
            <v>1</v>
          </cell>
          <cell r="N11">
            <v>1</v>
          </cell>
          <cell r="O11">
            <v>1</v>
          </cell>
          <cell r="P11">
            <v>1</v>
          </cell>
          <cell r="Q11">
            <v>1</v>
          </cell>
          <cell r="R11">
            <v>1</v>
          </cell>
          <cell r="S11">
            <v>1</v>
          </cell>
          <cell r="T11">
            <v>1</v>
          </cell>
          <cell r="U11">
            <v>1</v>
          </cell>
          <cell r="V11">
            <v>1</v>
          </cell>
          <cell r="W11">
            <v>1</v>
          </cell>
          <cell r="X11">
            <v>1</v>
          </cell>
          <cell r="Y11">
            <v>1</v>
          </cell>
          <cell r="Z11">
            <v>1</v>
          </cell>
          <cell r="AA11">
            <v>1</v>
          </cell>
          <cell r="AB11">
            <v>1</v>
          </cell>
          <cell r="AC11">
            <v>1</v>
          </cell>
          <cell r="AD11">
            <v>1</v>
          </cell>
          <cell r="AE11">
            <v>1</v>
          </cell>
          <cell r="AF11">
            <v>1</v>
          </cell>
          <cell r="AG11">
            <v>1</v>
          </cell>
          <cell r="AH11">
            <v>1</v>
          </cell>
          <cell r="AI11">
            <v>1</v>
          </cell>
          <cell r="AJ11">
            <v>1</v>
          </cell>
          <cell r="AK11">
            <v>1</v>
          </cell>
          <cell r="AL11">
            <v>1</v>
          </cell>
          <cell r="AM11">
            <v>1</v>
          </cell>
          <cell r="AN11">
            <v>1</v>
          </cell>
          <cell r="AO11">
            <v>1</v>
          </cell>
          <cell r="AP11">
            <v>1</v>
          </cell>
          <cell r="AQ11">
            <v>1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W11">
            <v>1</v>
          </cell>
          <cell r="AX11">
            <v>1</v>
          </cell>
          <cell r="AY11">
            <v>1</v>
          </cell>
          <cell r="AZ11">
            <v>1</v>
          </cell>
          <cell r="BA11">
            <v>1</v>
          </cell>
          <cell r="BB11">
            <v>1</v>
          </cell>
          <cell r="BC11">
            <v>1</v>
          </cell>
          <cell r="BD11">
            <v>1</v>
          </cell>
          <cell r="BE11">
            <v>1</v>
          </cell>
          <cell r="BF11">
            <v>1</v>
          </cell>
          <cell r="BG11">
            <v>1</v>
          </cell>
          <cell r="BH11">
            <v>1</v>
          </cell>
          <cell r="BI11">
            <v>1</v>
          </cell>
          <cell r="BJ11">
            <v>1</v>
          </cell>
          <cell r="BK11">
            <v>1</v>
          </cell>
        </row>
        <row r="12">
          <cell r="A12" t="str">
            <v>1.1.2</v>
          </cell>
          <cell r="B12" t="str">
            <v>Adminstration &amp; Support</v>
          </cell>
          <cell r="C12">
            <v>1.5999993644866189E-2</v>
          </cell>
          <cell r="D12" t="str">
            <v>S</v>
          </cell>
          <cell r="F12">
            <v>7.6923076923076927E-3</v>
          </cell>
          <cell r="G12">
            <v>1.5384615384615385E-2</v>
          </cell>
          <cell r="H12">
            <v>2.3076923076923078E-2</v>
          </cell>
          <cell r="I12">
            <v>3.0769230769230771E-2</v>
          </cell>
          <cell r="J12">
            <v>3.8461538461538464E-2</v>
          </cell>
          <cell r="K12">
            <v>4.6153846153846156E-2</v>
          </cell>
          <cell r="L12">
            <v>5.3846153846153849E-2</v>
          </cell>
          <cell r="M12">
            <v>6.1538461538461542E-2</v>
          </cell>
          <cell r="N12">
            <v>6.9230769230769235E-2</v>
          </cell>
          <cell r="O12">
            <v>7.6923076923076927E-2</v>
          </cell>
          <cell r="P12">
            <v>8.461538461538462E-2</v>
          </cell>
          <cell r="Q12">
            <v>9.2307692307692313E-2</v>
          </cell>
          <cell r="R12">
            <v>0.1</v>
          </cell>
          <cell r="S12">
            <v>0.1076923076923077</v>
          </cell>
          <cell r="T12">
            <v>0.11538461538461539</v>
          </cell>
          <cell r="U12">
            <v>0.12307692307692308</v>
          </cell>
          <cell r="V12">
            <v>0.13076923076923078</v>
          </cell>
          <cell r="W12">
            <v>0.13846153846153847</v>
          </cell>
          <cell r="X12">
            <v>0.14615384615384616</v>
          </cell>
          <cell r="Y12">
            <v>0.15384615384615385</v>
          </cell>
          <cell r="Z12">
            <v>0.16153846153846155</v>
          </cell>
          <cell r="AA12">
            <v>0.16923076923076924</v>
          </cell>
          <cell r="AB12">
            <v>0.17692307692307693</v>
          </cell>
          <cell r="AC12">
            <v>0.18461538461538463</v>
          </cell>
          <cell r="AD12">
            <v>0.19230769230769232</v>
          </cell>
          <cell r="AE12">
            <v>0.2</v>
          </cell>
          <cell r="AF12">
            <v>0.2076923076923077</v>
          </cell>
          <cell r="AG12">
            <v>0.2153846153846154</v>
          </cell>
          <cell r="AH12">
            <v>0.22307692307692309</v>
          </cell>
          <cell r="AI12">
            <v>0.23076923076923078</v>
          </cell>
          <cell r="AJ12">
            <v>0.23846153846153847</v>
          </cell>
          <cell r="AK12">
            <v>0.24615384615384617</v>
          </cell>
          <cell r="AL12">
            <v>0.25384615384615383</v>
          </cell>
          <cell r="AM12">
            <v>0.26153846153846155</v>
          </cell>
          <cell r="AN12">
            <v>0.26923076923076922</v>
          </cell>
          <cell r="AO12">
            <v>0.27692307692307694</v>
          </cell>
          <cell r="AP12">
            <v>0.2846153846153846</v>
          </cell>
          <cell r="AQ12">
            <v>0.29230769230769232</v>
          </cell>
          <cell r="AR12">
            <v>0.3</v>
          </cell>
          <cell r="AS12">
            <v>0.30769230769230771</v>
          </cell>
          <cell r="AT12">
            <v>0.31538461538461537</v>
          </cell>
          <cell r="AU12">
            <v>0.32307692307692309</v>
          </cell>
          <cell r="AV12">
            <v>0.33076923076923076</v>
          </cell>
          <cell r="AW12">
            <v>0.33846153846153848</v>
          </cell>
          <cell r="AX12">
            <v>0.34615384615384615</v>
          </cell>
          <cell r="AY12">
            <v>0.35384615384615387</v>
          </cell>
          <cell r="AZ12">
            <v>0.36153846153846153</v>
          </cell>
          <cell r="BA12">
            <v>0.36923076923076925</v>
          </cell>
          <cell r="BB12">
            <v>0.37692307692307692</v>
          </cell>
          <cell r="BC12">
            <v>0.38461538461538464</v>
          </cell>
          <cell r="BD12">
            <v>0.3923076923076923</v>
          </cell>
          <cell r="BE12">
            <v>0.4</v>
          </cell>
          <cell r="BF12">
            <v>0.40769230769230769</v>
          </cell>
          <cell r="BG12">
            <v>0.41538461538461541</v>
          </cell>
          <cell r="BH12">
            <v>0.42307692307692307</v>
          </cell>
          <cell r="BI12">
            <v>0.43076923076923079</v>
          </cell>
          <cell r="BJ12">
            <v>0.43846153846153846</v>
          </cell>
          <cell r="BK12">
            <v>0.44615384615384618</v>
          </cell>
          <cell r="BL12">
            <v>0.45384615384615384</v>
          </cell>
          <cell r="BM12">
            <v>0.46153846153846156</v>
          </cell>
          <cell r="BN12">
            <v>0.46923076923076923</v>
          </cell>
          <cell r="BO12">
            <v>0.47692307692307695</v>
          </cell>
          <cell r="BP12">
            <v>0.48461538461538461</v>
          </cell>
          <cell r="BQ12">
            <v>0.49230769230769234</v>
          </cell>
          <cell r="BR12">
            <v>0.5</v>
          </cell>
          <cell r="BS12">
            <v>0.50769230769230766</v>
          </cell>
          <cell r="BT12">
            <v>0.51538461538461533</v>
          </cell>
          <cell r="BU12">
            <v>0.52307692307692311</v>
          </cell>
          <cell r="BV12">
            <v>0.53076923076923077</v>
          </cell>
          <cell r="BW12">
            <v>0.53846153846153844</v>
          </cell>
          <cell r="BX12">
            <v>0.5461538461538461</v>
          </cell>
          <cell r="BY12">
            <v>0.55384615384615388</v>
          </cell>
          <cell r="BZ12">
            <v>0.56153846153846154</v>
          </cell>
          <cell r="CA12">
            <v>0.56923076923076921</v>
          </cell>
          <cell r="CB12">
            <v>0.57692307692307687</v>
          </cell>
          <cell r="CC12">
            <v>0.58461538461538465</v>
          </cell>
          <cell r="CD12">
            <v>0.59230769230769231</v>
          </cell>
          <cell r="CE12">
            <v>0.6</v>
          </cell>
          <cell r="CF12">
            <v>0.60769230769230764</v>
          </cell>
          <cell r="CG12">
            <v>0.61538461538461542</v>
          </cell>
          <cell r="CH12">
            <v>0.62307692307692308</v>
          </cell>
          <cell r="CI12">
            <v>0.63076923076923075</v>
          </cell>
          <cell r="CJ12">
            <v>0.63846153846153841</v>
          </cell>
          <cell r="CK12">
            <v>0.64615384615384619</v>
          </cell>
          <cell r="CL12">
            <v>0.65384615384615385</v>
          </cell>
          <cell r="CM12">
            <v>0.66153846153846152</v>
          </cell>
          <cell r="CN12">
            <v>0.66923076923076918</v>
          </cell>
          <cell r="CO12">
            <v>0.67692307692307696</v>
          </cell>
          <cell r="CP12">
            <v>0.68461538461538463</v>
          </cell>
          <cell r="CQ12">
            <v>0.69230769230769229</v>
          </cell>
          <cell r="CR12">
            <v>0.7</v>
          </cell>
          <cell r="CS12">
            <v>0.70769230769230773</v>
          </cell>
          <cell r="CT12">
            <v>0.7153846153846154</v>
          </cell>
          <cell r="CU12">
            <v>0.72307692307692306</v>
          </cell>
          <cell r="CV12">
            <v>0.73076923076923073</v>
          </cell>
          <cell r="CW12">
            <v>0.7384615384615385</v>
          </cell>
          <cell r="CX12">
            <v>0.74615384615384617</v>
          </cell>
          <cell r="CY12">
            <v>0.75384615384615383</v>
          </cell>
          <cell r="CZ12">
            <v>0.7615384615384615</v>
          </cell>
          <cell r="DA12">
            <v>0.76923076923076927</v>
          </cell>
          <cell r="DB12">
            <v>0.77692307692307694</v>
          </cell>
          <cell r="DC12">
            <v>0.7846153846153846</v>
          </cell>
          <cell r="DD12">
            <v>0.79230769230769227</v>
          </cell>
          <cell r="DE12">
            <v>0.8</v>
          </cell>
          <cell r="DF12">
            <v>0.80769230769230771</v>
          </cell>
          <cell r="DG12">
            <v>0.81538461538461537</v>
          </cell>
          <cell r="DH12">
            <v>0.82307692307692304</v>
          </cell>
          <cell r="DI12">
            <v>0.83076923076923082</v>
          </cell>
          <cell r="DJ12">
            <v>0.83846153846153848</v>
          </cell>
          <cell r="DK12">
            <v>0.84615384615384615</v>
          </cell>
          <cell r="DL12">
            <v>0.85384615384615381</v>
          </cell>
          <cell r="DM12">
            <v>0.86153846153846159</v>
          </cell>
          <cell r="DN12">
            <v>0.86923076923076925</v>
          </cell>
          <cell r="DO12">
            <v>0.87692307692307692</v>
          </cell>
          <cell r="DP12">
            <v>0.88461538461538458</v>
          </cell>
          <cell r="DQ12">
            <v>0.89230769230769236</v>
          </cell>
          <cell r="DR12">
            <v>0.9</v>
          </cell>
          <cell r="DS12">
            <v>0.90769230769230769</v>
          </cell>
          <cell r="DT12">
            <v>0.91538461538461535</v>
          </cell>
          <cell r="DU12">
            <v>0.92307692307692313</v>
          </cell>
          <cell r="DV12">
            <v>0.93076923076923079</v>
          </cell>
          <cell r="DW12">
            <v>0.93846153846153846</v>
          </cell>
          <cell r="DX12">
            <v>0.94615384615384612</v>
          </cell>
          <cell r="DY12">
            <v>0.9538461538461539</v>
          </cell>
          <cell r="DZ12">
            <v>0.96153846153846156</v>
          </cell>
          <cell r="EA12">
            <v>0.96923076923076923</v>
          </cell>
          <cell r="EB12">
            <v>0.97692307692307689</v>
          </cell>
          <cell r="EC12">
            <v>0.98461538461538467</v>
          </cell>
          <cell r="ED12">
            <v>0.99230769230769234</v>
          </cell>
          <cell r="EE12">
            <v>1</v>
          </cell>
        </row>
        <row r="13">
          <cell r="D13" t="str">
            <v>F</v>
          </cell>
        </row>
        <row r="14">
          <cell r="D14" t="str">
            <v>A</v>
          </cell>
          <cell r="F14">
            <v>7.6923076923076927E-3</v>
          </cell>
          <cell r="G14">
            <v>1.5384615384615385E-2</v>
          </cell>
          <cell r="H14">
            <v>2.3076923076923078E-2</v>
          </cell>
          <cell r="I14">
            <v>3.0769230769230771E-2</v>
          </cell>
          <cell r="J14">
            <v>3.8461538461538464E-2</v>
          </cell>
          <cell r="K14">
            <v>4.6153846153846156E-2</v>
          </cell>
          <cell r="L14">
            <v>5.3846153846153849E-2</v>
          </cell>
          <cell r="M14">
            <v>6.1538461538461542E-2</v>
          </cell>
          <cell r="N14">
            <v>6.9230769230769235E-2</v>
          </cell>
          <cell r="O14">
            <v>7.6923076923076927E-2</v>
          </cell>
          <cell r="P14">
            <v>8.461538461538462E-2</v>
          </cell>
          <cell r="Q14">
            <v>9.2307692307692313E-2</v>
          </cell>
          <cell r="R14">
            <v>0.1</v>
          </cell>
          <cell r="S14">
            <v>0.1076923076923077</v>
          </cell>
          <cell r="T14">
            <v>0.11538461538461539</v>
          </cell>
          <cell r="U14">
            <v>0.12307692307692308</v>
          </cell>
          <cell r="V14">
            <v>0.13076923076923078</v>
          </cell>
          <cell r="W14">
            <v>0.13846153846153847</v>
          </cell>
          <cell r="X14">
            <v>0.14615384615384616</v>
          </cell>
          <cell r="Y14">
            <v>0.15384615384615385</v>
          </cell>
          <cell r="Z14">
            <v>0.16153846153846155</v>
          </cell>
          <cell r="AA14">
            <v>0.16923076923076924</v>
          </cell>
          <cell r="AB14">
            <v>0.17692307692307693</v>
          </cell>
          <cell r="AC14">
            <v>0.18461538461538463</v>
          </cell>
          <cell r="AD14">
            <v>0.19230769230769232</v>
          </cell>
          <cell r="AE14">
            <v>0.2</v>
          </cell>
          <cell r="AF14">
            <v>0.2076923076923077</v>
          </cell>
          <cell r="AG14">
            <v>0.2153846153846154</v>
          </cell>
          <cell r="AH14">
            <v>0.22307692307692309</v>
          </cell>
          <cell r="AI14">
            <v>0.23076923076923078</v>
          </cell>
          <cell r="AJ14">
            <v>0.23846153846153847</v>
          </cell>
          <cell r="AK14">
            <v>0.24615384615384617</v>
          </cell>
          <cell r="AL14">
            <v>0.25384615384615383</v>
          </cell>
          <cell r="AM14">
            <v>0.26153846153846155</v>
          </cell>
          <cell r="AN14">
            <v>0.26923076923076922</v>
          </cell>
          <cell r="AO14">
            <v>0.27692307692307694</v>
          </cell>
          <cell r="AP14">
            <v>0.2846153846153846</v>
          </cell>
          <cell r="AQ14">
            <v>0.29230769230769232</v>
          </cell>
          <cell r="AR14">
            <v>0.3</v>
          </cell>
          <cell r="AS14">
            <v>0.30769230769230771</v>
          </cell>
          <cell r="AT14">
            <v>0.31538461538461537</v>
          </cell>
          <cell r="AU14">
            <v>0.32307692307692309</v>
          </cell>
          <cell r="AV14">
            <v>0.33076923076923076</v>
          </cell>
          <cell r="AW14">
            <v>0.33846153846153848</v>
          </cell>
          <cell r="AX14">
            <v>0.34615384615384615</v>
          </cell>
          <cell r="AY14">
            <v>0.35384615384615387</v>
          </cell>
          <cell r="AZ14">
            <v>0.36153846153846153</v>
          </cell>
          <cell r="BA14">
            <v>0.36923076923076925</v>
          </cell>
          <cell r="BB14">
            <v>0.37692307692307692</v>
          </cell>
          <cell r="BC14">
            <v>0.38461538461538464</v>
          </cell>
          <cell r="BD14">
            <v>0.3923076923076923</v>
          </cell>
          <cell r="BE14">
            <v>0.4</v>
          </cell>
          <cell r="BF14">
            <v>0.40769230769230769</v>
          </cell>
          <cell r="BG14">
            <v>0.41538461538461541</v>
          </cell>
          <cell r="BH14">
            <v>0.42307692307692307</v>
          </cell>
          <cell r="BI14">
            <v>0.43076923076923079</v>
          </cell>
          <cell r="BJ14">
            <v>0.43846153846153846</v>
          </cell>
          <cell r="BK14">
            <v>0.44615384615384618</v>
          </cell>
        </row>
        <row r="15">
          <cell r="A15" t="str">
            <v>1.2</v>
          </cell>
          <cell r="B15" t="str">
            <v>Insurance</v>
          </cell>
          <cell r="C15">
            <v>1.4996482043734292E-2</v>
          </cell>
          <cell r="D15" t="str">
            <v>S</v>
          </cell>
          <cell r="DO15">
            <v>0.10199999999999999</v>
          </cell>
          <cell r="DP15">
            <v>0.5</v>
          </cell>
          <cell r="DQ15">
            <v>0.89800000000000002</v>
          </cell>
          <cell r="DR15">
            <v>1</v>
          </cell>
          <cell r="DS15">
            <v>1</v>
          </cell>
          <cell r="DT15">
            <v>1</v>
          </cell>
          <cell r="DU15">
            <v>1</v>
          </cell>
          <cell r="DV15">
            <v>1</v>
          </cell>
          <cell r="DW15">
            <v>1</v>
          </cell>
          <cell r="DX15">
            <v>1</v>
          </cell>
          <cell r="DY15">
            <v>1</v>
          </cell>
          <cell r="DZ15">
            <v>1</v>
          </cell>
          <cell r="EA15">
            <v>1</v>
          </cell>
          <cell r="EB15">
            <v>1</v>
          </cell>
          <cell r="EC15">
            <v>1</v>
          </cell>
          <cell r="ED15">
            <v>1</v>
          </cell>
          <cell r="EE15">
            <v>1</v>
          </cell>
        </row>
        <row r="16">
          <cell r="D16" t="str">
            <v>F</v>
          </cell>
        </row>
        <row r="17">
          <cell r="D17" t="str">
            <v>A</v>
          </cell>
        </row>
        <row r="18">
          <cell r="A18" t="str">
            <v>1.3</v>
          </cell>
          <cell r="B18" t="str">
            <v>Services to Company</v>
          </cell>
          <cell r="C18">
            <v>8.0000043166946633E-3</v>
          </cell>
          <cell r="D18" t="str">
            <v>S</v>
          </cell>
          <cell r="F18">
            <v>7.6923076923076927E-3</v>
          </cell>
          <cell r="G18">
            <v>1.5384615384615385E-2</v>
          </cell>
          <cell r="H18">
            <v>2.3076923076923078E-2</v>
          </cell>
          <cell r="I18">
            <v>3.0769230769230771E-2</v>
          </cell>
          <cell r="J18">
            <v>3.8461538461538464E-2</v>
          </cell>
          <cell r="K18">
            <v>4.6153846153846156E-2</v>
          </cell>
          <cell r="L18">
            <v>5.3846153846153849E-2</v>
          </cell>
          <cell r="M18">
            <v>6.1538461538461542E-2</v>
          </cell>
          <cell r="N18">
            <v>6.9230769230769235E-2</v>
          </cell>
          <cell r="O18">
            <v>7.6923076923076927E-2</v>
          </cell>
          <cell r="P18">
            <v>8.461538461538462E-2</v>
          </cell>
          <cell r="Q18">
            <v>9.2307692307692313E-2</v>
          </cell>
          <cell r="R18">
            <v>0.1</v>
          </cell>
          <cell r="S18">
            <v>0.1076923076923077</v>
          </cell>
          <cell r="T18">
            <v>0.11538461538461539</v>
          </cell>
          <cell r="U18">
            <v>0.12307692307692308</v>
          </cell>
          <cell r="V18">
            <v>0.13076923076923078</v>
          </cell>
          <cell r="W18">
            <v>0.13846153846153847</v>
          </cell>
          <cell r="X18">
            <v>0.14615384615384616</v>
          </cell>
          <cell r="Y18">
            <v>0.15384615384615385</v>
          </cell>
          <cell r="Z18">
            <v>0.16153846153846155</v>
          </cell>
          <cell r="AA18">
            <v>0.16923076923076924</v>
          </cell>
          <cell r="AB18">
            <v>0.17692307692307693</v>
          </cell>
          <cell r="AC18">
            <v>0.18461538461538463</v>
          </cell>
          <cell r="AD18">
            <v>0.19230769230769232</v>
          </cell>
          <cell r="AE18">
            <v>0.2</v>
          </cell>
          <cell r="AF18">
            <v>0.2076923076923077</v>
          </cell>
          <cell r="AG18">
            <v>0.2153846153846154</v>
          </cell>
          <cell r="AH18">
            <v>0.22307692307692309</v>
          </cell>
          <cell r="AI18">
            <v>0.23076923076923078</v>
          </cell>
          <cell r="AJ18">
            <v>0.23846153846153847</v>
          </cell>
          <cell r="AK18">
            <v>0.24615384615384617</v>
          </cell>
          <cell r="AL18">
            <v>0.25384615384615383</v>
          </cell>
          <cell r="AM18">
            <v>0.26153846153846155</v>
          </cell>
          <cell r="AN18">
            <v>0.26923076923076922</v>
          </cell>
          <cell r="AO18">
            <v>0.27692307692307694</v>
          </cell>
          <cell r="AP18">
            <v>0.2846153846153846</v>
          </cell>
          <cell r="AQ18">
            <v>0.29230769230769232</v>
          </cell>
          <cell r="AR18">
            <v>0.3</v>
          </cell>
          <cell r="AS18">
            <v>0.30769230769230771</v>
          </cell>
          <cell r="AT18">
            <v>0.31538461538461537</v>
          </cell>
          <cell r="AU18">
            <v>0.32307692307692309</v>
          </cell>
          <cell r="AV18">
            <v>0.33076923076923076</v>
          </cell>
          <cell r="AW18">
            <v>0.33846153846153848</v>
          </cell>
          <cell r="AX18">
            <v>0.34615384615384615</v>
          </cell>
          <cell r="AY18">
            <v>0.35384615384615387</v>
          </cell>
          <cell r="AZ18">
            <v>0.36153846153846153</v>
          </cell>
          <cell r="BA18">
            <v>0.36923076923076925</v>
          </cell>
          <cell r="BB18">
            <v>0.37692307692307692</v>
          </cell>
          <cell r="BC18">
            <v>0.38461538461538464</v>
          </cell>
          <cell r="BD18">
            <v>0.3923076923076923</v>
          </cell>
          <cell r="BE18">
            <v>0.4</v>
          </cell>
          <cell r="BF18">
            <v>0.40769230769230769</v>
          </cell>
          <cell r="BG18">
            <v>0.41538461538461541</v>
          </cell>
          <cell r="BH18">
            <v>0.42307692307692307</v>
          </cell>
          <cell r="BI18">
            <v>0.43076923076923079</v>
          </cell>
          <cell r="BJ18">
            <v>0.43846153846153846</v>
          </cell>
          <cell r="BK18">
            <v>0.44615384615384618</v>
          </cell>
          <cell r="BL18">
            <v>0.45384615384615384</v>
          </cell>
          <cell r="BM18">
            <v>0.46153846153846156</v>
          </cell>
          <cell r="BN18">
            <v>0.46923076923076923</v>
          </cell>
          <cell r="BO18">
            <v>0.47692307692307695</v>
          </cell>
          <cell r="BP18">
            <v>0.48461538461538461</v>
          </cell>
          <cell r="BQ18">
            <v>0.49230769230769234</v>
          </cell>
          <cell r="BR18">
            <v>0.5</v>
          </cell>
          <cell r="BS18">
            <v>0.50769230769230766</v>
          </cell>
          <cell r="BT18">
            <v>0.51538461538461533</v>
          </cell>
          <cell r="BU18">
            <v>0.52307692307692311</v>
          </cell>
          <cell r="BV18">
            <v>0.53076923076923077</v>
          </cell>
          <cell r="BW18">
            <v>0.53846153846153844</v>
          </cell>
          <cell r="BX18">
            <v>0.5461538461538461</v>
          </cell>
          <cell r="BY18">
            <v>0.55384615384615388</v>
          </cell>
          <cell r="BZ18">
            <v>0.56153846153846154</v>
          </cell>
          <cell r="CA18">
            <v>0.56923076923076921</v>
          </cell>
          <cell r="CB18">
            <v>0.57692307692307687</v>
          </cell>
          <cell r="CC18">
            <v>0.58461538461538465</v>
          </cell>
          <cell r="CD18">
            <v>0.59230769230769231</v>
          </cell>
          <cell r="CE18">
            <v>0.6</v>
          </cell>
          <cell r="CF18">
            <v>0.60769230769230764</v>
          </cell>
          <cell r="CG18">
            <v>0.61538461538461542</v>
          </cell>
          <cell r="CH18">
            <v>0.62307692307692308</v>
          </cell>
          <cell r="CI18">
            <v>0.63076923076923075</v>
          </cell>
          <cell r="CJ18">
            <v>0.63846153846153841</v>
          </cell>
          <cell r="CK18">
            <v>0.64615384615384619</v>
          </cell>
          <cell r="CL18">
            <v>0.65384615384615385</v>
          </cell>
          <cell r="CM18">
            <v>0.66153846153846152</v>
          </cell>
          <cell r="CN18">
            <v>0.66923076923076918</v>
          </cell>
          <cell r="CO18">
            <v>0.67692307692307696</v>
          </cell>
          <cell r="CP18">
            <v>0.68461538461538463</v>
          </cell>
          <cell r="CQ18">
            <v>0.69230769230769229</v>
          </cell>
          <cell r="CR18">
            <v>0.7</v>
          </cell>
          <cell r="CS18">
            <v>0.70769230769230773</v>
          </cell>
          <cell r="CT18">
            <v>0.7153846153846154</v>
          </cell>
          <cell r="CU18">
            <v>0.72307692307692306</v>
          </cell>
          <cell r="CV18">
            <v>0.73076923076923073</v>
          </cell>
          <cell r="CW18">
            <v>0.7384615384615385</v>
          </cell>
          <cell r="CX18">
            <v>0.74615384615384617</v>
          </cell>
          <cell r="CY18">
            <v>0.75384615384615383</v>
          </cell>
          <cell r="CZ18">
            <v>0.7615384615384615</v>
          </cell>
          <cell r="DA18">
            <v>0.76923076923076927</v>
          </cell>
          <cell r="DB18">
            <v>0.77692307692307694</v>
          </cell>
          <cell r="DC18">
            <v>0.7846153846153846</v>
          </cell>
          <cell r="DD18">
            <v>0.79230769230769227</v>
          </cell>
          <cell r="DE18">
            <v>0.8</v>
          </cell>
          <cell r="DF18">
            <v>0.80769230769230771</v>
          </cell>
          <cell r="DG18">
            <v>0.81538461538461537</v>
          </cell>
          <cell r="DH18">
            <v>0.82307692307692304</v>
          </cell>
          <cell r="DI18">
            <v>0.83076923076923082</v>
          </cell>
          <cell r="DJ18">
            <v>0.83846153846153848</v>
          </cell>
          <cell r="DK18">
            <v>0.84615384615384615</v>
          </cell>
          <cell r="DL18">
            <v>0.85384615384615381</v>
          </cell>
          <cell r="DM18">
            <v>0.86153846153846159</v>
          </cell>
          <cell r="DN18">
            <v>0.86923076923076925</v>
          </cell>
          <cell r="DO18">
            <v>0.87692307692307692</v>
          </cell>
          <cell r="DP18">
            <v>0.88461538461538458</v>
          </cell>
          <cell r="DQ18">
            <v>0.89230769230769236</v>
          </cell>
          <cell r="DR18">
            <v>0.9</v>
          </cell>
          <cell r="DS18">
            <v>0.90769230769230769</v>
          </cell>
          <cell r="DT18">
            <v>0.91538461538461535</v>
          </cell>
          <cell r="DU18">
            <v>0.92307692307692313</v>
          </cell>
          <cell r="DV18">
            <v>0.93076923076923079</v>
          </cell>
          <cell r="DW18">
            <v>0.93846153846153846</v>
          </cell>
          <cell r="DX18">
            <v>0.94615384615384612</v>
          </cell>
          <cell r="DY18">
            <v>0.9538461538461539</v>
          </cell>
          <cell r="DZ18">
            <v>0.96153846153846156</v>
          </cell>
          <cell r="EA18">
            <v>0.96923076923076923</v>
          </cell>
          <cell r="EB18">
            <v>0.97692307692307689</v>
          </cell>
          <cell r="EC18">
            <v>0.98461538461538467</v>
          </cell>
          <cell r="ED18">
            <v>0.99230769230769234</v>
          </cell>
          <cell r="EE18">
            <v>1</v>
          </cell>
        </row>
        <row r="19">
          <cell r="D19" t="str">
            <v>F</v>
          </cell>
        </row>
        <row r="20">
          <cell r="D20" t="str">
            <v>A</v>
          </cell>
          <cell r="E20">
            <v>0</v>
          </cell>
          <cell r="F20">
            <v>7.6923076923076927E-3</v>
          </cell>
          <cell r="G20">
            <v>1.5384615384615385E-2</v>
          </cell>
          <cell r="H20">
            <v>2.3076923076923078E-2</v>
          </cell>
          <cell r="I20">
            <v>3.0769230769230771E-2</v>
          </cell>
          <cell r="J20">
            <v>3.8461538461538464E-2</v>
          </cell>
          <cell r="K20">
            <v>4.6153846153846156E-2</v>
          </cell>
          <cell r="L20">
            <v>5.3846153846153849E-2</v>
          </cell>
          <cell r="M20">
            <v>6.1538461538461542E-2</v>
          </cell>
          <cell r="N20">
            <v>6.9230769230769235E-2</v>
          </cell>
          <cell r="O20">
            <v>7.6923076923076927E-2</v>
          </cell>
          <cell r="P20">
            <v>8.461538461538462E-2</v>
          </cell>
          <cell r="Q20">
            <v>9.2307692307692313E-2</v>
          </cell>
          <cell r="R20">
            <v>0.1</v>
          </cell>
          <cell r="S20">
            <v>0.1076923076923077</v>
          </cell>
          <cell r="T20">
            <v>0.11538461538461539</v>
          </cell>
          <cell r="U20">
            <v>0.12307692307692308</v>
          </cell>
          <cell r="V20">
            <v>0.13076923076923078</v>
          </cell>
          <cell r="W20">
            <v>0.13846153846153847</v>
          </cell>
          <cell r="X20">
            <v>0.14615384615384616</v>
          </cell>
          <cell r="Y20">
            <v>0.15384615384615385</v>
          </cell>
          <cell r="Z20">
            <v>0.16153846153846155</v>
          </cell>
          <cell r="AA20">
            <v>0.16923076923076924</v>
          </cell>
          <cell r="AB20">
            <v>0.17692307692307693</v>
          </cell>
          <cell r="AC20">
            <v>0.18461538461538463</v>
          </cell>
          <cell r="AD20">
            <v>0.19230769230769232</v>
          </cell>
          <cell r="AE20">
            <v>0.2</v>
          </cell>
          <cell r="AF20">
            <v>0.2076923076923077</v>
          </cell>
          <cell r="AG20">
            <v>0.2153846153846154</v>
          </cell>
          <cell r="AH20">
            <v>0.22307692307692309</v>
          </cell>
          <cell r="AI20">
            <v>0.23076923076923078</v>
          </cell>
          <cell r="AJ20">
            <v>0.23846153846153847</v>
          </cell>
          <cell r="AK20">
            <v>0.24615384615384617</v>
          </cell>
          <cell r="AL20">
            <v>0.25384615384615383</v>
          </cell>
          <cell r="AM20">
            <v>0.26153846153846155</v>
          </cell>
          <cell r="AN20">
            <v>0.26923076923076922</v>
          </cell>
          <cell r="AO20">
            <v>0.27692307692307694</v>
          </cell>
          <cell r="AP20">
            <v>0.2846153846153846</v>
          </cell>
          <cell r="AQ20">
            <v>0.29230769230769232</v>
          </cell>
          <cell r="AR20">
            <v>0.3</v>
          </cell>
          <cell r="AS20">
            <v>0.30769230769230771</v>
          </cell>
          <cell r="AT20">
            <v>0.31538461538461537</v>
          </cell>
          <cell r="AU20">
            <v>0.32307692307692309</v>
          </cell>
          <cell r="AV20">
            <v>0.33076923076923076</v>
          </cell>
          <cell r="AW20">
            <v>0.33846153846153848</v>
          </cell>
          <cell r="AX20">
            <v>0.34615384615384615</v>
          </cell>
          <cell r="AY20">
            <v>0.35384615384615387</v>
          </cell>
          <cell r="AZ20">
            <v>0.36153846153846153</v>
          </cell>
          <cell r="BA20">
            <v>0.36923076923076925</v>
          </cell>
          <cell r="BB20">
            <v>0.37692307692307692</v>
          </cell>
          <cell r="BC20">
            <v>0.38461538461538464</v>
          </cell>
          <cell r="BD20">
            <v>0.3923076923076923</v>
          </cell>
          <cell r="BE20">
            <v>0.4</v>
          </cell>
          <cell r="BF20">
            <v>0.40769230769230769</v>
          </cell>
          <cell r="BG20">
            <v>0.41538461538461541</v>
          </cell>
          <cell r="BH20">
            <v>0.42307692307692307</v>
          </cell>
          <cell r="BI20">
            <v>0.43076923076923079</v>
          </cell>
          <cell r="BJ20">
            <v>0.43846153846153846</v>
          </cell>
          <cell r="BK20">
            <v>0.44615384615384618</v>
          </cell>
        </row>
        <row r="21">
          <cell r="A21" t="str">
            <v>1.4</v>
          </cell>
          <cell r="B21" t="str">
            <v>Marine Warrany Surveyor</v>
          </cell>
          <cell r="C21">
            <v>1.1990818510358434E-3</v>
          </cell>
          <cell r="D21" t="str">
            <v>S</v>
          </cell>
          <cell r="DO21">
            <v>0.10199999999999999</v>
          </cell>
          <cell r="DP21">
            <v>0.5</v>
          </cell>
          <cell r="DQ21">
            <v>0.89800000000000002</v>
          </cell>
          <cell r="DR21">
            <v>1</v>
          </cell>
          <cell r="DS21">
            <v>1</v>
          </cell>
          <cell r="DT21">
            <v>1</v>
          </cell>
          <cell r="DU21">
            <v>1</v>
          </cell>
          <cell r="DV21">
            <v>1</v>
          </cell>
          <cell r="DW21">
            <v>1</v>
          </cell>
          <cell r="DX21">
            <v>1</v>
          </cell>
          <cell r="DY21">
            <v>1</v>
          </cell>
          <cell r="DZ21">
            <v>1</v>
          </cell>
          <cell r="EA21">
            <v>1</v>
          </cell>
          <cell r="EB21">
            <v>1</v>
          </cell>
          <cell r="EC21">
            <v>1</v>
          </cell>
          <cell r="ED21">
            <v>1</v>
          </cell>
          <cell r="EE21">
            <v>1</v>
          </cell>
        </row>
        <row r="22">
          <cell r="D22" t="str">
            <v>F</v>
          </cell>
        </row>
        <row r="23">
          <cell r="D23" t="str">
            <v>A</v>
          </cell>
        </row>
        <row r="24">
          <cell r="A24" t="str">
            <v>1.5</v>
          </cell>
          <cell r="B24" t="str">
            <v>Survey</v>
          </cell>
          <cell r="C24">
            <v>7.7000539916580472E-4</v>
          </cell>
          <cell r="D24" t="str">
            <v>S</v>
          </cell>
          <cell r="N24">
            <v>0.03</v>
          </cell>
          <cell r="O24">
            <v>0.14299999999999999</v>
          </cell>
          <cell r="P24">
            <v>0.371</v>
          </cell>
          <cell r="Q24">
            <v>0.629</v>
          </cell>
          <cell r="R24">
            <v>0.85699999999999998</v>
          </cell>
          <cell r="S24">
            <v>0.97</v>
          </cell>
          <cell r="T24">
            <v>1</v>
          </cell>
          <cell r="U24">
            <v>1</v>
          </cell>
          <cell r="V24">
            <v>1</v>
          </cell>
          <cell r="W24">
            <v>1</v>
          </cell>
          <cell r="X24">
            <v>1</v>
          </cell>
          <cell r="Y24">
            <v>1</v>
          </cell>
          <cell r="Z24">
            <v>1</v>
          </cell>
          <cell r="AA24">
            <v>1</v>
          </cell>
          <cell r="AB24">
            <v>1</v>
          </cell>
          <cell r="AC24">
            <v>1</v>
          </cell>
          <cell r="AD24">
            <v>1</v>
          </cell>
          <cell r="AE24">
            <v>1</v>
          </cell>
          <cell r="AF24">
            <v>1</v>
          </cell>
          <cell r="AG24">
            <v>1</v>
          </cell>
          <cell r="AH24">
            <v>1</v>
          </cell>
          <cell r="AI24">
            <v>1</v>
          </cell>
          <cell r="AJ24">
            <v>1</v>
          </cell>
          <cell r="AK24">
            <v>1</v>
          </cell>
          <cell r="AL24">
            <v>1</v>
          </cell>
          <cell r="AM24">
            <v>1</v>
          </cell>
          <cell r="AN24">
            <v>1</v>
          </cell>
          <cell r="AO24">
            <v>1</v>
          </cell>
          <cell r="AP24">
            <v>1</v>
          </cell>
          <cell r="AQ24">
            <v>1</v>
          </cell>
          <cell r="AR24">
            <v>1</v>
          </cell>
          <cell r="AS24">
            <v>1</v>
          </cell>
          <cell r="AT24">
            <v>1</v>
          </cell>
          <cell r="AU24">
            <v>1</v>
          </cell>
          <cell r="AV24">
            <v>1</v>
          </cell>
          <cell r="AW24">
            <v>1</v>
          </cell>
          <cell r="AX24">
            <v>1</v>
          </cell>
          <cell r="AY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>
            <v>1</v>
          </cell>
          <cell r="BG24">
            <v>1</v>
          </cell>
          <cell r="BH24">
            <v>1</v>
          </cell>
          <cell r="BI24">
            <v>1</v>
          </cell>
          <cell r="BJ24">
            <v>1</v>
          </cell>
          <cell r="BK24">
            <v>1</v>
          </cell>
          <cell r="BL24">
            <v>1</v>
          </cell>
          <cell r="BM24">
            <v>1</v>
          </cell>
          <cell r="BN24">
            <v>1</v>
          </cell>
          <cell r="BO24">
            <v>1</v>
          </cell>
          <cell r="BP24">
            <v>1</v>
          </cell>
          <cell r="BQ24">
            <v>1</v>
          </cell>
          <cell r="BR24">
            <v>1</v>
          </cell>
          <cell r="BS24">
            <v>1</v>
          </cell>
          <cell r="BT24">
            <v>1</v>
          </cell>
          <cell r="BU24">
            <v>1</v>
          </cell>
          <cell r="BV24">
            <v>1</v>
          </cell>
          <cell r="BW24">
            <v>1</v>
          </cell>
          <cell r="BX24">
            <v>1</v>
          </cell>
          <cell r="BY24">
            <v>1</v>
          </cell>
          <cell r="BZ24">
            <v>1</v>
          </cell>
          <cell r="CA24">
            <v>1</v>
          </cell>
          <cell r="CB24">
            <v>1</v>
          </cell>
          <cell r="CC24">
            <v>1</v>
          </cell>
          <cell r="CD24">
            <v>1</v>
          </cell>
          <cell r="CE24">
            <v>1</v>
          </cell>
          <cell r="CF24">
            <v>1</v>
          </cell>
          <cell r="CG24">
            <v>1</v>
          </cell>
          <cell r="CH24">
            <v>1</v>
          </cell>
          <cell r="CI24">
            <v>1</v>
          </cell>
          <cell r="CJ24">
            <v>1</v>
          </cell>
          <cell r="CK24">
            <v>1</v>
          </cell>
          <cell r="CL24">
            <v>1</v>
          </cell>
          <cell r="CM24">
            <v>1</v>
          </cell>
          <cell r="CN24">
            <v>1</v>
          </cell>
          <cell r="CO24">
            <v>1</v>
          </cell>
          <cell r="CP24">
            <v>1</v>
          </cell>
          <cell r="CQ24">
            <v>1</v>
          </cell>
          <cell r="CR24">
            <v>1</v>
          </cell>
          <cell r="CS24">
            <v>1</v>
          </cell>
          <cell r="CT24">
            <v>1</v>
          </cell>
          <cell r="CU24">
            <v>1</v>
          </cell>
          <cell r="CV24">
            <v>1</v>
          </cell>
          <cell r="CW24">
            <v>1</v>
          </cell>
          <cell r="CX24">
            <v>1</v>
          </cell>
          <cell r="CY24">
            <v>1</v>
          </cell>
          <cell r="CZ24">
            <v>1</v>
          </cell>
          <cell r="DA24">
            <v>1</v>
          </cell>
          <cell r="DB24">
            <v>1</v>
          </cell>
          <cell r="DC24">
            <v>1</v>
          </cell>
          <cell r="DD24">
            <v>1</v>
          </cell>
          <cell r="DE24">
            <v>1</v>
          </cell>
          <cell r="DF24">
            <v>1</v>
          </cell>
          <cell r="DG24">
            <v>1</v>
          </cell>
          <cell r="DH24">
            <v>1</v>
          </cell>
          <cell r="DI24">
            <v>1</v>
          </cell>
          <cell r="DJ24">
            <v>1</v>
          </cell>
          <cell r="DK24">
            <v>1</v>
          </cell>
          <cell r="DL24">
            <v>1</v>
          </cell>
          <cell r="DM24">
            <v>1</v>
          </cell>
          <cell r="DN24">
            <v>1</v>
          </cell>
          <cell r="DO24">
            <v>1</v>
          </cell>
          <cell r="DP24">
            <v>1</v>
          </cell>
          <cell r="DQ24">
            <v>1</v>
          </cell>
          <cell r="DR24">
            <v>1</v>
          </cell>
          <cell r="DS24">
            <v>1</v>
          </cell>
          <cell r="DT24">
            <v>1</v>
          </cell>
          <cell r="DU24">
            <v>1</v>
          </cell>
          <cell r="DV24">
            <v>1</v>
          </cell>
          <cell r="DW24">
            <v>1</v>
          </cell>
          <cell r="DX24">
            <v>1</v>
          </cell>
          <cell r="DY24">
            <v>1</v>
          </cell>
          <cell r="DZ24">
            <v>1</v>
          </cell>
          <cell r="EA24">
            <v>1</v>
          </cell>
          <cell r="EB24">
            <v>1</v>
          </cell>
          <cell r="EC24">
            <v>1</v>
          </cell>
          <cell r="ED24">
            <v>1</v>
          </cell>
          <cell r="EE24">
            <v>1</v>
          </cell>
        </row>
        <row r="25">
          <cell r="D25" t="str">
            <v>F</v>
          </cell>
        </row>
        <row r="26">
          <cell r="D26" t="str">
            <v>A</v>
          </cell>
          <cell r="AO26">
            <v>0.2</v>
          </cell>
          <cell r="AP26">
            <v>0.2</v>
          </cell>
          <cell r="AQ26">
            <v>0.2</v>
          </cell>
          <cell r="AR26">
            <v>0.2</v>
          </cell>
          <cell r="AS26">
            <v>0.2</v>
          </cell>
          <cell r="AT26">
            <v>0.2</v>
          </cell>
          <cell r="AU26">
            <v>0.2</v>
          </cell>
          <cell r="AV26">
            <v>0.2</v>
          </cell>
          <cell r="AW26">
            <v>1</v>
          </cell>
          <cell r="AX26">
            <v>1</v>
          </cell>
          <cell r="AY26">
            <v>1</v>
          </cell>
          <cell r="AZ26">
            <v>1</v>
          </cell>
          <cell r="BA26">
            <v>1</v>
          </cell>
          <cell r="BB26">
            <v>1</v>
          </cell>
          <cell r="BC26">
            <v>1</v>
          </cell>
          <cell r="BD26">
            <v>1</v>
          </cell>
          <cell r="BE26">
            <v>1</v>
          </cell>
          <cell r="BF26">
            <v>1</v>
          </cell>
          <cell r="BG26">
            <v>1</v>
          </cell>
          <cell r="BH26">
            <v>1</v>
          </cell>
          <cell r="BI26">
            <v>1</v>
          </cell>
          <cell r="BJ26">
            <v>1</v>
          </cell>
          <cell r="BK26">
            <v>1</v>
          </cell>
        </row>
        <row r="27">
          <cell r="A27" t="str">
            <v>2</v>
          </cell>
          <cell r="B27" t="str">
            <v>Engineering</v>
          </cell>
          <cell r="C27">
            <v>6.0387815445834978E-2</v>
          </cell>
          <cell r="D27" t="str">
            <v>S</v>
          </cell>
          <cell r="E27">
            <v>1.4479798891665682E-4</v>
          </cell>
          <cell r="F27">
            <v>1.4479798891665682E-4</v>
          </cell>
          <cell r="G27">
            <v>1.4479798891665682E-4</v>
          </cell>
          <cell r="H27">
            <v>4.3439396674997029E-3</v>
          </cell>
          <cell r="I27">
            <v>4.3439396674997029E-3</v>
          </cell>
          <cell r="J27">
            <v>4.3439396674997029E-3</v>
          </cell>
          <cell r="K27">
            <v>5.7017313611109769E-3</v>
          </cell>
          <cell r="L27">
            <v>6.756171105820768E-3</v>
          </cell>
          <cell r="M27">
            <v>8.9268806870963346E-3</v>
          </cell>
          <cell r="N27">
            <v>2.0957801224009604E-2</v>
          </cell>
          <cell r="O27">
            <v>2.8034808634916537E-2</v>
          </cell>
          <cell r="P27">
            <v>4.0627808248893178E-2</v>
          </cell>
          <cell r="Q27">
            <v>4.4295281616231974E-2</v>
          </cell>
          <cell r="R27">
            <v>7.9081495772659438E-2</v>
          </cell>
          <cell r="S27">
            <v>8.4170849631667349E-2</v>
          </cell>
          <cell r="T27">
            <v>9.0915684590764614E-2</v>
          </cell>
          <cell r="U27">
            <v>0.10408668369845363</v>
          </cell>
          <cell r="V27">
            <v>0.11928025123590405</v>
          </cell>
          <cell r="W27">
            <v>0.1674939201895036</v>
          </cell>
          <cell r="X27">
            <v>0.20795601066760511</v>
          </cell>
          <cell r="Y27">
            <v>0.24382428549257634</v>
          </cell>
          <cell r="Z27">
            <v>0.26787361889682365</v>
          </cell>
          <cell r="AA27">
            <v>0.32599759710441867</v>
          </cell>
          <cell r="AB27">
            <v>0.33719010867513677</v>
          </cell>
          <cell r="AC27">
            <v>0.37154451094734831</v>
          </cell>
          <cell r="AD27">
            <v>0.38374336865365372</v>
          </cell>
          <cell r="AE27">
            <v>0.4268944127082408</v>
          </cell>
          <cell r="AF27">
            <v>0.44045852096445937</v>
          </cell>
          <cell r="AG27">
            <v>0.46863702593116829</v>
          </cell>
          <cell r="AH27">
            <v>0.49055599243504699</v>
          </cell>
          <cell r="AI27">
            <v>0.50532968834755687</v>
          </cell>
          <cell r="AJ27">
            <v>0.51752019313443542</v>
          </cell>
          <cell r="AK27">
            <v>0.53249837875178119</v>
          </cell>
          <cell r="AL27">
            <v>0.5461876984161429</v>
          </cell>
          <cell r="AM27">
            <v>0.56095748368042819</v>
          </cell>
          <cell r="AN27">
            <v>0.57775466728080604</v>
          </cell>
          <cell r="AO27">
            <v>0.59442798111023543</v>
          </cell>
          <cell r="AP27">
            <v>0.61238360244823775</v>
          </cell>
          <cell r="AQ27">
            <v>0.63094484159560249</v>
          </cell>
          <cell r="AR27">
            <v>0.65046252291030271</v>
          </cell>
          <cell r="AS27">
            <v>0.67040993707935015</v>
          </cell>
          <cell r="AT27">
            <v>0.6905041966404537</v>
          </cell>
          <cell r="AU27">
            <v>0.71144321442603831</v>
          </cell>
          <cell r="AV27">
            <v>0.73262412889553719</v>
          </cell>
          <cell r="AW27">
            <v>0.75365430120484211</v>
          </cell>
          <cell r="AX27">
            <v>0.774583262284816</v>
          </cell>
          <cell r="AY27">
            <v>0.79579207848952049</v>
          </cell>
          <cell r="AZ27">
            <v>0.81537973548192311</v>
          </cell>
          <cell r="BA27">
            <v>0.83449834451783844</v>
          </cell>
          <cell r="BB27">
            <v>0.85274894904040444</v>
          </cell>
          <cell r="BC27">
            <v>0.86970362587782668</v>
          </cell>
          <cell r="BD27">
            <v>0.88512835875401707</v>
          </cell>
          <cell r="BE27">
            <v>0.8993611895643937</v>
          </cell>
          <cell r="BF27">
            <v>0.91224892972182658</v>
          </cell>
          <cell r="BG27">
            <v>0.92282817833421893</v>
          </cell>
          <cell r="BH27">
            <v>0.93209986066630823</v>
          </cell>
          <cell r="BI27">
            <v>0.94018736000753222</v>
          </cell>
          <cell r="BJ27">
            <v>0.94666791869253197</v>
          </cell>
          <cell r="BK27">
            <v>0.95200983642418169</v>
          </cell>
          <cell r="BL27">
            <v>0.95646782803172814</v>
          </cell>
          <cell r="BM27">
            <v>0.9594891056871826</v>
          </cell>
          <cell r="BN27">
            <v>0.96182094416798614</v>
          </cell>
          <cell r="BO27">
            <v>0.96364412176214231</v>
          </cell>
          <cell r="BP27">
            <v>0.96573641666110299</v>
          </cell>
          <cell r="BQ27">
            <v>0.96981287181540277</v>
          </cell>
          <cell r="BR27">
            <v>0.97359662213631037</v>
          </cell>
          <cell r="BS27">
            <v>0.97453837443143598</v>
          </cell>
          <cell r="BT27">
            <v>0.97540919304521279</v>
          </cell>
          <cell r="BU27">
            <v>0.97629217715078032</v>
          </cell>
          <cell r="BV27">
            <v>0.97758915383056799</v>
          </cell>
          <cell r="BW27">
            <v>0.97888613051035556</v>
          </cell>
          <cell r="BX27">
            <v>0.98054210080723547</v>
          </cell>
          <cell r="BY27">
            <v>0.98219807110411517</v>
          </cell>
          <cell r="BZ27">
            <v>0.98344004882677505</v>
          </cell>
          <cell r="CA27">
            <v>0.98344004882677505</v>
          </cell>
          <cell r="CB27">
            <v>0.98344004882677505</v>
          </cell>
          <cell r="CC27">
            <v>0.98344004882677505</v>
          </cell>
          <cell r="CD27">
            <v>0.98344004882677505</v>
          </cell>
          <cell r="CE27">
            <v>0.98344004882677505</v>
          </cell>
          <cell r="CF27">
            <v>0.98344004882677505</v>
          </cell>
          <cell r="CG27">
            <v>0.98344004882677505</v>
          </cell>
          <cell r="CH27">
            <v>0.98344004882677505</v>
          </cell>
          <cell r="CI27">
            <v>0.98344004882677505</v>
          </cell>
          <cell r="CJ27">
            <v>0.98344004882677505</v>
          </cell>
          <cell r="CK27">
            <v>0.98344004882677505</v>
          </cell>
          <cell r="CL27">
            <v>0.98344004882677505</v>
          </cell>
          <cell r="CM27">
            <v>0.98344004882677505</v>
          </cell>
          <cell r="CN27">
            <v>0.98344004882677505</v>
          </cell>
          <cell r="CO27">
            <v>0.98347868871284605</v>
          </cell>
          <cell r="CP27">
            <v>0.98351732859891683</v>
          </cell>
          <cell r="CQ27">
            <v>0.98355596848498772</v>
          </cell>
          <cell r="CR27">
            <v>0.98368292811064906</v>
          </cell>
          <cell r="CS27">
            <v>0.98380988773631051</v>
          </cell>
          <cell r="CT27">
            <v>0.98393684736197184</v>
          </cell>
          <cell r="CU27">
            <v>0.98416868667839696</v>
          </cell>
          <cell r="CV27">
            <v>0.9844005259948222</v>
          </cell>
          <cell r="CW27">
            <v>0.98463236531124732</v>
          </cell>
          <cell r="CX27">
            <v>0.98502428415568022</v>
          </cell>
          <cell r="CY27">
            <v>0.98541620300011323</v>
          </cell>
          <cell r="CZ27">
            <v>0.98580812184454625</v>
          </cell>
          <cell r="DA27">
            <v>0.98638772013560916</v>
          </cell>
          <cell r="DB27">
            <v>0.98696731842667207</v>
          </cell>
          <cell r="DC27">
            <v>0.98754691671773487</v>
          </cell>
          <cell r="DD27">
            <v>0.98822587471583712</v>
          </cell>
          <cell r="DE27">
            <v>0.98890483271393936</v>
          </cell>
          <cell r="DF27">
            <v>0.98958379071204161</v>
          </cell>
          <cell r="DG27">
            <v>0.99029586861249019</v>
          </cell>
          <cell r="DH27">
            <v>0.991007946512939</v>
          </cell>
          <cell r="DI27">
            <v>0.99172002441338758</v>
          </cell>
          <cell r="DJ27">
            <v>0.99243210231383638</v>
          </cell>
          <cell r="DK27">
            <v>0.99314418021428497</v>
          </cell>
          <cell r="DL27">
            <v>0.99385625811473366</v>
          </cell>
          <cell r="DM27">
            <v>0.9945462560802848</v>
          </cell>
          <cell r="DN27">
            <v>0.99523625404583571</v>
          </cell>
          <cell r="DO27">
            <v>0.99592625201138674</v>
          </cell>
          <cell r="DP27">
            <v>0.99649481033500087</v>
          </cell>
          <cell r="DQ27">
            <v>0.997063368658615</v>
          </cell>
          <cell r="DR27">
            <v>0.99763192698222902</v>
          </cell>
          <cell r="DS27">
            <v>0.99802384582666193</v>
          </cell>
          <cell r="DT27">
            <v>0.99841576467109494</v>
          </cell>
          <cell r="DU27">
            <v>0.99880768351552796</v>
          </cell>
          <cell r="DV27">
            <v>0.99903952283195308</v>
          </cell>
          <cell r="DW27">
            <v>0.99927136214837819</v>
          </cell>
          <cell r="DX27">
            <v>0.99950320146480343</v>
          </cell>
          <cell r="DY27">
            <v>0.99963016109046487</v>
          </cell>
          <cell r="DZ27">
            <v>0.99975712071612621</v>
          </cell>
          <cell r="EA27">
            <v>0.99988408034178766</v>
          </cell>
          <cell r="EB27">
            <v>0.99992272022785844</v>
          </cell>
          <cell r="EC27">
            <v>0.99996136011392933</v>
          </cell>
          <cell r="ED27">
            <v>1.0000000000000002</v>
          </cell>
          <cell r="EE27">
            <v>1.0000000000000002</v>
          </cell>
        </row>
        <row r="28">
          <cell r="D28" t="str">
            <v>F</v>
          </cell>
        </row>
        <row r="29">
          <cell r="D29" t="str">
            <v>A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2.2628472416772582E-2</v>
          </cell>
          <cell r="U29">
            <v>3.6254376548497308E-2</v>
          </cell>
          <cell r="V29">
            <v>4.2153943090823487E-2</v>
          </cell>
          <cell r="W29">
            <v>6.1392400301024663E-2</v>
          </cell>
          <cell r="X29">
            <v>6.5592662968056381E-2</v>
          </cell>
          <cell r="Y29">
            <v>6.9266267949112004E-2</v>
          </cell>
          <cell r="Z29">
            <v>7.1581422321249602E-2</v>
          </cell>
          <cell r="AA29">
            <v>7.5915300417253487E-2</v>
          </cell>
          <cell r="AB29">
            <v>8.6505958999824717E-2</v>
          </cell>
          <cell r="AC29">
            <v>9.0281383351405523E-2</v>
          </cell>
          <cell r="AD29">
            <v>0.10202336567406976</v>
          </cell>
          <cell r="AE29">
            <v>0.11772005736325088</v>
          </cell>
          <cell r="AF29">
            <v>0.13825160391241012</v>
          </cell>
          <cell r="AG29">
            <v>0.14717387774060531</v>
          </cell>
          <cell r="AH29">
            <v>0.17821642676500027</v>
          </cell>
          <cell r="AI29">
            <v>0.17096197796251011</v>
          </cell>
          <cell r="AJ29">
            <v>0.18347440742518226</v>
          </cell>
          <cell r="AK29">
            <v>0.19964331229876922</v>
          </cell>
          <cell r="AL29">
            <v>0.2181336823102088</v>
          </cell>
          <cell r="AM29">
            <v>0.23896016416623991</v>
          </cell>
          <cell r="AN29">
            <v>0.26135541207501484</v>
          </cell>
          <cell r="AO29">
            <v>0.27437920324162618</v>
          </cell>
          <cell r="AP29">
            <v>0.29242128048560745</v>
          </cell>
          <cell r="AQ29">
            <v>0.31720545648543541</v>
          </cell>
          <cell r="AR29">
            <v>0.33210840026580757</v>
          </cell>
          <cell r="AS29">
            <v>0.3517905360337365</v>
          </cell>
          <cell r="AT29">
            <v>0.35655086090116672</v>
          </cell>
          <cell r="AU29">
            <v>0.35655086090116672</v>
          </cell>
          <cell r="AV29">
            <v>0.37760649273282743</v>
          </cell>
          <cell r="AW29">
            <v>0.37760649273282743</v>
          </cell>
          <cell r="AX29">
            <v>0.43272450774125443</v>
          </cell>
          <cell r="AY29">
            <v>0.44738726730475453</v>
          </cell>
          <cell r="AZ29">
            <v>0.45178559806165963</v>
          </cell>
          <cell r="BA29">
            <v>0.45521763102773755</v>
          </cell>
          <cell r="BB29">
            <v>0.45599075922507598</v>
          </cell>
          <cell r="BC29">
            <v>0.4614665542846661</v>
          </cell>
          <cell r="BD29">
            <v>0.46378265977459115</v>
          </cell>
          <cell r="BE29">
            <v>0.4728896560151975</v>
          </cell>
          <cell r="BF29">
            <v>0.47525799658725859</v>
          </cell>
          <cell r="BG29">
            <v>0.48293453829224875</v>
          </cell>
          <cell r="BH29">
            <v>0.48774291379112256</v>
          </cell>
          <cell r="BI29">
            <v>0.48774291379112256</v>
          </cell>
          <cell r="BJ29">
            <v>0.49125114315710422</v>
          </cell>
          <cell r="BK29">
            <v>0.51176318749577288</v>
          </cell>
        </row>
        <row r="30">
          <cell r="A30" t="str">
            <v>2.1</v>
          </cell>
          <cell r="B30" t="str">
            <v>Basic Engineering</v>
          </cell>
          <cell r="C30">
            <v>2.498780159044418E-2</v>
          </cell>
          <cell r="D30" t="str">
            <v>S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7.2133439002918204E-4</v>
          </cell>
          <cell r="L30">
            <v>3.1775028864949556E-3</v>
          </cell>
          <cell r="M30">
            <v>4.1174322041562898E-3</v>
          </cell>
          <cell r="N30">
            <v>7.1685605442944429E-3</v>
          </cell>
          <cell r="O30">
            <v>2.0238078341964259E-2</v>
          </cell>
          <cell r="P30">
            <v>5.0671477368516009E-2</v>
          </cell>
          <cell r="Q30">
            <v>5.9534630217627206E-2</v>
          </cell>
          <cell r="R30">
            <v>0.1377638480018519</v>
          </cell>
          <cell r="S30">
            <v>0.14943294103663393</v>
          </cell>
          <cell r="T30">
            <v>0.16406775932921958</v>
          </cell>
          <cell r="U30">
            <v>0.19171312466754503</v>
          </cell>
          <cell r="V30">
            <v>0.22154310691431586</v>
          </cell>
          <cell r="W30">
            <v>0.32808175922003802</v>
          </cell>
          <cell r="X30">
            <v>0.42382516905289286</v>
          </cell>
          <cell r="Y30">
            <v>0.50500150683186895</v>
          </cell>
          <cell r="Z30">
            <v>0.54486825816054374</v>
          </cell>
          <cell r="AA30">
            <v>0.67924477362662861</v>
          </cell>
          <cell r="AB30">
            <v>0.69901907942831565</v>
          </cell>
          <cell r="AC30">
            <v>0.77295427546137452</v>
          </cell>
          <cell r="AD30">
            <v>0.79099524934613408</v>
          </cell>
          <cell r="AE30">
            <v>0.88225861437676822</v>
          </cell>
          <cell r="AF30">
            <v>0.89903838764295474</v>
          </cell>
          <cell r="AG30">
            <v>0.94979709993519945</v>
          </cell>
          <cell r="AH30">
            <v>0.98217250281061119</v>
          </cell>
          <cell r="AI30">
            <v>0.99129211588016963</v>
          </cell>
          <cell r="AJ30">
            <v>0.99261052779274372</v>
          </cell>
          <cell r="AK30">
            <v>0.9998815239543638</v>
          </cell>
          <cell r="AL30">
            <v>0.99999999999999989</v>
          </cell>
          <cell r="AM30">
            <v>0.99999999999999989</v>
          </cell>
          <cell r="AN30">
            <v>0.99999999999999989</v>
          </cell>
          <cell r="AO30">
            <v>0.99999999999999989</v>
          </cell>
          <cell r="AP30">
            <v>0.99999999999999989</v>
          </cell>
          <cell r="AQ30">
            <v>0.99999999999999989</v>
          </cell>
          <cell r="AR30">
            <v>0.99999999999999989</v>
          </cell>
          <cell r="AS30">
            <v>0.99999999999999989</v>
          </cell>
          <cell r="AT30">
            <v>0.99999999999999989</v>
          </cell>
          <cell r="AU30">
            <v>0.99999999999999989</v>
          </cell>
          <cell r="AV30">
            <v>0.99999999999999989</v>
          </cell>
          <cell r="AW30">
            <v>0.99999999999999989</v>
          </cell>
          <cell r="AX30">
            <v>0.99999999999999989</v>
          </cell>
          <cell r="AY30">
            <v>0.99999999999999989</v>
          </cell>
          <cell r="AZ30">
            <v>0.99999999999999989</v>
          </cell>
          <cell r="BA30">
            <v>1.0000000000000002</v>
          </cell>
          <cell r="BB30">
            <v>1.0000000000000002</v>
          </cell>
          <cell r="BC30">
            <v>1.0000000000000002</v>
          </cell>
          <cell r="BD30">
            <v>1.0000000000000002</v>
          </cell>
          <cell r="BE30">
            <v>1.0000000000000002</v>
          </cell>
          <cell r="BF30">
            <v>1.0000000000000002</v>
          </cell>
          <cell r="BG30">
            <v>1.0000000000000002</v>
          </cell>
          <cell r="BH30">
            <v>1.0000000000000002</v>
          </cell>
          <cell r="BI30">
            <v>1.0000000000000002</v>
          </cell>
          <cell r="BJ30">
            <v>1.0000000000000002</v>
          </cell>
          <cell r="BK30">
            <v>1.0000000000000002</v>
          </cell>
          <cell r="BL30">
            <v>1.0000000000000002</v>
          </cell>
          <cell r="BM30">
            <v>1.0000000000000002</v>
          </cell>
          <cell r="BN30">
            <v>1.0000000000000002</v>
          </cell>
          <cell r="BO30">
            <v>1.0000000000000002</v>
          </cell>
          <cell r="BP30">
            <v>1.0000000000000002</v>
          </cell>
          <cell r="BQ30">
            <v>1.0000000000000002</v>
          </cell>
          <cell r="BR30">
            <v>1.0000000000000002</v>
          </cell>
          <cell r="BS30">
            <v>1.0000000000000002</v>
          </cell>
          <cell r="BT30">
            <v>1.0000000000000002</v>
          </cell>
          <cell r="BU30">
            <v>1.0000000000000002</v>
          </cell>
          <cell r="BV30">
            <v>1.0000000000000002</v>
          </cell>
          <cell r="BW30">
            <v>1.0000000000000002</v>
          </cell>
          <cell r="BX30">
            <v>1.0000000000000002</v>
          </cell>
          <cell r="BY30">
            <v>1.0000000000000002</v>
          </cell>
          <cell r="BZ30">
            <v>1.0000000000000002</v>
          </cell>
          <cell r="CA30">
            <v>1.0000000000000002</v>
          </cell>
          <cell r="CB30">
            <v>1.0000000000000002</v>
          </cell>
          <cell r="CC30">
            <v>1.0000000000000002</v>
          </cell>
          <cell r="CD30">
            <v>1.0000000000000002</v>
          </cell>
          <cell r="CE30">
            <v>1.0000000000000002</v>
          </cell>
          <cell r="CF30">
            <v>1.0000000000000002</v>
          </cell>
          <cell r="CG30">
            <v>1.0000000000000002</v>
          </cell>
          <cell r="CH30">
            <v>1.0000000000000002</v>
          </cell>
          <cell r="CI30">
            <v>1.0000000000000002</v>
          </cell>
          <cell r="CJ30">
            <v>1.0000000000000002</v>
          </cell>
          <cell r="CK30">
            <v>1.0000000000000002</v>
          </cell>
          <cell r="CL30">
            <v>1.0000000000000002</v>
          </cell>
          <cell r="CM30">
            <v>1.0000000000000002</v>
          </cell>
          <cell r="CN30">
            <v>1.0000000000000002</v>
          </cell>
          <cell r="CO30">
            <v>1.0000000000000002</v>
          </cell>
          <cell r="CP30">
            <v>1.0000000000000002</v>
          </cell>
          <cell r="CQ30">
            <v>1.0000000000000002</v>
          </cell>
          <cell r="CR30">
            <v>1.0000000000000002</v>
          </cell>
          <cell r="CS30">
            <v>1.0000000000000002</v>
          </cell>
          <cell r="CT30">
            <v>1.0000000000000002</v>
          </cell>
          <cell r="CU30">
            <v>1.0000000000000002</v>
          </cell>
          <cell r="CV30">
            <v>1.0000000000000002</v>
          </cell>
          <cell r="CW30">
            <v>1.0000000000000002</v>
          </cell>
          <cell r="CX30">
            <v>1.0000000000000002</v>
          </cell>
          <cell r="CY30">
            <v>1.0000000000000002</v>
          </cell>
          <cell r="CZ30">
            <v>1.0000000000000002</v>
          </cell>
          <cell r="DA30">
            <v>1.0000000000000002</v>
          </cell>
          <cell r="DB30">
            <v>1.0000000000000002</v>
          </cell>
          <cell r="DC30">
            <v>1.0000000000000002</v>
          </cell>
          <cell r="DD30">
            <v>1.0000000000000002</v>
          </cell>
          <cell r="DE30">
            <v>1.0000000000000002</v>
          </cell>
          <cell r="DF30">
            <v>1.0000000000000002</v>
          </cell>
          <cell r="DG30">
            <v>1.0000000000000002</v>
          </cell>
          <cell r="DH30">
            <v>1.0000000000000002</v>
          </cell>
          <cell r="DI30">
            <v>1.0000000000000002</v>
          </cell>
          <cell r="DJ30">
            <v>1.0000000000000002</v>
          </cell>
          <cell r="DK30">
            <v>1.0000000000000002</v>
          </cell>
          <cell r="DL30">
            <v>1.0000000000000002</v>
          </cell>
          <cell r="DM30">
            <v>1.0000000000000002</v>
          </cell>
          <cell r="DN30">
            <v>1.0000000000000002</v>
          </cell>
          <cell r="DO30">
            <v>1.0000000000000002</v>
          </cell>
          <cell r="DP30">
            <v>1.0000000000000002</v>
          </cell>
          <cell r="DQ30">
            <v>1.0000000000000002</v>
          </cell>
          <cell r="DR30">
            <v>1.0000000000000002</v>
          </cell>
          <cell r="DS30">
            <v>1.0000000000000002</v>
          </cell>
          <cell r="DT30">
            <v>1.0000000000000002</v>
          </cell>
          <cell r="DU30">
            <v>1.0000000000000002</v>
          </cell>
          <cell r="DV30">
            <v>1.0000000000000002</v>
          </cell>
          <cell r="DW30">
            <v>1.0000000000000002</v>
          </cell>
          <cell r="DX30">
            <v>1.0000000000000002</v>
          </cell>
          <cell r="DY30">
            <v>1.0000000000000002</v>
          </cell>
          <cell r="DZ30">
            <v>1.0000000000000002</v>
          </cell>
          <cell r="EA30">
            <v>1.0000000000000002</v>
          </cell>
          <cell r="EB30">
            <v>1.0000000000000002</v>
          </cell>
          <cell r="EC30">
            <v>1.0000000000000002</v>
          </cell>
          <cell r="ED30">
            <v>1.0000000000000002</v>
          </cell>
          <cell r="EE30">
            <v>1.0000000000000002</v>
          </cell>
        </row>
        <row r="31">
          <cell r="D31" t="str">
            <v>F</v>
          </cell>
        </row>
        <row r="32">
          <cell r="D32" t="str">
            <v>A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5.4686043955455454E-2</v>
          </cell>
          <cell r="U32">
            <v>5.8884386573157629E-2</v>
          </cell>
          <cell r="V32">
            <v>7.3141820716730227E-2</v>
          </cell>
          <cell r="W32">
            <v>0.11749881504512945</v>
          </cell>
          <cell r="X32">
            <v>0.12617615705689056</v>
          </cell>
          <cell r="Y32">
            <v>0.13505412812665138</v>
          </cell>
          <cell r="Z32">
            <v>0.14064914273596893</v>
          </cell>
          <cell r="AA32">
            <v>0.14749454693829414</v>
          </cell>
          <cell r="AB32">
            <v>0.17308890479403827</v>
          </cell>
          <cell r="AC32">
            <v>0.18119998052034619</v>
          </cell>
          <cell r="AD32">
            <v>0.20181391590785716</v>
          </cell>
          <cell r="AE32">
            <v>0.23937963255880915</v>
          </cell>
          <cell r="AF32">
            <v>0.28899805294447217</v>
          </cell>
          <cell r="AG32">
            <v>0.30952438051558645</v>
          </cell>
          <cell r="AH32">
            <v>0.38454465449480385</v>
          </cell>
          <cell r="AI32">
            <v>0.36701288748999605</v>
          </cell>
          <cell r="AJ32">
            <v>0.39725157329178457</v>
          </cell>
          <cell r="AK32">
            <v>0.43632683327147109</v>
          </cell>
          <cell r="AL32">
            <v>0.48101235903629158</v>
          </cell>
          <cell r="AM32">
            <v>0.53134354716246079</v>
          </cell>
          <cell r="AN32">
            <v>0.58546595935961887</v>
          </cell>
          <cell r="AO32">
            <v>0.61624979331519658</v>
          </cell>
          <cell r="AP32">
            <v>0.65508603434673174</v>
          </cell>
          <cell r="AQ32">
            <v>0.71498174949548088</v>
          </cell>
          <cell r="AR32">
            <v>0.75099757166980652</v>
          </cell>
          <cell r="AS32">
            <v>0.79753184911545949</v>
          </cell>
          <cell r="AT32">
            <v>0.80785736300943978</v>
          </cell>
          <cell r="AU32">
            <v>0.80785736300943978</v>
          </cell>
          <cell r="AV32">
            <v>0.85824506957885238</v>
          </cell>
          <cell r="AW32">
            <v>0.85824506957885238</v>
          </cell>
          <cell r="AX32">
            <v>0.9572724497552898</v>
          </cell>
          <cell r="AY32">
            <v>0.99193797004935902</v>
          </cell>
          <cell r="AZ32">
            <v>0.99658230322617558</v>
          </cell>
          <cell r="BA32">
            <v>0.99964460740590577</v>
          </cell>
          <cell r="BB32">
            <v>0.99964460740590577</v>
          </cell>
          <cell r="BC32">
            <v>0.99964460740590577</v>
          </cell>
          <cell r="BD32">
            <v>0.99964460740590577</v>
          </cell>
          <cell r="BE32">
            <v>0.99964460740590577</v>
          </cell>
          <cell r="BF32">
            <v>0.99964460740590577</v>
          </cell>
          <cell r="BG32">
            <v>1.0000000000000002</v>
          </cell>
          <cell r="BH32">
            <v>1.0000000000000002</v>
          </cell>
          <cell r="BI32">
            <v>1.0000000000000002</v>
          </cell>
          <cell r="BJ32">
            <v>1.0000000000000002</v>
          </cell>
          <cell r="BK32">
            <v>1.0000000000000002</v>
          </cell>
        </row>
        <row r="33">
          <cell r="A33" t="str">
            <v>2.1.1</v>
          </cell>
          <cell r="B33" t="str">
            <v>Common</v>
          </cell>
          <cell r="C33">
            <v>4.9878207757537976E-3</v>
          </cell>
          <cell r="D33" t="str">
            <v>S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3.6137145717087776E-3</v>
          </cell>
          <cell r="L33">
            <v>5.8658914862491952E-3</v>
          </cell>
          <cell r="M33">
            <v>1.0574714909282775E-2</v>
          </cell>
          <cell r="N33">
            <v>2.4677383179680185E-2</v>
          </cell>
          <cell r="O33">
            <v>9.0152574108447514E-2</v>
          </cell>
          <cell r="P33">
            <v>0.16943152744018483</v>
          </cell>
          <cell r="Q33">
            <v>0.19763140318164657</v>
          </cell>
          <cell r="R33">
            <v>0.35689432664182258</v>
          </cell>
          <cell r="S33">
            <v>0.37640758021605891</v>
          </cell>
          <cell r="T33">
            <v>0.4149748520402245</v>
          </cell>
          <cell r="U33">
            <v>0.48030241311456534</v>
          </cell>
          <cell r="V33">
            <v>0.5027978707370091</v>
          </cell>
          <cell r="W33">
            <v>0.57620515335813904</v>
          </cell>
          <cell r="X33">
            <v>0.68388083950040923</v>
          </cell>
          <cell r="Y33">
            <v>0.76684764016069673</v>
          </cell>
          <cell r="Z33">
            <v>0.81743196133000695</v>
          </cell>
          <cell r="AA33">
            <v>0.85913117768576119</v>
          </cell>
          <cell r="AB33">
            <v>0.87327741353931565</v>
          </cell>
          <cell r="AC33">
            <v>0.91588614348011499</v>
          </cell>
          <cell r="AD33">
            <v>0.93830038790979364</v>
          </cell>
          <cell r="AE33">
            <v>0.9585997207196022</v>
          </cell>
          <cell r="AF33">
            <v>0.97605013242854743</v>
          </cell>
          <cell r="AG33">
            <v>0.98199554920947563</v>
          </cell>
          <cell r="AH33">
            <v>0.9956967967950443</v>
          </cell>
          <cell r="AI33">
            <v>0.9982193891553014</v>
          </cell>
          <cell r="AJ33">
            <v>0.99881292610353434</v>
          </cell>
          <cell r="AK33">
            <v>0.99940646305176706</v>
          </cell>
          <cell r="AL33">
            <v>1</v>
          </cell>
          <cell r="AM33">
            <v>1</v>
          </cell>
          <cell r="AN33">
            <v>1</v>
          </cell>
          <cell r="AO33">
            <v>1</v>
          </cell>
          <cell r="AP33">
            <v>1</v>
          </cell>
          <cell r="AQ33">
            <v>1</v>
          </cell>
          <cell r="AR33">
            <v>1</v>
          </cell>
          <cell r="AS33">
            <v>1</v>
          </cell>
          <cell r="AT33">
            <v>1</v>
          </cell>
          <cell r="AU33">
            <v>1</v>
          </cell>
          <cell r="AV33">
            <v>1</v>
          </cell>
          <cell r="AW33">
            <v>1</v>
          </cell>
          <cell r="AX33">
            <v>1</v>
          </cell>
          <cell r="AY33">
            <v>1</v>
          </cell>
          <cell r="AZ33">
            <v>1</v>
          </cell>
          <cell r="BA33">
            <v>1</v>
          </cell>
          <cell r="BB33">
            <v>1</v>
          </cell>
          <cell r="BC33">
            <v>1</v>
          </cell>
          <cell r="BD33">
            <v>1</v>
          </cell>
          <cell r="BE33">
            <v>1</v>
          </cell>
          <cell r="BF33">
            <v>1</v>
          </cell>
          <cell r="BG33">
            <v>1</v>
          </cell>
          <cell r="BH33">
            <v>1</v>
          </cell>
          <cell r="BI33">
            <v>1</v>
          </cell>
          <cell r="BJ33">
            <v>1</v>
          </cell>
          <cell r="BK33">
            <v>1</v>
          </cell>
          <cell r="BL33">
            <v>1</v>
          </cell>
          <cell r="BM33">
            <v>1</v>
          </cell>
          <cell r="BN33">
            <v>1</v>
          </cell>
          <cell r="BO33">
            <v>1</v>
          </cell>
          <cell r="BP33">
            <v>1</v>
          </cell>
          <cell r="BQ33">
            <v>1</v>
          </cell>
          <cell r="BR33">
            <v>1</v>
          </cell>
          <cell r="BS33">
            <v>1</v>
          </cell>
          <cell r="BT33">
            <v>1</v>
          </cell>
          <cell r="BU33">
            <v>1</v>
          </cell>
          <cell r="BV33">
            <v>1</v>
          </cell>
          <cell r="BW33">
            <v>1</v>
          </cell>
          <cell r="BX33">
            <v>1</v>
          </cell>
          <cell r="BY33">
            <v>1</v>
          </cell>
          <cell r="BZ33">
            <v>1</v>
          </cell>
          <cell r="CA33">
            <v>1</v>
          </cell>
          <cell r="CB33">
            <v>1</v>
          </cell>
          <cell r="CC33">
            <v>1</v>
          </cell>
          <cell r="CD33">
            <v>1</v>
          </cell>
          <cell r="CE33">
            <v>1</v>
          </cell>
          <cell r="CF33">
            <v>1</v>
          </cell>
          <cell r="CG33">
            <v>1</v>
          </cell>
          <cell r="CH33">
            <v>1</v>
          </cell>
          <cell r="CI33">
            <v>1</v>
          </cell>
          <cell r="CJ33">
            <v>1</v>
          </cell>
          <cell r="CK33">
            <v>1</v>
          </cell>
          <cell r="CL33">
            <v>1</v>
          </cell>
          <cell r="CM33">
            <v>1</v>
          </cell>
          <cell r="CN33">
            <v>1</v>
          </cell>
          <cell r="CO33">
            <v>1</v>
          </cell>
          <cell r="CP33">
            <v>1</v>
          </cell>
          <cell r="CQ33">
            <v>1</v>
          </cell>
          <cell r="CR33">
            <v>1</v>
          </cell>
          <cell r="CS33">
            <v>1</v>
          </cell>
          <cell r="CT33">
            <v>1</v>
          </cell>
          <cell r="CU33">
            <v>1</v>
          </cell>
          <cell r="CV33">
            <v>1</v>
          </cell>
          <cell r="CW33">
            <v>1</v>
          </cell>
          <cell r="CX33">
            <v>1</v>
          </cell>
          <cell r="CY33">
            <v>1</v>
          </cell>
          <cell r="CZ33">
            <v>1</v>
          </cell>
          <cell r="DA33">
            <v>1</v>
          </cell>
          <cell r="DB33">
            <v>1</v>
          </cell>
          <cell r="DC33">
            <v>1</v>
          </cell>
          <cell r="DD33">
            <v>1</v>
          </cell>
          <cell r="DE33">
            <v>1</v>
          </cell>
          <cell r="DF33">
            <v>1</v>
          </cell>
          <cell r="DG33">
            <v>1</v>
          </cell>
          <cell r="DH33">
            <v>1</v>
          </cell>
          <cell r="DI33">
            <v>1</v>
          </cell>
          <cell r="DJ33">
            <v>1</v>
          </cell>
          <cell r="DK33">
            <v>1</v>
          </cell>
          <cell r="DL33">
            <v>1</v>
          </cell>
          <cell r="DM33">
            <v>1</v>
          </cell>
          <cell r="DN33">
            <v>1</v>
          </cell>
          <cell r="DO33">
            <v>1</v>
          </cell>
          <cell r="DP33">
            <v>1</v>
          </cell>
          <cell r="DQ33">
            <v>1</v>
          </cell>
          <cell r="DR33">
            <v>1</v>
          </cell>
          <cell r="DS33">
            <v>1</v>
          </cell>
          <cell r="DT33">
            <v>1</v>
          </cell>
          <cell r="DU33">
            <v>1</v>
          </cell>
          <cell r="DV33">
            <v>1</v>
          </cell>
          <cell r="DW33">
            <v>1</v>
          </cell>
          <cell r="DX33">
            <v>1</v>
          </cell>
          <cell r="DY33">
            <v>1</v>
          </cell>
          <cell r="DZ33">
            <v>1</v>
          </cell>
          <cell r="EA33">
            <v>1</v>
          </cell>
          <cell r="EB33">
            <v>1</v>
          </cell>
          <cell r="EC33">
            <v>1</v>
          </cell>
          <cell r="ED33">
            <v>1</v>
          </cell>
          <cell r="EE33">
            <v>1</v>
          </cell>
        </row>
        <row r="34">
          <cell r="D34" t="str">
            <v>F</v>
          </cell>
        </row>
        <row r="35">
          <cell r="D35" t="str">
            <v>A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0.26097738578582685</v>
          </cell>
          <cell r="U35">
            <v>0.2811383680739688</v>
          </cell>
          <cell r="V35">
            <v>0.32347172389804674</v>
          </cell>
          <cell r="W35">
            <v>0.3890718423392282</v>
          </cell>
          <cell r="X35">
            <v>0.41577653745469817</v>
          </cell>
          <cell r="Y35">
            <v>0.42801357404238277</v>
          </cell>
          <cell r="Z35">
            <v>0.45439946427356165</v>
          </cell>
          <cell r="AA35">
            <v>0.46245198358556844</v>
          </cell>
          <cell r="AB35">
            <v>0.49120586687159146</v>
          </cell>
          <cell r="AC35">
            <v>0.49369876323381945</v>
          </cell>
          <cell r="AD35">
            <v>0.5128803669316947</v>
          </cell>
          <cell r="AE35">
            <v>0.54658100740900217</v>
          </cell>
          <cell r="AF35">
            <v>0.58428441853848434</v>
          </cell>
          <cell r="AG35">
            <v>0.59774216262257962</v>
          </cell>
          <cell r="AH35">
            <v>0.62867893401271591</v>
          </cell>
          <cell r="AI35">
            <v>0.66201647862797297</v>
          </cell>
          <cell r="AJ35">
            <v>0.67181009268147263</v>
          </cell>
          <cell r="AK35">
            <v>0.69125870029338776</v>
          </cell>
          <cell r="AL35">
            <v>0.70229136320068419</v>
          </cell>
          <cell r="AM35">
            <v>0.73517021108858327</v>
          </cell>
          <cell r="AN35">
            <v>0.76262172013020102</v>
          </cell>
          <cell r="AO35">
            <v>0.76915078729934694</v>
          </cell>
          <cell r="AP35">
            <v>0.78495876773661943</v>
          </cell>
          <cell r="AQ35">
            <v>0.81294502838949767</v>
          </cell>
          <cell r="AR35">
            <v>0.82589785656407733</v>
          </cell>
          <cell r="AS35">
            <v>0.8448915792581787</v>
          </cell>
          <cell r="AT35">
            <v>0.89674651576511388</v>
          </cell>
          <cell r="AU35">
            <v>0.89674651576511388</v>
          </cell>
          <cell r="AV35">
            <v>0.92258475236899473</v>
          </cell>
          <cell r="AW35">
            <v>0.92258475236899473</v>
          </cell>
          <cell r="AX35">
            <v>0.95292059172640753</v>
          </cell>
          <cell r="AY35">
            <v>0.96658498040404783</v>
          </cell>
          <cell r="AZ35">
            <v>0.98287814804899043</v>
          </cell>
          <cell r="BA35">
            <v>0.99821956721638572</v>
          </cell>
          <cell r="BB35">
            <v>0.99821956721638572</v>
          </cell>
          <cell r="BC35">
            <v>0.99821956721638572</v>
          </cell>
          <cell r="BD35">
            <v>0.99821956721638572</v>
          </cell>
          <cell r="BE35">
            <v>0.99821956721638572</v>
          </cell>
          <cell r="BF35">
            <v>0.99821956721638572</v>
          </cell>
          <cell r="BG35">
            <v>1</v>
          </cell>
          <cell r="BH35">
            <v>1</v>
          </cell>
          <cell r="BI35">
            <v>1</v>
          </cell>
          <cell r="BJ35">
            <v>1</v>
          </cell>
          <cell r="BK35">
            <v>1</v>
          </cell>
        </row>
        <row r="36">
          <cell r="A36" t="str">
            <v>2.1.1.1</v>
          </cell>
          <cell r="B36" t="str">
            <v xml:space="preserve">Structural </v>
          </cell>
          <cell r="C36">
            <v>2.159546413715554E-3</v>
          </cell>
          <cell r="D36" t="str">
            <v>S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8.3464566929133815E-3</v>
          </cell>
          <cell r="L36">
            <v>1.3228346456692909E-2</v>
          </cell>
          <cell r="M36">
            <v>1.3228346456692909E-2</v>
          </cell>
          <cell r="N36">
            <v>4.4566929133858263E-2</v>
          </cell>
          <cell r="O36">
            <v>0.18850393700787388</v>
          </cell>
          <cell r="P36">
            <v>0.33921259842519663</v>
          </cell>
          <cell r="Q36">
            <v>0.36755905511811005</v>
          </cell>
          <cell r="R36">
            <v>0.68031496062992092</v>
          </cell>
          <cell r="S36">
            <v>0.68393700787401535</v>
          </cell>
          <cell r="T36">
            <v>0.69763779527559022</v>
          </cell>
          <cell r="U36">
            <v>0.77559055118110198</v>
          </cell>
          <cell r="V36">
            <v>0.77559055118110198</v>
          </cell>
          <cell r="W36">
            <v>0.86299212598425168</v>
          </cell>
          <cell r="X36">
            <v>0.99291338582677136</v>
          </cell>
          <cell r="Y36">
            <v>1</v>
          </cell>
          <cell r="Z36">
            <v>1</v>
          </cell>
          <cell r="AA36">
            <v>1</v>
          </cell>
          <cell r="AB36">
            <v>1</v>
          </cell>
          <cell r="AC36">
            <v>1</v>
          </cell>
          <cell r="AD36">
            <v>1</v>
          </cell>
          <cell r="AE36">
            <v>1</v>
          </cell>
          <cell r="AF36">
            <v>1</v>
          </cell>
          <cell r="AG36">
            <v>1</v>
          </cell>
          <cell r="AH36">
            <v>1</v>
          </cell>
          <cell r="AI36">
            <v>1</v>
          </cell>
          <cell r="AJ36">
            <v>1</v>
          </cell>
          <cell r="AK36">
            <v>1</v>
          </cell>
          <cell r="AL36">
            <v>1</v>
          </cell>
          <cell r="AM36">
            <v>1</v>
          </cell>
          <cell r="AN36">
            <v>1</v>
          </cell>
          <cell r="AO36">
            <v>1</v>
          </cell>
          <cell r="AP36">
            <v>1</v>
          </cell>
          <cell r="AQ36">
            <v>1</v>
          </cell>
          <cell r="AR36">
            <v>1</v>
          </cell>
          <cell r="AS36">
            <v>1</v>
          </cell>
          <cell r="AT36">
            <v>1</v>
          </cell>
          <cell r="AU36">
            <v>1</v>
          </cell>
          <cell r="AV36">
            <v>1</v>
          </cell>
          <cell r="AW36">
            <v>1</v>
          </cell>
          <cell r="AX36">
            <v>1</v>
          </cell>
          <cell r="AY36">
            <v>1</v>
          </cell>
          <cell r="AZ36">
            <v>1</v>
          </cell>
          <cell r="BA36">
            <v>1</v>
          </cell>
          <cell r="BB36">
            <v>1</v>
          </cell>
          <cell r="BC36">
            <v>1</v>
          </cell>
          <cell r="BD36">
            <v>1</v>
          </cell>
          <cell r="BE36">
            <v>1</v>
          </cell>
          <cell r="BF36">
            <v>1</v>
          </cell>
          <cell r="BG36">
            <v>1</v>
          </cell>
          <cell r="BH36">
            <v>1</v>
          </cell>
          <cell r="BI36">
            <v>1</v>
          </cell>
          <cell r="BJ36">
            <v>1</v>
          </cell>
          <cell r="BK36">
            <v>1</v>
          </cell>
          <cell r="BL36">
            <v>1</v>
          </cell>
          <cell r="BM36">
            <v>1</v>
          </cell>
          <cell r="BN36">
            <v>1</v>
          </cell>
          <cell r="BO36">
            <v>1</v>
          </cell>
          <cell r="BP36">
            <v>1</v>
          </cell>
          <cell r="BQ36">
            <v>1</v>
          </cell>
          <cell r="BR36">
            <v>1</v>
          </cell>
          <cell r="BS36">
            <v>1</v>
          </cell>
          <cell r="BT36">
            <v>1</v>
          </cell>
          <cell r="BU36">
            <v>1</v>
          </cell>
          <cell r="BV36">
            <v>1</v>
          </cell>
          <cell r="BW36">
            <v>1</v>
          </cell>
          <cell r="BX36">
            <v>1</v>
          </cell>
          <cell r="BY36">
            <v>1</v>
          </cell>
          <cell r="BZ36">
            <v>1</v>
          </cell>
          <cell r="CA36">
            <v>1</v>
          </cell>
          <cell r="CB36">
            <v>1</v>
          </cell>
          <cell r="CC36">
            <v>1</v>
          </cell>
          <cell r="CD36">
            <v>1</v>
          </cell>
          <cell r="CE36">
            <v>1</v>
          </cell>
          <cell r="CF36">
            <v>1</v>
          </cell>
          <cell r="CG36">
            <v>1</v>
          </cell>
          <cell r="CH36">
            <v>1</v>
          </cell>
          <cell r="CI36">
            <v>1</v>
          </cell>
          <cell r="CJ36">
            <v>1</v>
          </cell>
          <cell r="CK36">
            <v>1</v>
          </cell>
          <cell r="CL36">
            <v>1</v>
          </cell>
          <cell r="CM36">
            <v>1</v>
          </cell>
          <cell r="CN36">
            <v>1</v>
          </cell>
          <cell r="CO36">
            <v>1</v>
          </cell>
          <cell r="CP36">
            <v>1</v>
          </cell>
          <cell r="CQ36">
            <v>1</v>
          </cell>
          <cell r="CR36">
            <v>1</v>
          </cell>
          <cell r="CS36">
            <v>1</v>
          </cell>
          <cell r="CT36">
            <v>1</v>
          </cell>
          <cell r="CU36">
            <v>1</v>
          </cell>
          <cell r="CV36">
            <v>1</v>
          </cell>
          <cell r="CW36">
            <v>1</v>
          </cell>
          <cell r="CX36">
            <v>1</v>
          </cell>
          <cell r="CY36">
            <v>1</v>
          </cell>
          <cell r="CZ36">
            <v>1</v>
          </cell>
          <cell r="DA36">
            <v>1</v>
          </cell>
          <cell r="DB36">
            <v>1</v>
          </cell>
          <cell r="DC36">
            <v>1</v>
          </cell>
          <cell r="DD36">
            <v>1</v>
          </cell>
          <cell r="DE36">
            <v>1</v>
          </cell>
          <cell r="DF36">
            <v>1</v>
          </cell>
          <cell r="DG36">
            <v>1</v>
          </cell>
          <cell r="DH36">
            <v>1</v>
          </cell>
          <cell r="DI36">
            <v>1</v>
          </cell>
          <cell r="DJ36">
            <v>1</v>
          </cell>
          <cell r="DK36">
            <v>1</v>
          </cell>
          <cell r="DL36">
            <v>1</v>
          </cell>
          <cell r="DM36">
            <v>1</v>
          </cell>
          <cell r="DN36">
            <v>1</v>
          </cell>
          <cell r="DO36">
            <v>1</v>
          </cell>
          <cell r="DP36">
            <v>1</v>
          </cell>
          <cell r="DQ36">
            <v>1</v>
          </cell>
          <cell r="DR36">
            <v>1</v>
          </cell>
          <cell r="DS36">
            <v>1</v>
          </cell>
          <cell r="DT36">
            <v>1</v>
          </cell>
          <cell r="DU36">
            <v>1</v>
          </cell>
          <cell r="DV36">
            <v>1</v>
          </cell>
          <cell r="DW36">
            <v>1</v>
          </cell>
          <cell r="DX36">
            <v>1</v>
          </cell>
          <cell r="DY36">
            <v>1</v>
          </cell>
          <cell r="DZ36">
            <v>1</v>
          </cell>
          <cell r="EA36">
            <v>1</v>
          </cell>
          <cell r="EB36">
            <v>1</v>
          </cell>
          <cell r="EC36">
            <v>1</v>
          </cell>
          <cell r="ED36">
            <v>1</v>
          </cell>
          <cell r="EE36">
            <v>1</v>
          </cell>
        </row>
        <row r="37">
          <cell r="D37" t="str">
            <v>F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D38" t="str">
            <v>A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0.51622047244094504</v>
          </cell>
          <cell r="U38">
            <v>0.53228346456692899</v>
          </cell>
          <cell r="V38">
            <v>0.54787401574803096</v>
          </cell>
          <cell r="W38">
            <v>0.66598425196850397</v>
          </cell>
          <cell r="X38">
            <v>0.707716535433071</v>
          </cell>
          <cell r="Y38">
            <v>0.707716535433071</v>
          </cell>
          <cell r="Z38">
            <v>0.73370078740157496</v>
          </cell>
          <cell r="AA38">
            <v>0.74393700787401496</v>
          </cell>
          <cell r="AB38">
            <v>0.77228346456692898</v>
          </cell>
          <cell r="AC38">
            <v>0.77228346456692898</v>
          </cell>
          <cell r="AD38">
            <v>0.77228346456692876</v>
          </cell>
          <cell r="AE38">
            <v>0.84787401574803112</v>
          </cell>
          <cell r="AF38">
            <v>0.84787401574803112</v>
          </cell>
          <cell r="AG38">
            <v>0.84787401574803112</v>
          </cell>
          <cell r="AH38">
            <v>0.84787401574803112</v>
          </cell>
          <cell r="AI38">
            <v>0.86204724409448785</v>
          </cell>
          <cell r="AJ38">
            <v>0.86204724409448796</v>
          </cell>
          <cell r="AK38">
            <v>0.86204724409448796</v>
          </cell>
          <cell r="AL38">
            <v>0.86204724409448796</v>
          </cell>
          <cell r="AM38">
            <v>0.88330708661417301</v>
          </cell>
          <cell r="AN38">
            <v>0.88330708661417301</v>
          </cell>
          <cell r="AO38">
            <v>0.88330708661417301</v>
          </cell>
          <cell r="AP38">
            <v>0.88330708661417301</v>
          </cell>
          <cell r="AQ38">
            <v>0.88330708661417301</v>
          </cell>
          <cell r="AR38">
            <v>0.88425196850393684</v>
          </cell>
          <cell r="AS38">
            <v>0.88425196850393684</v>
          </cell>
          <cell r="AT38">
            <v>0.95275590551181077</v>
          </cell>
          <cell r="AU38">
            <v>0.95275590551181077</v>
          </cell>
          <cell r="AV38">
            <v>0.964566929133858</v>
          </cell>
          <cell r="AW38">
            <v>0.964566929133858</v>
          </cell>
          <cell r="AX38">
            <v>0.964566929133858</v>
          </cell>
          <cell r="AY38">
            <v>0.964566929133858</v>
          </cell>
          <cell r="AZ38">
            <v>0.964566929133858</v>
          </cell>
          <cell r="BA38">
            <v>1</v>
          </cell>
          <cell r="BB38">
            <v>1</v>
          </cell>
          <cell r="BC38">
            <v>1</v>
          </cell>
          <cell r="BD38">
            <v>1</v>
          </cell>
          <cell r="BE38">
            <v>1</v>
          </cell>
          <cell r="BF38">
            <v>1</v>
          </cell>
          <cell r="BG38">
            <v>1</v>
          </cell>
          <cell r="BH38">
            <v>1</v>
          </cell>
          <cell r="BI38">
            <v>1</v>
          </cell>
          <cell r="BJ38">
            <v>1</v>
          </cell>
          <cell r="BK38">
            <v>1</v>
          </cell>
        </row>
        <row r="39">
          <cell r="A39" t="str">
            <v>2.1.1.2</v>
          </cell>
          <cell r="B39" t="str">
            <v xml:space="preserve">Process </v>
          </cell>
          <cell r="C39">
            <v>5.4769562398375936E-4</v>
          </cell>
          <cell r="D39" t="str">
            <v>S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1.2612612612612607E-3</v>
          </cell>
          <cell r="M39">
            <v>4.4144144144144123E-2</v>
          </cell>
          <cell r="N39">
            <v>4.8108108108108096E-2</v>
          </cell>
          <cell r="O39">
            <v>4.8108108108108096E-2</v>
          </cell>
          <cell r="P39">
            <v>0.16702702702702696</v>
          </cell>
          <cell r="Q39">
            <v>0.19495495495495482</v>
          </cell>
          <cell r="R39">
            <v>0.22792792792792779</v>
          </cell>
          <cell r="S39">
            <v>0.26468468468468453</v>
          </cell>
          <cell r="T39">
            <v>0.3756756756756755</v>
          </cell>
          <cell r="U39">
            <v>0.47153153153153138</v>
          </cell>
          <cell r="V39">
            <v>0.48036036036036023</v>
          </cell>
          <cell r="W39">
            <v>0.52540540540540526</v>
          </cell>
          <cell r="X39">
            <v>0.56864864864864839</v>
          </cell>
          <cell r="Y39">
            <v>0.6340540540540538</v>
          </cell>
          <cell r="Z39">
            <v>0.6549549549549547</v>
          </cell>
          <cell r="AA39">
            <v>0.78108108108108087</v>
          </cell>
          <cell r="AB39">
            <v>0.78108108108108087</v>
          </cell>
          <cell r="AC39">
            <v>0.87297297297297261</v>
          </cell>
          <cell r="AD39">
            <v>0.93783783783783747</v>
          </cell>
          <cell r="AE39">
            <v>0.95135135135135096</v>
          </cell>
          <cell r="AF39">
            <v>1</v>
          </cell>
          <cell r="AG39">
            <v>1</v>
          </cell>
          <cell r="AH39">
            <v>1</v>
          </cell>
          <cell r="AI39">
            <v>1</v>
          </cell>
          <cell r="AJ39">
            <v>1</v>
          </cell>
          <cell r="AK39">
            <v>1</v>
          </cell>
          <cell r="AL39">
            <v>1</v>
          </cell>
          <cell r="AM39">
            <v>1</v>
          </cell>
          <cell r="AN39">
            <v>1</v>
          </cell>
          <cell r="AO39">
            <v>1</v>
          </cell>
          <cell r="AP39">
            <v>1</v>
          </cell>
          <cell r="AQ39">
            <v>1</v>
          </cell>
          <cell r="AR39">
            <v>1</v>
          </cell>
          <cell r="AS39">
            <v>1</v>
          </cell>
          <cell r="AT39">
            <v>1</v>
          </cell>
          <cell r="AU39">
            <v>1</v>
          </cell>
          <cell r="AV39">
            <v>1</v>
          </cell>
          <cell r="AW39">
            <v>1</v>
          </cell>
          <cell r="AX39">
            <v>1</v>
          </cell>
          <cell r="AY39">
            <v>1</v>
          </cell>
          <cell r="AZ39">
            <v>1</v>
          </cell>
          <cell r="BA39">
            <v>1</v>
          </cell>
          <cell r="BB39">
            <v>1</v>
          </cell>
          <cell r="BC39">
            <v>1</v>
          </cell>
          <cell r="BD39">
            <v>1</v>
          </cell>
          <cell r="BE39">
            <v>1</v>
          </cell>
          <cell r="BF39">
            <v>1</v>
          </cell>
          <cell r="BG39">
            <v>1</v>
          </cell>
          <cell r="BH39">
            <v>1</v>
          </cell>
          <cell r="BI39">
            <v>1</v>
          </cell>
          <cell r="BJ39">
            <v>1</v>
          </cell>
          <cell r="BK39">
            <v>1</v>
          </cell>
          <cell r="BL39">
            <v>1</v>
          </cell>
          <cell r="BM39">
            <v>1</v>
          </cell>
          <cell r="BN39">
            <v>1</v>
          </cell>
          <cell r="BO39">
            <v>1</v>
          </cell>
          <cell r="BP39">
            <v>1</v>
          </cell>
          <cell r="BQ39">
            <v>1</v>
          </cell>
          <cell r="BR39">
            <v>1</v>
          </cell>
          <cell r="BS39">
            <v>1</v>
          </cell>
          <cell r="BT39">
            <v>1</v>
          </cell>
          <cell r="BU39">
            <v>1</v>
          </cell>
          <cell r="BV39">
            <v>1</v>
          </cell>
          <cell r="BW39">
            <v>1</v>
          </cell>
          <cell r="BX39">
            <v>1</v>
          </cell>
          <cell r="BY39">
            <v>1</v>
          </cell>
          <cell r="BZ39">
            <v>1</v>
          </cell>
          <cell r="CA39">
            <v>1</v>
          </cell>
          <cell r="CB39">
            <v>1</v>
          </cell>
          <cell r="CC39">
            <v>1</v>
          </cell>
          <cell r="CD39">
            <v>1</v>
          </cell>
          <cell r="CE39">
            <v>1</v>
          </cell>
          <cell r="CF39">
            <v>1</v>
          </cell>
          <cell r="CG39">
            <v>1</v>
          </cell>
          <cell r="CH39">
            <v>1</v>
          </cell>
          <cell r="CI39">
            <v>1</v>
          </cell>
          <cell r="CJ39">
            <v>1</v>
          </cell>
          <cell r="CK39">
            <v>1</v>
          </cell>
          <cell r="CL39">
            <v>1</v>
          </cell>
          <cell r="CM39">
            <v>1</v>
          </cell>
          <cell r="CN39">
            <v>1</v>
          </cell>
          <cell r="CO39">
            <v>1</v>
          </cell>
          <cell r="CP39">
            <v>1</v>
          </cell>
          <cell r="CQ39">
            <v>1</v>
          </cell>
          <cell r="CR39">
            <v>1</v>
          </cell>
          <cell r="CS39">
            <v>1</v>
          </cell>
          <cell r="CT39">
            <v>1</v>
          </cell>
          <cell r="CU39">
            <v>1</v>
          </cell>
          <cell r="CV39">
            <v>1</v>
          </cell>
          <cell r="CW39">
            <v>1</v>
          </cell>
          <cell r="CX39">
            <v>1</v>
          </cell>
          <cell r="CY39">
            <v>1</v>
          </cell>
          <cell r="CZ39">
            <v>1</v>
          </cell>
          <cell r="DA39">
            <v>1</v>
          </cell>
          <cell r="DB39">
            <v>1</v>
          </cell>
          <cell r="DC39">
            <v>1</v>
          </cell>
          <cell r="DD39">
            <v>1</v>
          </cell>
          <cell r="DE39">
            <v>1</v>
          </cell>
          <cell r="DF39">
            <v>1</v>
          </cell>
          <cell r="DG39">
            <v>1</v>
          </cell>
          <cell r="DH39">
            <v>1</v>
          </cell>
          <cell r="DI39">
            <v>1</v>
          </cell>
          <cell r="DJ39">
            <v>1</v>
          </cell>
          <cell r="DK39">
            <v>1</v>
          </cell>
          <cell r="DL39">
            <v>1</v>
          </cell>
          <cell r="DM39">
            <v>1</v>
          </cell>
          <cell r="DN39">
            <v>1</v>
          </cell>
          <cell r="DO39">
            <v>1</v>
          </cell>
          <cell r="DP39">
            <v>1</v>
          </cell>
          <cell r="DQ39">
            <v>1</v>
          </cell>
          <cell r="DR39">
            <v>1</v>
          </cell>
          <cell r="DS39">
            <v>1</v>
          </cell>
          <cell r="DT39">
            <v>1</v>
          </cell>
          <cell r="DU39">
            <v>1</v>
          </cell>
          <cell r="DV39">
            <v>1</v>
          </cell>
          <cell r="DW39">
            <v>1</v>
          </cell>
          <cell r="DX39">
            <v>1</v>
          </cell>
          <cell r="DY39">
            <v>1</v>
          </cell>
          <cell r="DZ39">
            <v>1</v>
          </cell>
          <cell r="EA39">
            <v>1</v>
          </cell>
          <cell r="EB39">
            <v>1</v>
          </cell>
          <cell r="EC39">
            <v>1</v>
          </cell>
          <cell r="ED39">
            <v>1</v>
          </cell>
          <cell r="EE39">
            <v>1</v>
          </cell>
        </row>
        <row r="40">
          <cell r="D40" t="str">
            <v>F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D41" t="str">
            <v>A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5.94594594594594E-2</v>
          </cell>
          <cell r="U41">
            <v>8.6846846846846806E-2</v>
          </cell>
          <cell r="V41">
            <v>0.180900900900901</v>
          </cell>
          <cell r="W41">
            <v>0.19657657657657601</v>
          </cell>
          <cell r="X41">
            <v>0.20738738738738699</v>
          </cell>
          <cell r="Y41">
            <v>0.20738738738738699</v>
          </cell>
          <cell r="Z41">
            <v>0.20738738738738699</v>
          </cell>
          <cell r="AA41">
            <v>0.20738738738738699</v>
          </cell>
          <cell r="AB41">
            <v>0.208468468468468</v>
          </cell>
          <cell r="AC41">
            <v>0.22486486486486501</v>
          </cell>
          <cell r="AD41">
            <v>0.34414414414414402</v>
          </cell>
          <cell r="AE41">
            <v>0.34414414414414402</v>
          </cell>
          <cell r="AF41">
            <v>0.34414414414414402</v>
          </cell>
          <cell r="AG41">
            <v>0.39117117117117101</v>
          </cell>
          <cell r="AH41">
            <v>0.45837837837837814</v>
          </cell>
          <cell r="AI41">
            <v>0.45837837837837814</v>
          </cell>
          <cell r="AJ41">
            <v>0.45990991964126299</v>
          </cell>
          <cell r="AK41">
            <v>0.45990991964126288</v>
          </cell>
          <cell r="AL41">
            <v>0.46531532494927358</v>
          </cell>
          <cell r="AM41">
            <v>0.48666667591591578</v>
          </cell>
          <cell r="AN41">
            <v>0.54936937748884007</v>
          </cell>
          <cell r="AO41">
            <v>0.54936937748884007</v>
          </cell>
          <cell r="AP41">
            <v>0.54936937748884007</v>
          </cell>
          <cell r="AQ41">
            <v>0.66036036647999352</v>
          </cell>
          <cell r="AR41">
            <v>0.71171171690609525</v>
          </cell>
          <cell r="AS41">
            <v>0.71171171690609525</v>
          </cell>
          <cell r="AT41">
            <v>0.76756757175553902</v>
          </cell>
          <cell r="AU41">
            <v>0.76756757175553902</v>
          </cell>
          <cell r="AV41">
            <v>0.79459459829559265</v>
          </cell>
          <cell r="AW41">
            <v>0.79459459829559265</v>
          </cell>
          <cell r="AX41">
            <v>0.89428571629931952</v>
          </cell>
          <cell r="AY41">
            <v>0.97142857197278887</v>
          </cell>
          <cell r="AZ41">
            <v>1</v>
          </cell>
          <cell r="BA41">
            <v>1</v>
          </cell>
          <cell r="BB41">
            <v>1</v>
          </cell>
          <cell r="BC41">
            <v>1</v>
          </cell>
          <cell r="BD41">
            <v>1</v>
          </cell>
          <cell r="BE41">
            <v>1</v>
          </cell>
          <cell r="BF41">
            <v>1</v>
          </cell>
          <cell r="BG41">
            <v>1</v>
          </cell>
          <cell r="BH41">
            <v>1</v>
          </cell>
          <cell r="BI41">
            <v>1</v>
          </cell>
          <cell r="BJ41">
            <v>1</v>
          </cell>
          <cell r="BK41">
            <v>1</v>
          </cell>
        </row>
        <row r="42">
          <cell r="A42" t="str">
            <v>2.1.1.3</v>
          </cell>
          <cell r="B42" t="str">
            <v>Mechanical-Static Equipment</v>
          </cell>
          <cell r="C42">
            <v>1.3816420628560505E-4</v>
          </cell>
          <cell r="D42" t="str">
            <v>S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2.142857142857143E-3</v>
          </cell>
          <cell r="Q42">
            <v>2.142857142857143E-3</v>
          </cell>
          <cell r="R42">
            <v>4.2857142857142859E-3</v>
          </cell>
          <cell r="S42">
            <v>7.9285714285714279E-2</v>
          </cell>
          <cell r="T42">
            <v>0.15214285714285714</v>
          </cell>
          <cell r="U42">
            <v>0.22928571428571426</v>
          </cell>
          <cell r="V42">
            <v>0.2614285714285714</v>
          </cell>
          <cell r="W42">
            <v>0.2971428571428571</v>
          </cell>
          <cell r="X42">
            <v>0.47499999999999998</v>
          </cell>
          <cell r="Y42">
            <v>0.59642857142857142</v>
          </cell>
          <cell r="Z42">
            <v>0.59642857142857142</v>
          </cell>
          <cell r="AA42">
            <v>0.66285714285714281</v>
          </cell>
          <cell r="AB42">
            <v>0.7164285714285713</v>
          </cell>
          <cell r="AC42">
            <v>0.72</v>
          </cell>
          <cell r="AD42">
            <v>0.7928571428571427</v>
          </cell>
          <cell r="AE42">
            <v>0.85357142857142843</v>
          </cell>
          <cell r="AF42">
            <v>0.91428571428571415</v>
          </cell>
          <cell r="AG42">
            <v>0.94642857142857129</v>
          </cell>
          <cell r="AH42">
            <v>0.97321428571428559</v>
          </cell>
          <cell r="AI42">
            <v>1</v>
          </cell>
          <cell r="AJ42">
            <v>1</v>
          </cell>
          <cell r="AK42">
            <v>1</v>
          </cell>
          <cell r="AL42">
            <v>1</v>
          </cell>
          <cell r="AM42">
            <v>1</v>
          </cell>
          <cell r="AN42">
            <v>1</v>
          </cell>
          <cell r="AO42">
            <v>1</v>
          </cell>
          <cell r="AP42">
            <v>1</v>
          </cell>
          <cell r="AQ42">
            <v>1</v>
          </cell>
          <cell r="AR42">
            <v>1</v>
          </cell>
          <cell r="AS42">
            <v>1</v>
          </cell>
          <cell r="AT42">
            <v>1</v>
          </cell>
          <cell r="AU42">
            <v>1</v>
          </cell>
          <cell r="AV42">
            <v>1</v>
          </cell>
          <cell r="AW42">
            <v>1</v>
          </cell>
          <cell r="AX42">
            <v>1</v>
          </cell>
          <cell r="AY42">
            <v>1</v>
          </cell>
          <cell r="AZ42">
            <v>1</v>
          </cell>
          <cell r="BA42">
            <v>1</v>
          </cell>
          <cell r="BB42">
            <v>1</v>
          </cell>
          <cell r="BC42">
            <v>1</v>
          </cell>
          <cell r="BD42">
            <v>1</v>
          </cell>
          <cell r="BE42">
            <v>1</v>
          </cell>
          <cell r="BF42">
            <v>1</v>
          </cell>
          <cell r="BG42">
            <v>1</v>
          </cell>
          <cell r="BH42">
            <v>1</v>
          </cell>
          <cell r="BI42">
            <v>1</v>
          </cell>
          <cell r="BJ42">
            <v>1</v>
          </cell>
          <cell r="BK42">
            <v>1</v>
          </cell>
          <cell r="BL42">
            <v>1</v>
          </cell>
          <cell r="BM42">
            <v>1</v>
          </cell>
          <cell r="BN42">
            <v>1</v>
          </cell>
          <cell r="BO42">
            <v>1</v>
          </cell>
          <cell r="BP42">
            <v>1</v>
          </cell>
          <cell r="BQ42">
            <v>1</v>
          </cell>
          <cell r="BR42">
            <v>1</v>
          </cell>
          <cell r="BS42">
            <v>1</v>
          </cell>
          <cell r="BT42">
            <v>1</v>
          </cell>
          <cell r="BU42">
            <v>1</v>
          </cell>
          <cell r="BV42">
            <v>1</v>
          </cell>
          <cell r="BW42">
            <v>1</v>
          </cell>
          <cell r="BX42">
            <v>1</v>
          </cell>
          <cell r="BY42">
            <v>1</v>
          </cell>
          <cell r="BZ42">
            <v>1</v>
          </cell>
          <cell r="CA42">
            <v>1</v>
          </cell>
          <cell r="CB42">
            <v>1</v>
          </cell>
          <cell r="CC42">
            <v>1</v>
          </cell>
          <cell r="CD42">
            <v>1</v>
          </cell>
          <cell r="CE42">
            <v>1</v>
          </cell>
          <cell r="CF42">
            <v>1</v>
          </cell>
          <cell r="CG42">
            <v>1</v>
          </cell>
          <cell r="CH42">
            <v>1</v>
          </cell>
          <cell r="CI42">
            <v>1</v>
          </cell>
          <cell r="CJ42">
            <v>1</v>
          </cell>
          <cell r="CK42">
            <v>1</v>
          </cell>
          <cell r="CL42">
            <v>1</v>
          </cell>
          <cell r="CM42">
            <v>1</v>
          </cell>
          <cell r="CN42">
            <v>1</v>
          </cell>
          <cell r="CO42">
            <v>1</v>
          </cell>
          <cell r="CP42">
            <v>1</v>
          </cell>
          <cell r="CQ42">
            <v>1</v>
          </cell>
          <cell r="CR42">
            <v>1</v>
          </cell>
          <cell r="CS42">
            <v>1</v>
          </cell>
          <cell r="CT42">
            <v>1</v>
          </cell>
          <cell r="CU42">
            <v>1</v>
          </cell>
          <cell r="CV42">
            <v>1</v>
          </cell>
          <cell r="CW42">
            <v>1</v>
          </cell>
          <cell r="CX42">
            <v>1</v>
          </cell>
          <cell r="CY42">
            <v>1</v>
          </cell>
          <cell r="CZ42">
            <v>1</v>
          </cell>
          <cell r="DA42">
            <v>1</v>
          </cell>
          <cell r="DB42">
            <v>1</v>
          </cell>
          <cell r="DC42">
            <v>1</v>
          </cell>
          <cell r="DD42">
            <v>1</v>
          </cell>
          <cell r="DE42">
            <v>1</v>
          </cell>
          <cell r="DF42">
            <v>1</v>
          </cell>
          <cell r="DG42">
            <v>1</v>
          </cell>
          <cell r="DH42">
            <v>1</v>
          </cell>
          <cell r="DI42">
            <v>1</v>
          </cell>
          <cell r="DJ42">
            <v>1</v>
          </cell>
          <cell r="DK42">
            <v>1</v>
          </cell>
          <cell r="DL42">
            <v>1</v>
          </cell>
          <cell r="DM42">
            <v>1</v>
          </cell>
          <cell r="DN42">
            <v>1</v>
          </cell>
          <cell r="DO42">
            <v>1</v>
          </cell>
          <cell r="DP42">
            <v>1</v>
          </cell>
          <cell r="DQ42">
            <v>1</v>
          </cell>
          <cell r="DR42">
            <v>1</v>
          </cell>
          <cell r="DS42">
            <v>1</v>
          </cell>
          <cell r="DT42">
            <v>1</v>
          </cell>
          <cell r="DU42">
            <v>1</v>
          </cell>
          <cell r="DV42">
            <v>1</v>
          </cell>
          <cell r="DW42">
            <v>1</v>
          </cell>
          <cell r="DX42">
            <v>1</v>
          </cell>
          <cell r="DY42">
            <v>1</v>
          </cell>
          <cell r="DZ42">
            <v>1</v>
          </cell>
          <cell r="EA42">
            <v>1</v>
          </cell>
          <cell r="EB42">
            <v>1</v>
          </cell>
          <cell r="EC42">
            <v>1</v>
          </cell>
          <cell r="ED42">
            <v>1</v>
          </cell>
          <cell r="EE42">
            <v>1</v>
          </cell>
        </row>
        <row r="43">
          <cell r="D43" t="str">
            <v>F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D44" t="str">
            <v>A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2.1428571428571399E-3</v>
          </cell>
          <cell r="Y44">
            <v>2.1428571428571399E-3</v>
          </cell>
          <cell r="Z44">
            <v>0.128571428571429</v>
          </cell>
          <cell r="AA44">
            <v>0.128571428571429</v>
          </cell>
          <cell r="AB44">
            <v>0.128571428571429</v>
          </cell>
          <cell r="AC44">
            <v>0.128571428571429</v>
          </cell>
          <cell r="AD44">
            <v>0.15571428571428569</v>
          </cell>
          <cell r="AE44">
            <v>0.1744</v>
          </cell>
          <cell r="AF44">
            <v>0.29039999999999999</v>
          </cell>
          <cell r="AG44">
            <v>0.36679999999999996</v>
          </cell>
          <cell r="AH44">
            <v>0.56599999999999995</v>
          </cell>
          <cell r="AI44">
            <v>0.65</v>
          </cell>
          <cell r="AJ44">
            <v>0.7</v>
          </cell>
          <cell r="AK44">
            <v>0.7</v>
          </cell>
          <cell r="AL44">
            <v>0.7</v>
          </cell>
          <cell r="AM44">
            <v>0.7</v>
          </cell>
          <cell r="AN44">
            <v>0.7</v>
          </cell>
          <cell r="AO44">
            <v>0.7</v>
          </cell>
          <cell r="AP44">
            <v>0.7</v>
          </cell>
          <cell r="AQ44">
            <v>0.7321428571428571</v>
          </cell>
          <cell r="AR44">
            <v>0.79642857142857137</v>
          </cell>
          <cell r="AS44">
            <v>0.90892857142857142</v>
          </cell>
          <cell r="AT44">
            <v>0.91429000000000005</v>
          </cell>
          <cell r="AU44">
            <v>0.91429000000000005</v>
          </cell>
          <cell r="AV44">
            <v>0.91429000000000005</v>
          </cell>
          <cell r="AW44">
            <v>0.91429000000000005</v>
          </cell>
          <cell r="AX44">
            <v>0.9732142857142857</v>
          </cell>
          <cell r="AY44">
            <v>1</v>
          </cell>
          <cell r="AZ44">
            <v>1</v>
          </cell>
          <cell r="BA44">
            <v>1</v>
          </cell>
          <cell r="BB44">
            <v>1</v>
          </cell>
          <cell r="BC44">
            <v>1</v>
          </cell>
          <cell r="BD44">
            <v>1</v>
          </cell>
          <cell r="BE44">
            <v>1</v>
          </cell>
          <cell r="BF44">
            <v>1</v>
          </cell>
          <cell r="BG44">
            <v>1</v>
          </cell>
          <cell r="BH44">
            <v>1</v>
          </cell>
          <cell r="BI44">
            <v>1</v>
          </cell>
          <cell r="BJ44">
            <v>1</v>
          </cell>
          <cell r="BK44">
            <v>1</v>
          </cell>
        </row>
        <row r="45">
          <cell r="A45" t="str">
            <v>2.1.1.4</v>
          </cell>
          <cell r="B45" t="str">
            <v>Mechanical-Rotating Equipment</v>
          </cell>
          <cell r="C45">
            <v>4.6429948124421651E-4</v>
          </cell>
          <cell r="D45" t="str">
            <v>S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1.3518518518518517E-2</v>
          </cell>
          <cell r="X45">
            <v>1.6296296296296295E-2</v>
          </cell>
          <cell r="Y45">
            <v>0.49259259259259258</v>
          </cell>
          <cell r="Z45">
            <v>0.68148148148148135</v>
          </cell>
          <cell r="AA45">
            <v>0.7</v>
          </cell>
          <cell r="AB45">
            <v>0.7</v>
          </cell>
          <cell r="AC45">
            <v>0.94444444444444442</v>
          </cell>
          <cell r="AD45">
            <v>1</v>
          </cell>
          <cell r="AE45">
            <v>1</v>
          </cell>
          <cell r="AF45">
            <v>1</v>
          </cell>
          <cell r="AG45">
            <v>1</v>
          </cell>
          <cell r="AH45">
            <v>1</v>
          </cell>
          <cell r="AI45">
            <v>1</v>
          </cell>
          <cell r="AJ45">
            <v>1</v>
          </cell>
          <cell r="AK45">
            <v>1</v>
          </cell>
          <cell r="AL45">
            <v>1</v>
          </cell>
          <cell r="AM45">
            <v>1</v>
          </cell>
          <cell r="AN45">
            <v>1</v>
          </cell>
          <cell r="AO45">
            <v>1</v>
          </cell>
          <cell r="AP45">
            <v>1</v>
          </cell>
          <cell r="AQ45">
            <v>1</v>
          </cell>
          <cell r="AR45">
            <v>1</v>
          </cell>
          <cell r="AS45">
            <v>1</v>
          </cell>
          <cell r="AT45">
            <v>1</v>
          </cell>
          <cell r="AU45">
            <v>1</v>
          </cell>
          <cell r="AV45">
            <v>1</v>
          </cell>
          <cell r="AW45">
            <v>1</v>
          </cell>
          <cell r="AX45">
            <v>1</v>
          </cell>
          <cell r="AY45">
            <v>1</v>
          </cell>
          <cell r="AZ45">
            <v>1</v>
          </cell>
          <cell r="BA45">
            <v>1</v>
          </cell>
          <cell r="BB45">
            <v>1</v>
          </cell>
          <cell r="BC45">
            <v>1</v>
          </cell>
          <cell r="BD45">
            <v>1</v>
          </cell>
          <cell r="BE45">
            <v>1</v>
          </cell>
          <cell r="BF45">
            <v>1</v>
          </cell>
          <cell r="BG45">
            <v>1</v>
          </cell>
          <cell r="BH45">
            <v>1</v>
          </cell>
          <cell r="BI45">
            <v>1</v>
          </cell>
          <cell r="BJ45">
            <v>1</v>
          </cell>
          <cell r="BK45">
            <v>1</v>
          </cell>
          <cell r="BL45">
            <v>1</v>
          </cell>
          <cell r="BM45">
            <v>1</v>
          </cell>
          <cell r="BN45">
            <v>1</v>
          </cell>
          <cell r="BO45">
            <v>1</v>
          </cell>
          <cell r="BP45">
            <v>1</v>
          </cell>
          <cell r="BQ45">
            <v>1</v>
          </cell>
          <cell r="BR45">
            <v>1</v>
          </cell>
          <cell r="BS45">
            <v>1</v>
          </cell>
          <cell r="BT45">
            <v>1</v>
          </cell>
          <cell r="BU45">
            <v>1</v>
          </cell>
          <cell r="BV45">
            <v>1</v>
          </cell>
          <cell r="BW45">
            <v>1</v>
          </cell>
          <cell r="BX45">
            <v>1</v>
          </cell>
          <cell r="BY45">
            <v>1</v>
          </cell>
          <cell r="BZ45">
            <v>1</v>
          </cell>
          <cell r="CA45">
            <v>1</v>
          </cell>
          <cell r="CB45">
            <v>1</v>
          </cell>
          <cell r="CC45">
            <v>1</v>
          </cell>
          <cell r="CD45">
            <v>1</v>
          </cell>
          <cell r="CE45">
            <v>1</v>
          </cell>
          <cell r="CF45">
            <v>1</v>
          </cell>
          <cell r="CG45">
            <v>1</v>
          </cell>
          <cell r="CH45">
            <v>1</v>
          </cell>
          <cell r="CI45">
            <v>1</v>
          </cell>
          <cell r="CJ45">
            <v>1</v>
          </cell>
          <cell r="CK45">
            <v>1</v>
          </cell>
          <cell r="CL45">
            <v>1</v>
          </cell>
          <cell r="CM45">
            <v>1</v>
          </cell>
          <cell r="CN45">
            <v>1</v>
          </cell>
          <cell r="CO45">
            <v>1</v>
          </cell>
          <cell r="CP45">
            <v>1</v>
          </cell>
          <cell r="CQ45">
            <v>1</v>
          </cell>
          <cell r="CR45">
            <v>1</v>
          </cell>
          <cell r="CS45">
            <v>1</v>
          </cell>
          <cell r="CT45">
            <v>1</v>
          </cell>
          <cell r="CU45">
            <v>1</v>
          </cell>
          <cell r="CV45">
            <v>1</v>
          </cell>
          <cell r="CW45">
            <v>1</v>
          </cell>
          <cell r="CX45">
            <v>1</v>
          </cell>
          <cell r="CY45">
            <v>1</v>
          </cell>
          <cell r="CZ45">
            <v>1</v>
          </cell>
          <cell r="DA45">
            <v>1</v>
          </cell>
          <cell r="DB45">
            <v>1</v>
          </cell>
          <cell r="DC45">
            <v>1</v>
          </cell>
          <cell r="DD45">
            <v>1</v>
          </cell>
          <cell r="DE45">
            <v>1</v>
          </cell>
          <cell r="DF45">
            <v>1</v>
          </cell>
          <cell r="DG45">
            <v>1</v>
          </cell>
          <cell r="DH45">
            <v>1</v>
          </cell>
          <cell r="DI45">
            <v>1</v>
          </cell>
          <cell r="DJ45">
            <v>1</v>
          </cell>
          <cell r="DK45">
            <v>1</v>
          </cell>
          <cell r="DL45">
            <v>1</v>
          </cell>
          <cell r="DM45">
            <v>1</v>
          </cell>
          <cell r="DN45">
            <v>1</v>
          </cell>
          <cell r="DO45">
            <v>1</v>
          </cell>
          <cell r="DP45">
            <v>1</v>
          </cell>
          <cell r="DQ45">
            <v>1</v>
          </cell>
          <cell r="DR45">
            <v>1</v>
          </cell>
          <cell r="DS45">
            <v>1</v>
          </cell>
          <cell r="DT45">
            <v>1</v>
          </cell>
          <cell r="DU45">
            <v>1</v>
          </cell>
          <cell r="DV45">
            <v>1</v>
          </cell>
          <cell r="DW45">
            <v>1</v>
          </cell>
          <cell r="DX45">
            <v>1</v>
          </cell>
          <cell r="DY45">
            <v>1</v>
          </cell>
          <cell r="DZ45">
            <v>1</v>
          </cell>
          <cell r="EA45">
            <v>1</v>
          </cell>
          <cell r="EB45">
            <v>1</v>
          </cell>
          <cell r="EC45">
            <v>1</v>
          </cell>
          <cell r="ED45">
            <v>1</v>
          </cell>
          <cell r="EE45">
            <v>1</v>
          </cell>
        </row>
        <row r="46">
          <cell r="D46" t="str">
            <v>F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D47" t="str">
            <v>A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0.31111111111111106</v>
          </cell>
          <cell r="AG47">
            <v>0.31796296296296295</v>
          </cell>
          <cell r="AH47">
            <v>0.40771084337349395</v>
          </cell>
          <cell r="AI47">
            <v>0.61807228915662649</v>
          </cell>
          <cell r="AJ47">
            <v>0.61807228915662649</v>
          </cell>
          <cell r="AK47">
            <v>0.61796388890926202</v>
          </cell>
          <cell r="AL47">
            <v>0.63648240742778062</v>
          </cell>
          <cell r="AM47">
            <v>0.76944444444444449</v>
          </cell>
          <cell r="AN47">
            <v>0.76944444444444449</v>
          </cell>
          <cell r="AO47">
            <v>0.76944444444444449</v>
          </cell>
          <cell r="AP47">
            <v>0.76944444444444449</v>
          </cell>
          <cell r="AQ47">
            <v>0.76944444444444449</v>
          </cell>
          <cell r="AR47">
            <v>0.76944444444444449</v>
          </cell>
          <cell r="AS47">
            <v>0.76944444444444449</v>
          </cell>
          <cell r="AT47">
            <v>0.89055277771665831</v>
          </cell>
          <cell r="AU47">
            <v>0.89055277771665831</v>
          </cell>
          <cell r="AV47">
            <v>0.89055277771665831</v>
          </cell>
          <cell r="AW47">
            <v>0.89055277771665831</v>
          </cell>
          <cell r="AX47">
            <v>0.89055277771665831</v>
          </cell>
          <cell r="AY47">
            <v>0.89055277771665831</v>
          </cell>
          <cell r="AZ47">
            <v>1</v>
          </cell>
          <cell r="BA47">
            <v>1</v>
          </cell>
          <cell r="BB47">
            <v>1</v>
          </cell>
          <cell r="BC47">
            <v>1</v>
          </cell>
          <cell r="BD47">
            <v>1</v>
          </cell>
          <cell r="BE47">
            <v>1</v>
          </cell>
          <cell r="BF47">
            <v>1</v>
          </cell>
          <cell r="BG47">
            <v>1</v>
          </cell>
          <cell r="BH47">
            <v>1</v>
          </cell>
          <cell r="BI47">
            <v>1</v>
          </cell>
          <cell r="BJ47">
            <v>1</v>
          </cell>
          <cell r="BK47">
            <v>1</v>
          </cell>
        </row>
        <row r="48">
          <cell r="A48" t="str">
            <v>2.1.1.5</v>
          </cell>
          <cell r="B48" t="str">
            <v>Electrical</v>
          </cell>
          <cell r="C48">
            <v>2.9900604807892549E-4</v>
          </cell>
          <cell r="D48" t="str">
            <v>S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1.9801980198019798E-3</v>
          </cell>
          <cell r="P48">
            <v>1.9801980198019798E-3</v>
          </cell>
          <cell r="Q48">
            <v>6.9306930693069285E-2</v>
          </cell>
          <cell r="R48">
            <v>6.9966996699669937E-2</v>
          </cell>
          <cell r="S48">
            <v>9.207920792079205E-2</v>
          </cell>
          <cell r="T48">
            <v>0.19422442244224417</v>
          </cell>
          <cell r="U48">
            <v>0.26171617161716165</v>
          </cell>
          <cell r="V48">
            <v>0.29702970297029696</v>
          </cell>
          <cell r="W48">
            <v>0.32772277227722763</v>
          </cell>
          <cell r="X48">
            <v>0.42957095709570947</v>
          </cell>
          <cell r="Y48">
            <v>0.46815181518151805</v>
          </cell>
          <cell r="Z48">
            <v>0.58283828382838276</v>
          </cell>
          <cell r="AA48">
            <v>0.69917491749174909</v>
          </cell>
          <cell r="AB48">
            <v>0.74372937293729358</v>
          </cell>
          <cell r="AC48">
            <v>0.77541254125412529</v>
          </cell>
          <cell r="AD48">
            <v>0.77607260726072591</v>
          </cell>
          <cell r="AE48">
            <v>0.89851485148514842</v>
          </cell>
          <cell r="AF48">
            <v>0.92722772277227716</v>
          </cell>
          <cell r="AG48">
            <v>0.96204620462046186</v>
          </cell>
          <cell r="AH48">
            <v>0.96534653465346509</v>
          </cell>
          <cell r="AI48">
            <v>0.97029702970297005</v>
          </cell>
          <cell r="AJ48">
            <v>0.98019801980197996</v>
          </cell>
          <cell r="AK48">
            <v>0.99009900990098987</v>
          </cell>
          <cell r="AL48">
            <v>1</v>
          </cell>
          <cell r="AM48">
            <v>1</v>
          </cell>
          <cell r="AN48">
            <v>1</v>
          </cell>
          <cell r="AO48">
            <v>1</v>
          </cell>
          <cell r="AP48">
            <v>1</v>
          </cell>
          <cell r="AQ48">
            <v>1</v>
          </cell>
          <cell r="AR48">
            <v>1</v>
          </cell>
          <cell r="AS48">
            <v>1</v>
          </cell>
          <cell r="AT48">
            <v>1</v>
          </cell>
          <cell r="AU48">
            <v>1</v>
          </cell>
          <cell r="AV48">
            <v>1</v>
          </cell>
          <cell r="AW48">
            <v>1</v>
          </cell>
          <cell r="AX48">
            <v>1</v>
          </cell>
          <cell r="AY48">
            <v>1</v>
          </cell>
          <cell r="AZ48">
            <v>1</v>
          </cell>
          <cell r="BA48">
            <v>1</v>
          </cell>
          <cell r="BB48">
            <v>1</v>
          </cell>
          <cell r="BC48">
            <v>1</v>
          </cell>
          <cell r="BD48">
            <v>1</v>
          </cell>
          <cell r="BE48">
            <v>1</v>
          </cell>
          <cell r="BF48">
            <v>1</v>
          </cell>
          <cell r="BG48">
            <v>1</v>
          </cell>
          <cell r="BH48">
            <v>1</v>
          </cell>
          <cell r="BI48">
            <v>1</v>
          </cell>
          <cell r="BJ48">
            <v>1</v>
          </cell>
          <cell r="BK48">
            <v>1</v>
          </cell>
          <cell r="BL48">
            <v>1</v>
          </cell>
          <cell r="BM48">
            <v>1</v>
          </cell>
          <cell r="BN48">
            <v>1</v>
          </cell>
          <cell r="BO48">
            <v>1</v>
          </cell>
          <cell r="BP48">
            <v>1</v>
          </cell>
          <cell r="BQ48">
            <v>1</v>
          </cell>
          <cell r="BR48">
            <v>1</v>
          </cell>
          <cell r="BS48">
            <v>1</v>
          </cell>
          <cell r="BT48">
            <v>1</v>
          </cell>
          <cell r="BU48">
            <v>1</v>
          </cell>
          <cell r="BV48">
            <v>1</v>
          </cell>
          <cell r="BW48">
            <v>1</v>
          </cell>
          <cell r="BX48">
            <v>1</v>
          </cell>
          <cell r="BY48">
            <v>1</v>
          </cell>
          <cell r="BZ48">
            <v>1</v>
          </cell>
          <cell r="CA48">
            <v>1</v>
          </cell>
          <cell r="CB48">
            <v>1</v>
          </cell>
          <cell r="CC48">
            <v>1</v>
          </cell>
          <cell r="CD48">
            <v>1</v>
          </cell>
          <cell r="CE48">
            <v>1</v>
          </cell>
          <cell r="CF48">
            <v>1</v>
          </cell>
          <cell r="CG48">
            <v>1</v>
          </cell>
          <cell r="CH48">
            <v>1</v>
          </cell>
          <cell r="CI48">
            <v>1</v>
          </cell>
          <cell r="CJ48">
            <v>1</v>
          </cell>
          <cell r="CK48">
            <v>1</v>
          </cell>
          <cell r="CL48">
            <v>1</v>
          </cell>
          <cell r="CM48">
            <v>1</v>
          </cell>
          <cell r="CN48">
            <v>1</v>
          </cell>
          <cell r="CO48">
            <v>1</v>
          </cell>
          <cell r="CP48">
            <v>1</v>
          </cell>
          <cell r="CQ48">
            <v>1</v>
          </cell>
          <cell r="CR48">
            <v>1</v>
          </cell>
          <cell r="CS48">
            <v>1</v>
          </cell>
          <cell r="CT48">
            <v>1</v>
          </cell>
          <cell r="CU48">
            <v>1</v>
          </cell>
          <cell r="CV48">
            <v>1</v>
          </cell>
          <cell r="CW48">
            <v>1</v>
          </cell>
          <cell r="CX48">
            <v>1</v>
          </cell>
          <cell r="CY48">
            <v>1</v>
          </cell>
          <cell r="CZ48">
            <v>1</v>
          </cell>
          <cell r="DA48">
            <v>1</v>
          </cell>
          <cell r="DB48">
            <v>1</v>
          </cell>
          <cell r="DC48">
            <v>1</v>
          </cell>
          <cell r="DD48">
            <v>1</v>
          </cell>
          <cell r="DE48">
            <v>1</v>
          </cell>
          <cell r="DF48">
            <v>1</v>
          </cell>
          <cell r="DG48">
            <v>1</v>
          </cell>
          <cell r="DH48">
            <v>1</v>
          </cell>
          <cell r="DI48">
            <v>1</v>
          </cell>
          <cell r="DJ48">
            <v>1</v>
          </cell>
          <cell r="DK48">
            <v>1</v>
          </cell>
          <cell r="DL48">
            <v>1</v>
          </cell>
          <cell r="DM48">
            <v>1</v>
          </cell>
          <cell r="DN48">
            <v>1</v>
          </cell>
          <cell r="DO48">
            <v>1</v>
          </cell>
          <cell r="DP48">
            <v>1</v>
          </cell>
          <cell r="DQ48">
            <v>1</v>
          </cell>
          <cell r="DR48">
            <v>1</v>
          </cell>
          <cell r="DS48">
            <v>1</v>
          </cell>
          <cell r="DT48">
            <v>1</v>
          </cell>
          <cell r="DU48">
            <v>1</v>
          </cell>
          <cell r="DV48">
            <v>1</v>
          </cell>
          <cell r="DW48">
            <v>1</v>
          </cell>
          <cell r="DX48">
            <v>1</v>
          </cell>
          <cell r="DY48">
            <v>1</v>
          </cell>
          <cell r="DZ48">
            <v>1</v>
          </cell>
          <cell r="EA48">
            <v>1</v>
          </cell>
          <cell r="EB48">
            <v>1</v>
          </cell>
          <cell r="EC48">
            <v>1</v>
          </cell>
          <cell r="ED48">
            <v>1</v>
          </cell>
          <cell r="EE48">
            <v>1</v>
          </cell>
        </row>
        <row r="49">
          <cell r="D49" t="str">
            <v>F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D50" t="str">
            <v>A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0.223597359735974</v>
          </cell>
          <cell r="U50">
            <v>0.33828382838283799</v>
          </cell>
          <cell r="V50">
            <v>0.41468646864686498</v>
          </cell>
          <cell r="W50">
            <v>0.45231023102310203</v>
          </cell>
          <cell r="X50">
            <v>0.45726072607260698</v>
          </cell>
          <cell r="Y50">
            <v>0.467161716171617</v>
          </cell>
          <cell r="Z50">
            <v>0.53729372937293696</v>
          </cell>
          <cell r="AA50">
            <v>0.56881188118811898</v>
          </cell>
          <cell r="AB50">
            <v>0.56881188118811898</v>
          </cell>
          <cell r="AC50">
            <v>0.56881188118811898</v>
          </cell>
          <cell r="AD50">
            <v>0.56881188118811865</v>
          </cell>
          <cell r="AE50">
            <v>0.56881188118811865</v>
          </cell>
          <cell r="AF50">
            <v>0.56881188118811865</v>
          </cell>
          <cell r="AG50">
            <v>0.60346534653465334</v>
          </cell>
          <cell r="AH50">
            <v>0.60346534653465334</v>
          </cell>
          <cell r="AI50">
            <v>0.66287128712871279</v>
          </cell>
          <cell r="AJ50">
            <v>0.6727722772277227</v>
          </cell>
          <cell r="AK50">
            <v>0.67772277227722766</v>
          </cell>
          <cell r="AL50">
            <v>0.67772277227722766</v>
          </cell>
          <cell r="AM50">
            <v>0.67772277227722766</v>
          </cell>
          <cell r="AN50">
            <v>0.82128712871287124</v>
          </cell>
          <cell r="AO50">
            <v>0.84356435643564354</v>
          </cell>
          <cell r="AP50">
            <v>0.99999999999999978</v>
          </cell>
          <cell r="AQ50">
            <v>0.84356435643564354</v>
          </cell>
          <cell r="AR50">
            <v>0.88943894389438927</v>
          </cell>
          <cell r="AS50">
            <v>0.92244224422442223</v>
          </cell>
          <cell r="AT50">
            <v>0.8927392739273925</v>
          </cell>
          <cell r="AU50">
            <v>0.8927392739273925</v>
          </cell>
          <cell r="AV50">
            <v>0.89603960396039573</v>
          </cell>
          <cell r="AW50">
            <v>0.89603960396039573</v>
          </cell>
          <cell r="AX50">
            <v>0.97029702970297005</v>
          </cell>
          <cell r="AY50">
            <v>0.97029702970297005</v>
          </cell>
          <cell r="AZ50">
            <v>0.97029702970297005</v>
          </cell>
          <cell r="BA50">
            <v>0.97030000000000005</v>
          </cell>
          <cell r="BB50">
            <v>0.97030000000000005</v>
          </cell>
          <cell r="BC50">
            <v>0.97030000000000005</v>
          </cell>
          <cell r="BD50">
            <v>0.97030000000000005</v>
          </cell>
          <cell r="BE50">
            <v>0.97030000000000005</v>
          </cell>
          <cell r="BF50">
            <v>0.97030000000000005</v>
          </cell>
          <cell r="BG50">
            <v>1</v>
          </cell>
          <cell r="BH50">
            <v>1</v>
          </cell>
          <cell r="BI50">
            <v>1</v>
          </cell>
          <cell r="BJ50">
            <v>1</v>
          </cell>
          <cell r="BK50">
            <v>1</v>
          </cell>
        </row>
        <row r="51">
          <cell r="A51" t="str">
            <v>2.1.1.6</v>
          </cell>
          <cell r="B51" t="str">
            <v>Instrumentation</v>
          </cell>
          <cell r="C51">
            <v>4.4653808132574807E-4</v>
          </cell>
          <cell r="D51" t="str">
            <v>S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1.1049723756906072E-3</v>
          </cell>
          <cell r="O51">
            <v>3.314917127071821E-2</v>
          </cell>
          <cell r="P51">
            <v>4.0110497237569043E-2</v>
          </cell>
          <cell r="Q51">
            <v>4.0110497237569043E-2</v>
          </cell>
          <cell r="R51">
            <v>8.2320441988950235E-2</v>
          </cell>
          <cell r="S51">
            <v>0.12331491712707177</v>
          </cell>
          <cell r="T51">
            <v>0.1481767955801104</v>
          </cell>
          <cell r="U51">
            <v>0.20906077348066288</v>
          </cell>
          <cell r="V51">
            <v>0.30386740331491691</v>
          </cell>
          <cell r="W51">
            <v>0.40917127071823189</v>
          </cell>
          <cell r="X51">
            <v>0.6066298342541433</v>
          </cell>
          <cell r="Y51">
            <v>0.66033149171270689</v>
          </cell>
          <cell r="Z51">
            <v>0.72320441988950257</v>
          </cell>
          <cell r="AA51">
            <v>0.84475138121546933</v>
          </cell>
          <cell r="AB51">
            <v>0.89613259668508249</v>
          </cell>
          <cell r="AC51">
            <v>0.91878453038674002</v>
          </cell>
          <cell r="AD51">
            <v>0.92928176795580064</v>
          </cell>
          <cell r="AE51">
            <v>0.96685082872928152</v>
          </cell>
          <cell r="AF51">
            <v>0.98342541436464048</v>
          </cell>
          <cell r="AG51">
            <v>0.98342541436464048</v>
          </cell>
          <cell r="AH51">
            <v>0.98342541436464048</v>
          </cell>
          <cell r="AI51">
            <v>1</v>
          </cell>
          <cell r="AJ51">
            <v>1</v>
          </cell>
          <cell r="AK51">
            <v>1</v>
          </cell>
          <cell r="AL51">
            <v>1</v>
          </cell>
          <cell r="AM51">
            <v>1</v>
          </cell>
          <cell r="AN51">
            <v>1</v>
          </cell>
          <cell r="AO51">
            <v>1</v>
          </cell>
          <cell r="AP51">
            <v>1</v>
          </cell>
          <cell r="AQ51">
            <v>1</v>
          </cell>
          <cell r="AR51">
            <v>1</v>
          </cell>
          <cell r="AS51">
            <v>1</v>
          </cell>
          <cell r="AT51">
            <v>1</v>
          </cell>
          <cell r="AU51">
            <v>1</v>
          </cell>
          <cell r="AV51">
            <v>1</v>
          </cell>
          <cell r="AW51">
            <v>1</v>
          </cell>
          <cell r="AX51">
            <v>1</v>
          </cell>
          <cell r="AY51">
            <v>1</v>
          </cell>
          <cell r="AZ51">
            <v>1</v>
          </cell>
          <cell r="BA51">
            <v>1</v>
          </cell>
          <cell r="BB51">
            <v>1</v>
          </cell>
          <cell r="BC51">
            <v>1</v>
          </cell>
          <cell r="BD51">
            <v>1</v>
          </cell>
          <cell r="BE51">
            <v>1</v>
          </cell>
          <cell r="BF51">
            <v>1</v>
          </cell>
          <cell r="BG51">
            <v>1</v>
          </cell>
          <cell r="BH51">
            <v>1</v>
          </cell>
          <cell r="BI51">
            <v>1</v>
          </cell>
          <cell r="BJ51">
            <v>1</v>
          </cell>
          <cell r="BK51">
            <v>1</v>
          </cell>
          <cell r="BL51">
            <v>1</v>
          </cell>
          <cell r="BM51">
            <v>1</v>
          </cell>
          <cell r="BN51">
            <v>1</v>
          </cell>
          <cell r="BO51">
            <v>1</v>
          </cell>
          <cell r="BP51">
            <v>1</v>
          </cell>
          <cell r="BQ51">
            <v>1</v>
          </cell>
          <cell r="BR51">
            <v>1</v>
          </cell>
          <cell r="BS51">
            <v>1</v>
          </cell>
          <cell r="BT51">
            <v>1</v>
          </cell>
          <cell r="BU51">
            <v>1</v>
          </cell>
          <cell r="BV51">
            <v>1</v>
          </cell>
          <cell r="BW51">
            <v>1</v>
          </cell>
          <cell r="BX51">
            <v>1</v>
          </cell>
          <cell r="BY51">
            <v>1</v>
          </cell>
          <cell r="BZ51">
            <v>1</v>
          </cell>
          <cell r="CA51">
            <v>1</v>
          </cell>
          <cell r="CB51">
            <v>1</v>
          </cell>
          <cell r="CC51">
            <v>1</v>
          </cell>
          <cell r="CD51">
            <v>1</v>
          </cell>
          <cell r="CE51">
            <v>1</v>
          </cell>
          <cell r="CF51">
            <v>1</v>
          </cell>
          <cell r="CG51">
            <v>1</v>
          </cell>
          <cell r="CH51">
            <v>1</v>
          </cell>
          <cell r="CI51">
            <v>1</v>
          </cell>
          <cell r="CJ51">
            <v>1</v>
          </cell>
          <cell r="CK51">
            <v>1</v>
          </cell>
          <cell r="CL51">
            <v>1</v>
          </cell>
          <cell r="CM51">
            <v>1</v>
          </cell>
          <cell r="CN51">
            <v>1</v>
          </cell>
          <cell r="CO51">
            <v>1</v>
          </cell>
          <cell r="CP51">
            <v>1</v>
          </cell>
          <cell r="CQ51">
            <v>1</v>
          </cell>
          <cell r="CR51">
            <v>1</v>
          </cell>
          <cell r="CS51">
            <v>1</v>
          </cell>
          <cell r="CT51">
            <v>1</v>
          </cell>
          <cell r="CU51">
            <v>1</v>
          </cell>
          <cell r="CV51">
            <v>1</v>
          </cell>
          <cell r="CW51">
            <v>1</v>
          </cell>
          <cell r="CX51">
            <v>1</v>
          </cell>
          <cell r="CY51">
            <v>1</v>
          </cell>
          <cell r="CZ51">
            <v>1</v>
          </cell>
          <cell r="DA51">
            <v>1</v>
          </cell>
          <cell r="DB51">
            <v>1</v>
          </cell>
          <cell r="DC51">
            <v>1</v>
          </cell>
          <cell r="DD51">
            <v>1</v>
          </cell>
          <cell r="DE51">
            <v>1</v>
          </cell>
          <cell r="DF51">
            <v>1</v>
          </cell>
          <cell r="DG51">
            <v>1</v>
          </cell>
          <cell r="DH51">
            <v>1</v>
          </cell>
          <cell r="DI51">
            <v>1</v>
          </cell>
          <cell r="DJ51">
            <v>1</v>
          </cell>
          <cell r="DK51">
            <v>1</v>
          </cell>
          <cell r="DL51">
            <v>1</v>
          </cell>
          <cell r="DM51">
            <v>1</v>
          </cell>
          <cell r="DN51">
            <v>1</v>
          </cell>
          <cell r="DO51">
            <v>1</v>
          </cell>
          <cell r="DP51">
            <v>1</v>
          </cell>
          <cell r="DQ51">
            <v>1</v>
          </cell>
          <cell r="DR51">
            <v>1</v>
          </cell>
          <cell r="DS51">
            <v>1</v>
          </cell>
          <cell r="DT51">
            <v>1</v>
          </cell>
          <cell r="DU51">
            <v>1</v>
          </cell>
          <cell r="DV51">
            <v>1</v>
          </cell>
          <cell r="DW51">
            <v>1</v>
          </cell>
          <cell r="DX51">
            <v>1</v>
          </cell>
          <cell r="DY51">
            <v>1</v>
          </cell>
          <cell r="DZ51">
            <v>1</v>
          </cell>
          <cell r="EA51">
            <v>1</v>
          </cell>
          <cell r="EB51">
            <v>1</v>
          </cell>
          <cell r="EC51">
            <v>1</v>
          </cell>
          <cell r="ED51">
            <v>1</v>
          </cell>
          <cell r="EE51">
            <v>1</v>
          </cell>
        </row>
        <row r="52">
          <cell r="D52" t="str">
            <v>F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D53" t="str">
            <v>A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3.9226519337016597E-2</v>
          </cell>
          <cell r="U53">
            <v>7.2375690607734799E-2</v>
          </cell>
          <cell r="V53">
            <v>0.12707182320442001</v>
          </cell>
          <cell r="W53">
            <v>0.22662983425414299</v>
          </cell>
          <cell r="X53">
            <v>0.25646408839779</v>
          </cell>
          <cell r="Y53">
            <v>0.27569060773480603</v>
          </cell>
          <cell r="Z53">
            <v>0.28530386740331498</v>
          </cell>
          <cell r="AA53">
            <v>0.29524861878453001</v>
          </cell>
          <cell r="AB53">
            <v>0.34375690607734799</v>
          </cell>
          <cell r="AC53">
            <v>0.35149171270718199</v>
          </cell>
          <cell r="AD53">
            <v>0.35149171270718216</v>
          </cell>
          <cell r="AE53">
            <v>0.35149171270718216</v>
          </cell>
          <cell r="AF53">
            <v>0.37690607734806614</v>
          </cell>
          <cell r="AG53">
            <v>0.39237569380940679</v>
          </cell>
          <cell r="AH53">
            <v>0.437679560741211</v>
          </cell>
          <cell r="AI53">
            <v>0.45701657711454213</v>
          </cell>
          <cell r="AJ53">
            <v>0.4868508309476815</v>
          </cell>
          <cell r="AK53">
            <v>0.48729281767955823</v>
          </cell>
          <cell r="AL53">
            <v>0.51878453038674055</v>
          </cell>
          <cell r="AM53">
            <v>0.60497237569060802</v>
          </cell>
          <cell r="AN53">
            <v>0.64530386740331513</v>
          </cell>
          <cell r="AO53">
            <v>0.64585635359116045</v>
          </cell>
          <cell r="AP53">
            <v>0.6834254143646411</v>
          </cell>
          <cell r="AQ53">
            <v>0.71779005524861905</v>
          </cell>
          <cell r="AR53">
            <v>0.71779005524861905</v>
          </cell>
          <cell r="AS53">
            <v>0.75370165745856388</v>
          </cell>
          <cell r="AT53">
            <v>0.78398000000000001</v>
          </cell>
          <cell r="AU53">
            <v>0.78398000000000001</v>
          </cell>
          <cell r="AV53">
            <v>0.94862000000000002</v>
          </cell>
          <cell r="AW53">
            <v>0.94862000000000002</v>
          </cell>
          <cell r="AX53">
            <v>0.9801104972375696</v>
          </cell>
          <cell r="AY53">
            <v>1</v>
          </cell>
          <cell r="AZ53">
            <v>1</v>
          </cell>
          <cell r="BA53">
            <v>1</v>
          </cell>
          <cell r="BB53">
            <v>1</v>
          </cell>
          <cell r="BC53">
            <v>1</v>
          </cell>
          <cell r="BD53">
            <v>1</v>
          </cell>
          <cell r="BE53">
            <v>1</v>
          </cell>
          <cell r="BF53">
            <v>1</v>
          </cell>
          <cell r="BG53">
            <v>1</v>
          </cell>
          <cell r="BH53">
            <v>1</v>
          </cell>
          <cell r="BI53">
            <v>1</v>
          </cell>
          <cell r="BJ53">
            <v>1</v>
          </cell>
          <cell r="BK53">
            <v>1</v>
          </cell>
        </row>
        <row r="54">
          <cell r="A54" t="str">
            <v>2.1.1.7</v>
          </cell>
          <cell r="B54" t="str">
            <v>Piping</v>
          </cell>
          <cell r="C54">
            <v>3.7006663627593716E-4</v>
          </cell>
          <cell r="D54" t="str">
            <v>S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2.7999999999999995E-3</v>
          </cell>
          <cell r="Q54">
            <v>8.3999999999999991E-2</v>
          </cell>
          <cell r="R54">
            <v>9.799999999999999E-2</v>
          </cell>
          <cell r="S54">
            <v>0.16466666666666663</v>
          </cell>
          <cell r="T54">
            <v>0.25426666666666659</v>
          </cell>
          <cell r="U54">
            <v>0.32546666666666663</v>
          </cell>
          <cell r="V54">
            <v>0.42599999999999993</v>
          </cell>
          <cell r="W54">
            <v>0.52200000000000002</v>
          </cell>
          <cell r="X54">
            <v>0.69733333333333336</v>
          </cell>
          <cell r="Y54">
            <v>0.74466666666666659</v>
          </cell>
          <cell r="Z54">
            <v>0.78866666666666663</v>
          </cell>
          <cell r="AA54">
            <v>0.79666666666666652</v>
          </cell>
          <cell r="AB54">
            <v>0.86666666666666647</v>
          </cell>
          <cell r="AC54">
            <v>0.86666666666666647</v>
          </cell>
          <cell r="AD54">
            <v>0.86666666666666647</v>
          </cell>
          <cell r="AE54">
            <v>0.86666666666666647</v>
          </cell>
          <cell r="AF54">
            <v>0.96</v>
          </cell>
          <cell r="AG54">
            <v>0.96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>
            <v>1</v>
          </cell>
          <cell r="AN54">
            <v>1</v>
          </cell>
          <cell r="AO54">
            <v>1</v>
          </cell>
          <cell r="AP54">
            <v>1</v>
          </cell>
          <cell r="AQ54">
            <v>1</v>
          </cell>
          <cell r="AR54">
            <v>1</v>
          </cell>
          <cell r="AS54">
            <v>1</v>
          </cell>
          <cell r="AT54">
            <v>1</v>
          </cell>
          <cell r="AU54">
            <v>1</v>
          </cell>
          <cell r="AV54">
            <v>1</v>
          </cell>
          <cell r="AW54">
            <v>1</v>
          </cell>
          <cell r="AX54">
            <v>1</v>
          </cell>
          <cell r="AY54">
            <v>1</v>
          </cell>
          <cell r="AZ54">
            <v>1</v>
          </cell>
          <cell r="BA54">
            <v>1</v>
          </cell>
          <cell r="BB54">
            <v>1</v>
          </cell>
          <cell r="BC54">
            <v>1</v>
          </cell>
          <cell r="BD54">
            <v>1</v>
          </cell>
          <cell r="BE54">
            <v>1</v>
          </cell>
          <cell r="BF54">
            <v>1</v>
          </cell>
          <cell r="BG54">
            <v>1</v>
          </cell>
          <cell r="BH54">
            <v>1</v>
          </cell>
          <cell r="BI54">
            <v>1</v>
          </cell>
          <cell r="BJ54">
            <v>1</v>
          </cell>
          <cell r="BK54">
            <v>1</v>
          </cell>
          <cell r="BL54">
            <v>1</v>
          </cell>
          <cell r="BM54">
            <v>1</v>
          </cell>
          <cell r="BN54">
            <v>1</v>
          </cell>
          <cell r="BO54">
            <v>1</v>
          </cell>
          <cell r="BP54">
            <v>1</v>
          </cell>
          <cell r="BQ54">
            <v>1</v>
          </cell>
          <cell r="BR54">
            <v>1</v>
          </cell>
          <cell r="BS54">
            <v>1</v>
          </cell>
          <cell r="BT54">
            <v>1</v>
          </cell>
          <cell r="BU54">
            <v>1</v>
          </cell>
          <cell r="BV54">
            <v>1</v>
          </cell>
          <cell r="BW54">
            <v>1</v>
          </cell>
          <cell r="BX54">
            <v>1</v>
          </cell>
          <cell r="BY54">
            <v>1</v>
          </cell>
          <cell r="BZ54">
            <v>1</v>
          </cell>
          <cell r="CA54">
            <v>1</v>
          </cell>
          <cell r="CB54">
            <v>1</v>
          </cell>
          <cell r="CC54">
            <v>1</v>
          </cell>
          <cell r="CD54">
            <v>1</v>
          </cell>
          <cell r="CE54">
            <v>1</v>
          </cell>
          <cell r="CF54">
            <v>1</v>
          </cell>
          <cell r="CG54">
            <v>1</v>
          </cell>
          <cell r="CH54">
            <v>1</v>
          </cell>
          <cell r="CI54">
            <v>1</v>
          </cell>
          <cell r="CJ54">
            <v>1</v>
          </cell>
          <cell r="CK54">
            <v>1</v>
          </cell>
          <cell r="CL54">
            <v>1</v>
          </cell>
          <cell r="CM54">
            <v>1</v>
          </cell>
          <cell r="CN54">
            <v>1</v>
          </cell>
          <cell r="CO54">
            <v>1</v>
          </cell>
          <cell r="CP54">
            <v>1</v>
          </cell>
          <cell r="CQ54">
            <v>1</v>
          </cell>
          <cell r="CR54">
            <v>1</v>
          </cell>
          <cell r="CS54">
            <v>1</v>
          </cell>
          <cell r="CT54">
            <v>1</v>
          </cell>
          <cell r="CU54">
            <v>1</v>
          </cell>
          <cell r="CV54">
            <v>1</v>
          </cell>
          <cell r="CW54">
            <v>1</v>
          </cell>
          <cell r="CX54">
            <v>1</v>
          </cell>
          <cell r="CY54">
            <v>1</v>
          </cell>
          <cell r="CZ54">
            <v>1</v>
          </cell>
          <cell r="DA54">
            <v>1</v>
          </cell>
          <cell r="DB54">
            <v>1</v>
          </cell>
          <cell r="DC54">
            <v>1</v>
          </cell>
          <cell r="DD54">
            <v>1</v>
          </cell>
          <cell r="DE54">
            <v>1</v>
          </cell>
          <cell r="DF54">
            <v>1</v>
          </cell>
          <cell r="DG54">
            <v>1</v>
          </cell>
          <cell r="DH54">
            <v>1</v>
          </cell>
          <cell r="DI54">
            <v>1</v>
          </cell>
          <cell r="DJ54">
            <v>1</v>
          </cell>
          <cell r="DK54">
            <v>1</v>
          </cell>
          <cell r="DL54">
            <v>1</v>
          </cell>
          <cell r="DM54">
            <v>1</v>
          </cell>
          <cell r="DN54">
            <v>1</v>
          </cell>
          <cell r="DO54">
            <v>1</v>
          </cell>
          <cell r="DP54">
            <v>1</v>
          </cell>
          <cell r="DQ54">
            <v>1</v>
          </cell>
          <cell r="DR54">
            <v>1</v>
          </cell>
          <cell r="DS54">
            <v>1</v>
          </cell>
          <cell r="DT54">
            <v>1</v>
          </cell>
          <cell r="DU54">
            <v>1</v>
          </cell>
          <cell r="DV54">
            <v>1</v>
          </cell>
          <cell r="DW54">
            <v>1</v>
          </cell>
          <cell r="DX54">
            <v>1</v>
          </cell>
          <cell r="DY54">
            <v>1</v>
          </cell>
          <cell r="DZ54">
            <v>1</v>
          </cell>
          <cell r="EA54">
            <v>1</v>
          </cell>
          <cell r="EB54">
            <v>1</v>
          </cell>
          <cell r="EC54">
            <v>1</v>
          </cell>
          <cell r="ED54">
            <v>1</v>
          </cell>
          <cell r="EE54">
            <v>1</v>
          </cell>
        </row>
        <row r="55">
          <cell r="D55" t="str">
            <v>F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D56" t="str">
            <v>A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3.2800000000000003E-2</v>
          </cell>
          <cell r="U56">
            <v>3.65333333333333E-2</v>
          </cell>
          <cell r="V56">
            <v>0.206933333333333</v>
          </cell>
          <cell r="W56">
            <v>0.22346666666666701</v>
          </cell>
          <cell r="X56">
            <v>0.28306666666666702</v>
          </cell>
          <cell r="Y56">
            <v>0.380533333333333</v>
          </cell>
          <cell r="Z56">
            <v>0.380533333333333</v>
          </cell>
          <cell r="AA56">
            <v>0.38519999999999999</v>
          </cell>
          <cell r="AB56">
            <v>0.53120000000000001</v>
          </cell>
          <cell r="AC56">
            <v>0.53120000000000001</v>
          </cell>
          <cell r="AD56">
            <v>0.58519999999999983</v>
          </cell>
          <cell r="AE56">
            <v>0.58519999999999983</v>
          </cell>
          <cell r="AF56">
            <v>0.62373333333333325</v>
          </cell>
          <cell r="AG56">
            <v>0.63773333333333326</v>
          </cell>
          <cell r="AH56">
            <v>0.63773333333333326</v>
          </cell>
          <cell r="AI56">
            <v>0.63773333333333326</v>
          </cell>
          <cell r="AJ56">
            <v>0.68413333333333337</v>
          </cell>
          <cell r="AK56">
            <v>0.73920000000000008</v>
          </cell>
          <cell r="AL56">
            <v>0.77866666666666673</v>
          </cell>
          <cell r="AM56">
            <v>0.79266666666666663</v>
          </cell>
          <cell r="AN56">
            <v>0.79266666666666663</v>
          </cell>
          <cell r="AO56">
            <v>0.79533333333333334</v>
          </cell>
          <cell r="AP56">
            <v>0.80333333333333334</v>
          </cell>
          <cell r="AQ56">
            <v>0.81133333333333324</v>
          </cell>
          <cell r="AR56">
            <v>0.81133333333333324</v>
          </cell>
          <cell r="AS56">
            <v>0.88866666666666649</v>
          </cell>
          <cell r="AT56">
            <v>0.93866666666666654</v>
          </cell>
          <cell r="AU56">
            <v>0.93866666666666654</v>
          </cell>
          <cell r="AV56">
            <v>0.93866666666666654</v>
          </cell>
          <cell r="AW56">
            <v>0.93866666666666654</v>
          </cell>
          <cell r="AX56">
            <v>0.96</v>
          </cell>
          <cell r="AY56">
            <v>0.96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>
            <v>1</v>
          </cell>
          <cell r="BG56">
            <v>1</v>
          </cell>
          <cell r="BH56">
            <v>1</v>
          </cell>
          <cell r="BI56">
            <v>1</v>
          </cell>
          <cell r="BJ56">
            <v>1</v>
          </cell>
          <cell r="BK56">
            <v>1</v>
          </cell>
        </row>
        <row r="57">
          <cell r="A57" t="str">
            <v>2.1.1.8</v>
          </cell>
          <cell r="B57" t="str">
            <v>Safety</v>
          </cell>
          <cell r="C57">
            <v>5.6250428484405201E-4</v>
          </cell>
          <cell r="D57" t="str">
            <v>S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1.4912280701754386E-3</v>
          </cell>
          <cell r="P57">
            <v>2.1929824561403508E-3</v>
          </cell>
          <cell r="Q57">
            <v>2.7017543859649124E-2</v>
          </cell>
          <cell r="R57">
            <v>0.16280701754385962</v>
          </cell>
          <cell r="S57">
            <v>0.17956140350877192</v>
          </cell>
          <cell r="T57">
            <v>0.21</v>
          </cell>
          <cell r="U57">
            <v>0.24666666666666665</v>
          </cell>
          <cell r="V57">
            <v>0.26947368421052631</v>
          </cell>
          <cell r="W57">
            <v>0.35798245614035096</v>
          </cell>
          <cell r="X57">
            <v>0.39964912280701753</v>
          </cell>
          <cell r="Y57">
            <v>0.52719298245614032</v>
          </cell>
          <cell r="Z57">
            <v>0.65964912280701749</v>
          </cell>
          <cell r="AA57">
            <v>0.7114035087719297</v>
          </cell>
          <cell r="AB57">
            <v>0.71315789473684199</v>
          </cell>
          <cell r="AC57">
            <v>0.76403508771929807</v>
          </cell>
          <cell r="AD57">
            <v>0.82719298245614015</v>
          </cell>
          <cell r="AE57">
            <v>0.88421052631578934</v>
          </cell>
          <cell r="AF57">
            <v>0.88684210526315777</v>
          </cell>
          <cell r="AG57">
            <v>0.91315789473684195</v>
          </cell>
          <cell r="AH57">
            <v>1</v>
          </cell>
          <cell r="AI57">
            <v>1</v>
          </cell>
          <cell r="AJ57">
            <v>1</v>
          </cell>
          <cell r="AK57">
            <v>1</v>
          </cell>
          <cell r="AL57">
            <v>1</v>
          </cell>
          <cell r="AM57">
            <v>1</v>
          </cell>
          <cell r="AN57">
            <v>1</v>
          </cell>
          <cell r="AO57">
            <v>1</v>
          </cell>
          <cell r="AP57">
            <v>1</v>
          </cell>
          <cell r="AQ57">
            <v>1</v>
          </cell>
          <cell r="AR57">
            <v>1</v>
          </cell>
          <cell r="AS57">
            <v>1</v>
          </cell>
          <cell r="AT57">
            <v>1</v>
          </cell>
          <cell r="AU57">
            <v>1</v>
          </cell>
          <cell r="AV57">
            <v>1</v>
          </cell>
          <cell r="AW57">
            <v>1</v>
          </cell>
          <cell r="AX57">
            <v>1</v>
          </cell>
          <cell r="AY57">
            <v>1</v>
          </cell>
          <cell r="AZ57">
            <v>1</v>
          </cell>
          <cell r="BA57">
            <v>1</v>
          </cell>
          <cell r="BB57">
            <v>1</v>
          </cell>
          <cell r="BC57">
            <v>1</v>
          </cell>
          <cell r="BD57">
            <v>1</v>
          </cell>
          <cell r="BE57">
            <v>1</v>
          </cell>
          <cell r="BF57">
            <v>1</v>
          </cell>
          <cell r="BG57">
            <v>1</v>
          </cell>
          <cell r="BH57">
            <v>1</v>
          </cell>
          <cell r="BI57">
            <v>1</v>
          </cell>
          <cell r="BJ57">
            <v>1</v>
          </cell>
          <cell r="BK57">
            <v>1</v>
          </cell>
          <cell r="BL57">
            <v>1</v>
          </cell>
          <cell r="BM57">
            <v>1</v>
          </cell>
          <cell r="BN57">
            <v>1</v>
          </cell>
          <cell r="BO57">
            <v>1</v>
          </cell>
          <cell r="BP57">
            <v>1</v>
          </cell>
          <cell r="BQ57">
            <v>1</v>
          </cell>
          <cell r="BR57">
            <v>1</v>
          </cell>
          <cell r="BS57">
            <v>1</v>
          </cell>
          <cell r="BT57">
            <v>1</v>
          </cell>
          <cell r="BU57">
            <v>1</v>
          </cell>
          <cell r="BV57">
            <v>1</v>
          </cell>
          <cell r="BW57">
            <v>1</v>
          </cell>
          <cell r="BX57">
            <v>1</v>
          </cell>
          <cell r="BY57">
            <v>1</v>
          </cell>
          <cell r="BZ57">
            <v>1</v>
          </cell>
          <cell r="CA57">
            <v>1</v>
          </cell>
          <cell r="CB57">
            <v>1</v>
          </cell>
          <cell r="CC57">
            <v>1</v>
          </cell>
          <cell r="CD57">
            <v>1</v>
          </cell>
          <cell r="CE57">
            <v>1</v>
          </cell>
          <cell r="CF57">
            <v>1</v>
          </cell>
          <cell r="CG57">
            <v>1</v>
          </cell>
          <cell r="CH57">
            <v>1</v>
          </cell>
          <cell r="CI57">
            <v>1</v>
          </cell>
          <cell r="CJ57">
            <v>1</v>
          </cell>
          <cell r="CK57">
            <v>1</v>
          </cell>
          <cell r="CL57">
            <v>1</v>
          </cell>
          <cell r="CM57">
            <v>1</v>
          </cell>
          <cell r="CN57">
            <v>1</v>
          </cell>
          <cell r="CO57">
            <v>1</v>
          </cell>
          <cell r="CP57">
            <v>1</v>
          </cell>
          <cell r="CQ57">
            <v>1</v>
          </cell>
          <cell r="CR57">
            <v>1</v>
          </cell>
          <cell r="CS57">
            <v>1</v>
          </cell>
          <cell r="CT57">
            <v>1</v>
          </cell>
          <cell r="CU57">
            <v>1</v>
          </cell>
          <cell r="CV57">
            <v>1</v>
          </cell>
          <cell r="CW57">
            <v>1</v>
          </cell>
          <cell r="CX57">
            <v>1</v>
          </cell>
          <cell r="CY57">
            <v>1</v>
          </cell>
          <cell r="CZ57">
            <v>1</v>
          </cell>
          <cell r="DA57">
            <v>1</v>
          </cell>
          <cell r="DB57">
            <v>1</v>
          </cell>
          <cell r="DC57">
            <v>1</v>
          </cell>
          <cell r="DD57">
            <v>1</v>
          </cell>
          <cell r="DE57">
            <v>1</v>
          </cell>
          <cell r="DF57">
            <v>1</v>
          </cell>
          <cell r="DG57">
            <v>1</v>
          </cell>
          <cell r="DH57">
            <v>1</v>
          </cell>
          <cell r="DI57">
            <v>1</v>
          </cell>
          <cell r="DJ57">
            <v>1</v>
          </cell>
          <cell r="DK57">
            <v>1</v>
          </cell>
          <cell r="DL57">
            <v>1</v>
          </cell>
          <cell r="DM57">
            <v>1</v>
          </cell>
          <cell r="DN57">
            <v>1</v>
          </cell>
          <cell r="DO57">
            <v>1</v>
          </cell>
          <cell r="DP57">
            <v>1</v>
          </cell>
          <cell r="DQ57">
            <v>1</v>
          </cell>
          <cell r="DR57">
            <v>1</v>
          </cell>
          <cell r="DS57">
            <v>1</v>
          </cell>
          <cell r="DT57">
            <v>1</v>
          </cell>
          <cell r="DU57">
            <v>1</v>
          </cell>
          <cell r="DV57">
            <v>1</v>
          </cell>
          <cell r="DW57">
            <v>1</v>
          </cell>
          <cell r="DX57">
            <v>1</v>
          </cell>
          <cell r="DY57">
            <v>1</v>
          </cell>
          <cell r="DZ57">
            <v>1</v>
          </cell>
          <cell r="EA57">
            <v>1</v>
          </cell>
          <cell r="EB57">
            <v>1</v>
          </cell>
          <cell r="EC57">
            <v>1</v>
          </cell>
          <cell r="ED57">
            <v>1</v>
          </cell>
          <cell r="EE57">
            <v>1</v>
          </cell>
        </row>
        <row r="58">
          <cell r="D58" t="str">
            <v>F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</row>
        <row r="59">
          <cell r="D59" t="str">
            <v>A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0.10280701754386</v>
          </cell>
          <cell r="U59">
            <v>0.10350877192982499</v>
          </cell>
          <cell r="V59">
            <v>0.131315789473684</v>
          </cell>
          <cell r="W59">
            <v>0.134385964912281</v>
          </cell>
          <cell r="X59">
            <v>0.134385964912281</v>
          </cell>
          <cell r="Y59">
            <v>0.15824561403508799</v>
          </cell>
          <cell r="Z59">
            <v>0.21649122807017501</v>
          </cell>
          <cell r="AA59">
            <v>0.22087719298245601</v>
          </cell>
          <cell r="AB59">
            <v>0.23140350877193</v>
          </cell>
          <cell r="AC59">
            <v>0.23140350877193</v>
          </cell>
          <cell r="AD59">
            <v>0.24315789473684207</v>
          </cell>
          <cell r="AE59">
            <v>0.24719298245614033</v>
          </cell>
          <cell r="AF59">
            <v>0.25070175438596493</v>
          </cell>
          <cell r="AG59">
            <v>0.25991228070175443</v>
          </cell>
          <cell r="AH59">
            <v>0.30982456140350878</v>
          </cell>
          <cell r="AI59">
            <v>0.30982456140350878</v>
          </cell>
          <cell r="AJ59">
            <v>0.32342105263157894</v>
          </cell>
          <cell r="AK59">
            <v>0.45675438596491202</v>
          </cell>
          <cell r="AL59">
            <v>0.48307017543859654</v>
          </cell>
          <cell r="AM59">
            <v>0.48482456140350882</v>
          </cell>
          <cell r="AN59">
            <v>0.55885964912280717</v>
          </cell>
          <cell r="AO59">
            <v>0.60271929824561421</v>
          </cell>
          <cell r="AP59">
            <v>0.62464912280701768</v>
          </cell>
          <cell r="AQ59">
            <v>0.80745614035087743</v>
          </cell>
          <cell r="AR59">
            <v>0.82850877192982475</v>
          </cell>
          <cell r="AS59">
            <v>0.87236842105263168</v>
          </cell>
          <cell r="AT59">
            <v>0.87236842105263168</v>
          </cell>
          <cell r="AU59">
            <v>0.87236842105263168</v>
          </cell>
          <cell r="AV59">
            <v>0.89736842105263182</v>
          </cell>
          <cell r="AW59">
            <v>0.89736842105263182</v>
          </cell>
          <cell r="AX59">
            <v>0.97631578947368447</v>
          </cell>
          <cell r="AY59">
            <v>1</v>
          </cell>
          <cell r="AZ59">
            <v>1</v>
          </cell>
          <cell r="BA59">
            <v>1</v>
          </cell>
          <cell r="BB59">
            <v>1</v>
          </cell>
          <cell r="BC59">
            <v>1</v>
          </cell>
          <cell r="BD59">
            <v>1</v>
          </cell>
          <cell r="BE59">
            <v>1</v>
          </cell>
          <cell r="BF59">
            <v>1</v>
          </cell>
          <cell r="BG59">
            <v>1</v>
          </cell>
          <cell r="BH59">
            <v>1</v>
          </cell>
          <cell r="BI59">
            <v>1</v>
          </cell>
          <cell r="BJ59">
            <v>1</v>
          </cell>
          <cell r="BK59">
            <v>1</v>
          </cell>
        </row>
        <row r="60">
          <cell r="A60" t="str">
            <v>2.1.2</v>
          </cell>
          <cell r="B60" t="str">
            <v>Aboozar Platform</v>
          </cell>
          <cell r="C60">
            <v>1.1999991486518858E-2</v>
          </cell>
          <cell r="D60" t="str">
            <v>S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2.3854382050189915E-3</v>
          </cell>
          <cell r="M60">
            <v>2.3854382050189915E-3</v>
          </cell>
          <cell r="N60">
            <v>2.6139341688666737E-3</v>
          </cell>
          <cell r="O60">
            <v>2.6139341688666737E-3</v>
          </cell>
          <cell r="P60">
            <v>1.9741813713603947E-2</v>
          </cell>
          <cell r="Q60">
            <v>2.4380803609031769E-2</v>
          </cell>
          <cell r="R60">
            <v>8.4018307861283961E-2</v>
          </cell>
          <cell r="S60">
            <v>9.2924027807708573E-2</v>
          </cell>
          <cell r="T60">
            <v>0.10125963259282644</v>
          </cell>
          <cell r="U60">
            <v>0.12040991210000707</v>
          </cell>
          <cell r="V60">
            <v>0.15043200509877744</v>
          </cell>
          <cell r="W60">
            <v>0.29800572963378824</v>
          </cell>
          <cell r="X60">
            <v>0.36434523037908323</v>
          </cell>
          <cell r="Y60">
            <v>0.45765158095242831</v>
          </cell>
          <cell r="Z60">
            <v>0.49318456956976608</v>
          </cell>
          <cell r="AA60">
            <v>0.63533083062670015</v>
          </cell>
          <cell r="AB60">
            <v>0.65503313222278947</v>
          </cell>
          <cell r="AC60">
            <v>0.73522257690255699</v>
          </cell>
          <cell r="AD60">
            <v>0.75307603595398231</v>
          </cell>
          <cell r="AE60">
            <v>0.867865330294324</v>
          </cell>
          <cell r="AF60">
            <v>0.8865221549765564</v>
          </cell>
          <cell r="AG60">
            <v>0.94769747852836073</v>
          </cell>
          <cell r="AH60">
            <v>0.97970433542510738</v>
          </cell>
          <cell r="AI60">
            <v>0.9881996237970968</v>
          </cell>
          <cell r="AJ60">
            <v>0.98957060958096799</v>
          </cell>
          <cell r="AK60">
            <v>0.99999999999999944</v>
          </cell>
          <cell r="AL60">
            <v>0.99999999999999944</v>
          </cell>
          <cell r="AM60">
            <v>0.99999999999999944</v>
          </cell>
          <cell r="AN60">
            <v>0.99999999999999944</v>
          </cell>
          <cell r="AO60">
            <v>0.99999999999999944</v>
          </cell>
          <cell r="AP60">
            <v>0.99999999999999944</v>
          </cell>
          <cell r="AQ60">
            <v>0.99999999999999944</v>
          </cell>
          <cell r="AR60">
            <v>0.99999999999999944</v>
          </cell>
          <cell r="AS60">
            <v>0.99999999999999944</v>
          </cell>
          <cell r="AT60">
            <v>0.99999999999999944</v>
          </cell>
          <cell r="AU60">
            <v>0.99999999999999944</v>
          </cell>
          <cell r="AV60">
            <v>0.99999999999999944</v>
          </cell>
          <cell r="AW60">
            <v>0.99999999999999944</v>
          </cell>
          <cell r="AX60">
            <v>0.99999999999999944</v>
          </cell>
          <cell r="AY60">
            <v>0.99999999999999944</v>
          </cell>
          <cell r="AZ60">
            <v>0.99999999999999944</v>
          </cell>
          <cell r="BA60">
            <v>1</v>
          </cell>
          <cell r="BB60">
            <v>1</v>
          </cell>
          <cell r="BC60">
            <v>1</v>
          </cell>
          <cell r="BD60">
            <v>1</v>
          </cell>
          <cell r="BE60">
            <v>1</v>
          </cell>
          <cell r="BF60">
            <v>1</v>
          </cell>
          <cell r="BG60">
            <v>1</v>
          </cell>
          <cell r="BH60">
            <v>1</v>
          </cell>
          <cell r="BI60">
            <v>1</v>
          </cell>
          <cell r="BJ60">
            <v>1</v>
          </cell>
          <cell r="BK60">
            <v>1</v>
          </cell>
          <cell r="BL60">
            <v>1</v>
          </cell>
          <cell r="BM60">
            <v>1</v>
          </cell>
          <cell r="BN60">
            <v>1</v>
          </cell>
          <cell r="BO60">
            <v>1</v>
          </cell>
          <cell r="BP60">
            <v>1</v>
          </cell>
          <cell r="BQ60">
            <v>1</v>
          </cell>
          <cell r="BR60">
            <v>1</v>
          </cell>
          <cell r="BS60">
            <v>1</v>
          </cell>
          <cell r="BT60">
            <v>1</v>
          </cell>
          <cell r="BU60">
            <v>1</v>
          </cell>
          <cell r="BV60">
            <v>1</v>
          </cell>
          <cell r="BW60">
            <v>1</v>
          </cell>
          <cell r="BX60">
            <v>1</v>
          </cell>
          <cell r="BY60">
            <v>1</v>
          </cell>
          <cell r="BZ60">
            <v>1</v>
          </cell>
          <cell r="CA60">
            <v>1</v>
          </cell>
          <cell r="CB60">
            <v>1</v>
          </cell>
          <cell r="CC60">
            <v>1</v>
          </cell>
          <cell r="CD60">
            <v>1</v>
          </cell>
          <cell r="CE60">
            <v>1</v>
          </cell>
          <cell r="CF60">
            <v>1</v>
          </cell>
          <cell r="CG60">
            <v>1</v>
          </cell>
          <cell r="CH60">
            <v>1</v>
          </cell>
          <cell r="CI60">
            <v>1</v>
          </cell>
          <cell r="CJ60">
            <v>1</v>
          </cell>
          <cell r="CK60">
            <v>1</v>
          </cell>
          <cell r="CL60">
            <v>1</v>
          </cell>
          <cell r="CM60">
            <v>1</v>
          </cell>
          <cell r="CN60">
            <v>1</v>
          </cell>
          <cell r="CO60">
            <v>1</v>
          </cell>
          <cell r="CP60">
            <v>1</v>
          </cell>
          <cell r="CQ60">
            <v>1</v>
          </cell>
          <cell r="CR60">
            <v>1</v>
          </cell>
          <cell r="CS60">
            <v>1</v>
          </cell>
          <cell r="CT60">
            <v>1</v>
          </cell>
          <cell r="CU60">
            <v>1</v>
          </cell>
          <cell r="CV60">
            <v>1</v>
          </cell>
          <cell r="CW60">
            <v>1</v>
          </cell>
          <cell r="CX60">
            <v>1</v>
          </cell>
          <cell r="CY60">
            <v>1</v>
          </cell>
          <cell r="CZ60">
            <v>1</v>
          </cell>
          <cell r="DA60">
            <v>1</v>
          </cell>
          <cell r="DB60">
            <v>1</v>
          </cell>
          <cell r="DC60">
            <v>1</v>
          </cell>
          <cell r="DD60">
            <v>1</v>
          </cell>
          <cell r="DE60">
            <v>1</v>
          </cell>
          <cell r="DF60">
            <v>1</v>
          </cell>
          <cell r="DG60">
            <v>1</v>
          </cell>
          <cell r="DH60">
            <v>1</v>
          </cell>
          <cell r="DI60">
            <v>1</v>
          </cell>
          <cell r="DJ60">
            <v>1</v>
          </cell>
          <cell r="DK60">
            <v>1</v>
          </cell>
          <cell r="DL60">
            <v>1</v>
          </cell>
          <cell r="DM60">
            <v>1</v>
          </cell>
          <cell r="DN60">
            <v>1</v>
          </cell>
          <cell r="DO60">
            <v>1</v>
          </cell>
          <cell r="DP60">
            <v>1</v>
          </cell>
          <cell r="DQ60">
            <v>1</v>
          </cell>
          <cell r="DR60">
            <v>1</v>
          </cell>
          <cell r="DS60">
            <v>1</v>
          </cell>
          <cell r="DT60">
            <v>1</v>
          </cell>
          <cell r="DU60">
            <v>1</v>
          </cell>
          <cell r="DV60">
            <v>1</v>
          </cell>
          <cell r="DW60">
            <v>1</v>
          </cell>
          <cell r="DX60">
            <v>1</v>
          </cell>
          <cell r="DY60">
            <v>1</v>
          </cell>
          <cell r="DZ60">
            <v>1</v>
          </cell>
          <cell r="EA60">
            <v>1</v>
          </cell>
          <cell r="EB60">
            <v>1</v>
          </cell>
          <cell r="EC60">
            <v>1</v>
          </cell>
          <cell r="ED60">
            <v>1</v>
          </cell>
          <cell r="EE60">
            <v>1</v>
          </cell>
        </row>
        <row r="61">
          <cell r="D61" t="str">
            <v>F</v>
          </cell>
        </row>
        <row r="62">
          <cell r="D62" t="str">
            <v>A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1.6108965451261603E-3</v>
          </cell>
          <cell r="U62">
            <v>1.9831846181530785E-3</v>
          </cell>
          <cell r="V62">
            <v>1.1077493002231579E-2</v>
          </cell>
          <cell r="W62">
            <v>7.6176050834648859E-2</v>
          </cell>
          <cell r="X62">
            <v>8.314517806354331E-2</v>
          </cell>
          <cell r="Y62">
            <v>8.314517806354331E-2</v>
          </cell>
          <cell r="Z62">
            <v>8.314517806354331E-2</v>
          </cell>
          <cell r="AA62">
            <v>8.9071929983477863E-2</v>
          </cell>
          <cell r="AB62">
            <v>0.12124424406723434</v>
          </cell>
          <cell r="AC62">
            <v>0.13495377796060345</v>
          </cell>
          <cell r="AD62">
            <v>0.14161067862332219</v>
          </cell>
          <cell r="AE62">
            <v>0.15886184676645426</v>
          </cell>
          <cell r="AF62">
            <v>0.23430458998420978</v>
          </cell>
          <cell r="AG62">
            <v>0.25674643462606744</v>
          </cell>
          <cell r="AH62">
            <v>0.36962118729147753</v>
          </cell>
          <cell r="AI62">
            <v>0.30346073668937912</v>
          </cell>
          <cell r="AJ62">
            <v>0.3435526877391607</v>
          </cell>
          <cell r="AK62">
            <v>0.36712423747470441</v>
          </cell>
          <cell r="AL62">
            <v>0.43131542174971615</v>
          </cell>
          <cell r="AM62">
            <v>0.50118201317028976</v>
          </cell>
          <cell r="AN62">
            <v>0.58731898311093522</v>
          </cell>
          <cell r="AO62">
            <v>0.63786375638047865</v>
          </cell>
          <cell r="AP62">
            <v>0.67641677893744023</v>
          </cell>
          <cell r="AQ62">
            <v>0.6954176378054816</v>
          </cell>
          <cell r="AR62">
            <v>0.72703698692314422</v>
          </cell>
          <cell r="AS62">
            <v>0.79759954745400852</v>
          </cell>
          <cell r="AT62">
            <v>0.79280146804636975</v>
          </cell>
          <cell r="AU62">
            <v>0.79280146804636975</v>
          </cell>
          <cell r="AV62">
            <v>0.84898373056422927</v>
          </cell>
          <cell r="AW62">
            <v>0.84898373056422927</v>
          </cell>
          <cell r="AX62">
            <v>0.95676190852685605</v>
          </cell>
          <cell r="AY62">
            <v>0.99762126166921183</v>
          </cell>
          <cell r="AZ62">
            <v>1</v>
          </cell>
          <cell r="BA62">
            <v>1</v>
          </cell>
          <cell r="BB62">
            <v>1</v>
          </cell>
          <cell r="BC62">
            <v>1</v>
          </cell>
          <cell r="BD62">
            <v>1</v>
          </cell>
          <cell r="BE62">
            <v>1</v>
          </cell>
          <cell r="BF62">
            <v>1</v>
          </cell>
          <cell r="BG62">
            <v>1</v>
          </cell>
          <cell r="BH62">
            <v>1</v>
          </cell>
          <cell r="BI62">
            <v>1</v>
          </cell>
          <cell r="BJ62">
            <v>1</v>
          </cell>
          <cell r="BK62">
            <v>1</v>
          </cell>
        </row>
        <row r="63">
          <cell r="A63" t="str">
            <v>2.1.2.1</v>
          </cell>
          <cell r="B63" t="str">
            <v xml:space="preserve">Structural </v>
          </cell>
          <cell r="C63">
            <v>3.6000034413649126E-3</v>
          </cell>
          <cell r="D63" t="str">
            <v>S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7.5706214689265508E-3</v>
          </cell>
          <cell r="M63">
            <v>7.5706214689265508E-3</v>
          </cell>
          <cell r="N63">
            <v>7.5706214689265508E-3</v>
          </cell>
          <cell r="O63">
            <v>7.5706214689265508E-3</v>
          </cell>
          <cell r="P63">
            <v>2.5819209039548013E-2</v>
          </cell>
          <cell r="Q63">
            <v>2.9096045197740103E-2</v>
          </cell>
          <cell r="R63">
            <v>2.9096045197740103E-2</v>
          </cell>
          <cell r="S63">
            <v>3.0790960451977392E-2</v>
          </cell>
          <cell r="T63">
            <v>3.2146892655367229E-2</v>
          </cell>
          <cell r="U63">
            <v>3.2146892655367229E-2</v>
          </cell>
          <cell r="V63">
            <v>3.2146892655367229E-2</v>
          </cell>
          <cell r="W63">
            <v>0.26435028248587555</v>
          </cell>
          <cell r="X63">
            <v>0.31519774011299417</v>
          </cell>
          <cell r="Y63">
            <v>0.48627118644067763</v>
          </cell>
          <cell r="Z63">
            <v>0.52559322033898281</v>
          </cell>
          <cell r="AA63">
            <v>0.57084745762711842</v>
          </cell>
          <cell r="AB63">
            <v>0.57903954802259872</v>
          </cell>
          <cell r="AC63">
            <v>0.64169491525423716</v>
          </cell>
          <cell r="AD63">
            <v>0.64271186440677974</v>
          </cell>
          <cell r="AE63">
            <v>0.85084745762711822</v>
          </cell>
          <cell r="AF63">
            <v>0.85084745762711822</v>
          </cell>
          <cell r="AG63">
            <v>0.94322033898305013</v>
          </cell>
          <cell r="AH63">
            <v>0.94491525423728751</v>
          </cell>
          <cell r="AI63">
            <v>0.96694915254237213</v>
          </cell>
          <cell r="AJ63">
            <v>0.96694915254237213</v>
          </cell>
          <cell r="AK63">
            <v>0.99999999999999922</v>
          </cell>
          <cell r="AL63">
            <v>0.99999999999999922</v>
          </cell>
          <cell r="AM63">
            <v>0.99999999999999922</v>
          </cell>
          <cell r="AN63">
            <v>0.99999999999999922</v>
          </cell>
          <cell r="AO63">
            <v>0.99999999999999922</v>
          </cell>
          <cell r="AP63">
            <v>0.99999999999999922</v>
          </cell>
          <cell r="AQ63">
            <v>0.99999999999999922</v>
          </cell>
          <cell r="AR63">
            <v>0.99999999999999922</v>
          </cell>
          <cell r="AS63">
            <v>0.99999999999999922</v>
          </cell>
          <cell r="AT63">
            <v>0.99999999999999922</v>
          </cell>
          <cell r="AU63">
            <v>0.99999999999999922</v>
          </cell>
          <cell r="AV63">
            <v>0.99999999999999922</v>
          </cell>
          <cell r="AW63">
            <v>0.99999999999999922</v>
          </cell>
          <cell r="AX63">
            <v>0.99999999999999922</v>
          </cell>
          <cell r="AY63">
            <v>0.99999999999999922</v>
          </cell>
          <cell r="AZ63">
            <v>0.99999999999999922</v>
          </cell>
          <cell r="BA63">
            <v>1</v>
          </cell>
          <cell r="BB63">
            <v>1</v>
          </cell>
          <cell r="BC63">
            <v>1</v>
          </cell>
          <cell r="BD63">
            <v>1</v>
          </cell>
          <cell r="BE63">
            <v>1</v>
          </cell>
          <cell r="BF63">
            <v>1</v>
          </cell>
          <cell r="BG63">
            <v>1</v>
          </cell>
          <cell r="BH63">
            <v>1</v>
          </cell>
          <cell r="BI63">
            <v>1</v>
          </cell>
          <cell r="BJ63">
            <v>1</v>
          </cell>
          <cell r="BK63">
            <v>1</v>
          </cell>
          <cell r="BL63">
            <v>1</v>
          </cell>
          <cell r="BM63">
            <v>1</v>
          </cell>
          <cell r="BN63">
            <v>1</v>
          </cell>
          <cell r="BO63">
            <v>1</v>
          </cell>
          <cell r="BP63">
            <v>1</v>
          </cell>
          <cell r="BQ63">
            <v>1</v>
          </cell>
          <cell r="BR63">
            <v>1</v>
          </cell>
          <cell r="BS63">
            <v>1</v>
          </cell>
          <cell r="BT63">
            <v>1</v>
          </cell>
          <cell r="BU63">
            <v>1</v>
          </cell>
          <cell r="BV63">
            <v>1</v>
          </cell>
          <cell r="BW63">
            <v>1</v>
          </cell>
          <cell r="BX63">
            <v>1</v>
          </cell>
          <cell r="BY63">
            <v>1</v>
          </cell>
          <cell r="BZ63">
            <v>1</v>
          </cell>
          <cell r="CA63">
            <v>1</v>
          </cell>
          <cell r="CB63">
            <v>1</v>
          </cell>
          <cell r="CC63">
            <v>1</v>
          </cell>
          <cell r="CD63">
            <v>1</v>
          </cell>
          <cell r="CE63">
            <v>1</v>
          </cell>
          <cell r="CF63">
            <v>1</v>
          </cell>
          <cell r="CG63">
            <v>1</v>
          </cell>
          <cell r="CH63">
            <v>1</v>
          </cell>
          <cell r="CI63">
            <v>1</v>
          </cell>
          <cell r="CJ63">
            <v>1</v>
          </cell>
          <cell r="CK63">
            <v>1</v>
          </cell>
          <cell r="CL63">
            <v>1</v>
          </cell>
          <cell r="CM63">
            <v>1</v>
          </cell>
          <cell r="CN63">
            <v>1</v>
          </cell>
          <cell r="CO63">
            <v>1</v>
          </cell>
          <cell r="CP63">
            <v>1</v>
          </cell>
          <cell r="CQ63">
            <v>1</v>
          </cell>
          <cell r="CR63">
            <v>1</v>
          </cell>
          <cell r="CS63">
            <v>1</v>
          </cell>
          <cell r="CT63">
            <v>1</v>
          </cell>
          <cell r="CU63">
            <v>1</v>
          </cell>
          <cell r="CV63">
            <v>1</v>
          </cell>
          <cell r="CW63">
            <v>1</v>
          </cell>
          <cell r="CX63">
            <v>1</v>
          </cell>
          <cell r="CY63">
            <v>1</v>
          </cell>
          <cell r="CZ63">
            <v>1</v>
          </cell>
          <cell r="DA63">
            <v>1</v>
          </cell>
          <cell r="DB63">
            <v>1</v>
          </cell>
          <cell r="DC63">
            <v>1</v>
          </cell>
          <cell r="DD63">
            <v>1</v>
          </cell>
          <cell r="DE63">
            <v>1</v>
          </cell>
          <cell r="DF63">
            <v>1</v>
          </cell>
          <cell r="DG63">
            <v>1</v>
          </cell>
          <cell r="DH63">
            <v>1</v>
          </cell>
          <cell r="DI63">
            <v>1</v>
          </cell>
          <cell r="DJ63">
            <v>1</v>
          </cell>
          <cell r="DK63">
            <v>1</v>
          </cell>
          <cell r="DL63">
            <v>1</v>
          </cell>
          <cell r="DM63">
            <v>1</v>
          </cell>
          <cell r="DN63">
            <v>1</v>
          </cell>
          <cell r="DO63">
            <v>1</v>
          </cell>
          <cell r="DP63">
            <v>1</v>
          </cell>
          <cell r="DQ63">
            <v>1</v>
          </cell>
          <cell r="DR63">
            <v>1</v>
          </cell>
          <cell r="DS63">
            <v>1</v>
          </cell>
          <cell r="DT63">
            <v>1</v>
          </cell>
          <cell r="DU63">
            <v>1</v>
          </cell>
          <cell r="DV63">
            <v>1</v>
          </cell>
          <cell r="DW63">
            <v>1</v>
          </cell>
          <cell r="DX63">
            <v>1</v>
          </cell>
          <cell r="DY63">
            <v>1</v>
          </cell>
          <cell r="DZ63">
            <v>1</v>
          </cell>
          <cell r="EA63">
            <v>1</v>
          </cell>
          <cell r="EB63">
            <v>1</v>
          </cell>
          <cell r="EC63">
            <v>1</v>
          </cell>
          <cell r="ED63">
            <v>1</v>
          </cell>
          <cell r="EE63">
            <v>1</v>
          </cell>
        </row>
        <row r="64">
          <cell r="D64" t="str">
            <v>F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D65" t="str">
            <v>A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2.5423728813559299E-3</v>
          </cell>
          <cell r="AB65">
            <v>2.5423728813559299E-3</v>
          </cell>
          <cell r="AC65">
            <v>6.0451977401129904E-3</v>
          </cell>
          <cell r="AD65">
            <v>7.1751412429378499E-3</v>
          </cell>
          <cell r="AE65">
            <v>7.1751412429378499E-3</v>
          </cell>
          <cell r="AF65">
            <v>7.1751412429378499E-3</v>
          </cell>
          <cell r="AG65">
            <v>7.5141242937853073E-3</v>
          </cell>
          <cell r="AH65">
            <v>2.6836158192090388E-2</v>
          </cell>
          <cell r="AI65">
            <v>2.717514124293784E-2</v>
          </cell>
          <cell r="AJ65">
            <v>7.802259887005647E-2</v>
          </cell>
          <cell r="AK65">
            <v>8.0199999999999994E-2</v>
          </cell>
          <cell r="AL65">
            <v>9.4180790960451941E-2</v>
          </cell>
          <cell r="AM65">
            <v>0.21887005649717506</v>
          </cell>
          <cell r="AN65">
            <v>0.47293785310734443</v>
          </cell>
          <cell r="AO65">
            <v>0.57677966101694922</v>
          </cell>
          <cell r="AP65">
            <v>0.67016949152542338</v>
          </cell>
          <cell r="AQ65">
            <v>0.70090395480225987</v>
          </cell>
          <cell r="AR65">
            <v>0.70429378531073439</v>
          </cell>
          <cell r="AS65">
            <v>0.70593220338983043</v>
          </cell>
          <cell r="AT65">
            <v>0.70677966101694911</v>
          </cell>
          <cell r="AU65">
            <v>0.70677966101694911</v>
          </cell>
          <cell r="AV65">
            <v>0.75847457627118642</v>
          </cell>
          <cell r="AW65">
            <v>0.75847457627118642</v>
          </cell>
          <cell r="AX65">
            <v>0.92542372881355883</v>
          </cell>
          <cell r="AY65">
            <v>0.99999999999999944</v>
          </cell>
          <cell r="AZ65">
            <v>1</v>
          </cell>
          <cell r="BA65">
            <v>1</v>
          </cell>
          <cell r="BB65">
            <v>1</v>
          </cell>
          <cell r="BC65">
            <v>1</v>
          </cell>
          <cell r="BD65">
            <v>1</v>
          </cell>
          <cell r="BE65">
            <v>1</v>
          </cell>
          <cell r="BF65">
            <v>1</v>
          </cell>
          <cell r="BG65">
            <v>1</v>
          </cell>
          <cell r="BH65">
            <v>1</v>
          </cell>
          <cell r="BI65">
            <v>1</v>
          </cell>
          <cell r="BJ65">
            <v>1</v>
          </cell>
          <cell r="BK65">
            <v>1</v>
          </cell>
        </row>
        <row r="66">
          <cell r="A66" t="str">
            <v>2.1.2.2</v>
          </cell>
          <cell r="B66" t="str">
            <v xml:space="preserve">Process </v>
          </cell>
          <cell r="C66">
            <v>2.1195270569372327E-3</v>
          </cell>
          <cell r="D66" t="str">
            <v>S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6.4683053040103466E-4</v>
          </cell>
          <cell r="M66">
            <v>6.4683053040103466E-4</v>
          </cell>
          <cell r="N66">
            <v>1.940491591203104E-3</v>
          </cell>
          <cell r="O66">
            <v>1.940491591203104E-3</v>
          </cell>
          <cell r="P66">
            <v>6.7917205692108629E-2</v>
          </cell>
          <cell r="Q66">
            <v>7.6972833117723169E-2</v>
          </cell>
          <cell r="R66">
            <v>7.6972833117723169E-2</v>
          </cell>
          <cell r="S66">
            <v>8.9262613195342816E-2</v>
          </cell>
          <cell r="T66">
            <v>0.12289780077619658</v>
          </cell>
          <cell r="U66">
            <v>0.15602846054333755</v>
          </cell>
          <cell r="V66">
            <v>0.2672703751617076</v>
          </cell>
          <cell r="W66">
            <v>0.54411384217335046</v>
          </cell>
          <cell r="X66">
            <v>0.54411384217335046</v>
          </cell>
          <cell r="Y66">
            <v>0.60155239327296228</v>
          </cell>
          <cell r="Z66">
            <v>0.6278137128072443</v>
          </cell>
          <cell r="AA66">
            <v>0.73622250970245784</v>
          </cell>
          <cell r="AB66">
            <v>0.75045278137128058</v>
          </cell>
          <cell r="AC66">
            <v>0.80304010349288446</v>
          </cell>
          <cell r="AD66">
            <v>0.80304010349288446</v>
          </cell>
          <cell r="AE66">
            <v>0.97477360931435897</v>
          </cell>
          <cell r="AF66">
            <v>0.99999999999999933</v>
          </cell>
          <cell r="AG66">
            <v>0.99999999999999933</v>
          </cell>
          <cell r="AH66">
            <v>0.99999999999999933</v>
          </cell>
          <cell r="AI66">
            <v>0.99999999999999933</v>
          </cell>
          <cell r="AJ66">
            <v>0.99999999999999933</v>
          </cell>
          <cell r="AK66">
            <v>0.99999999999999933</v>
          </cell>
          <cell r="AL66">
            <v>0.99999999999999933</v>
          </cell>
          <cell r="AM66">
            <v>0.99999999999999933</v>
          </cell>
          <cell r="AN66">
            <v>0.99999999999999933</v>
          </cell>
          <cell r="AO66">
            <v>0.99999999999999933</v>
          </cell>
          <cell r="AP66">
            <v>0.99999999999999933</v>
          </cell>
          <cell r="AQ66">
            <v>0.99999999999999933</v>
          </cell>
          <cell r="AR66">
            <v>0.99999999999999933</v>
          </cell>
          <cell r="AS66">
            <v>0.99999999999999933</v>
          </cell>
          <cell r="AT66">
            <v>0.99999999999999933</v>
          </cell>
          <cell r="AU66">
            <v>0.99999999999999933</v>
          </cell>
          <cell r="AV66">
            <v>0.99999999999999933</v>
          </cell>
          <cell r="AW66">
            <v>0.99999999999999933</v>
          </cell>
          <cell r="AX66">
            <v>0.99999999999999933</v>
          </cell>
          <cell r="AY66">
            <v>0.99999999999999933</v>
          </cell>
          <cell r="AZ66">
            <v>0.99999999999999933</v>
          </cell>
          <cell r="BA66">
            <v>1</v>
          </cell>
          <cell r="BB66">
            <v>1</v>
          </cell>
          <cell r="BC66">
            <v>1</v>
          </cell>
          <cell r="BD66">
            <v>1</v>
          </cell>
          <cell r="BE66">
            <v>1</v>
          </cell>
          <cell r="BF66">
            <v>1</v>
          </cell>
          <cell r="BG66">
            <v>1</v>
          </cell>
          <cell r="BH66">
            <v>1</v>
          </cell>
          <cell r="BI66">
            <v>1</v>
          </cell>
          <cell r="BJ66">
            <v>1</v>
          </cell>
          <cell r="BK66">
            <v>1</v>
          </cell>
          <cell r="BL66">
            <v>1</v>
          </cell>
          <cell r="BM66">
            <v>1</v>
          </cell>
          <cell r="BN66">
            <v>1</v>
          </cell>
          <cell r="BO66">
            <v>1</v>
          </cell>
          <cell r="BP66">
            <v>1</v>
          </cell>
          <cell r="BQ66">
            <v>1</v>
          </cell>
          <cell r="BR66">
            <v>1</v>
          </cell>
          <cell r="BS66">
            <v>1</v>
          </cell>
          <cell r="BT66">
            <v>1</v>
          </cell>
          <cell r="BU66">
            <v>1</v>
          </cell>
          <cell r="BV66">
            <v>1</v>
          </cell>
          <cell r="BW66">
            <v>1</v>
          </cell>
          <cell r="BX66">
            <v>1</v>
          </cell>
          <cell r="BY66">
            <v>1</v>
          </cell>
          <cell r="BZ66">
            <v>1</v>
          </cell>
          <cell r="CA66">
            <v>1</v>
          </cell>
          <cell r="CB66">
            <v>1</v>
          </cell>
          <cell r="CC66">
            <v>1</v>
          </cell>
          <cell r="CD66">
            <v>1</v>
          </cell>
          <cell r="CE66">
            <v>1</v>
          </cell>
          <cell r="CF66">
            <v>1</v>
          </cell>
          <cell r="CG66">
            <v>1</v>
          </cell>
          <cell r="CH66">
            <v>1</v>
          </cell>
          <cell r="CI66">
            <v>1</v>
          </cell>
          <cell r="CJ66">
            <v>1</v>
          </cell>
          <cell r="CK66">
            <v>1</v>
          </cell>
          <cell r="CL66">
            <v>1</v>
          </cell>
          <cell r="CM66">
            <v>1</v>
          </cell>
          <cell r="CN66">
            <v>1</v>
          </cell>
          <cell r="CO66">
            <v>1</v>
          </cell>
          <cell r="CP66">
            <v>1</v>
          </cell>
          <cell r="CQ66">
            <v>1</v>
          </cell>
          <cell r="CR66">
            <v>1</v>
          </cell>
          <cell r="CS66">
            <v>1</v>
          </cell>
          <cell r="CT66">
            <v>1</v>
          </cell>
          <cell r="CU66">
            <v>1</v>
          </cell>
          <cell r="CV66">
            <v>1</v>
          </cell>
          <cell r="CW66">
            <v>1</v>
          </cell>
          <cell r="CX66">
            <v>1</v>
          </cell>
          <cell r="CY66">
            <v>1</v>
          </cell>
          <cell r="CZ66">
            <v>1</v>
          </cell>
          <cell r="DA66">
            <v>1</v>
          </cell>
          <cell r="DB66">
            <v>1</v>
          </cell>
          <cell r="DC66">
            <v>1</v>
          </cell>
          <cell r="DD66">
            <v>1</v>
          </cell>
          <cell r="DE66">
            <v>1</v>
          </cell>
          <cell r="DF66">
            <v>1</v>
          </cell>
          <cell r="DG66">
            <v>1</v>
          </cell>
          <cell r="DH66">
            <v>1</v>
          </cell>
          <cell r="DI66">
            <v>1</v>
          </cell>
          <cell r="DJ66">
            <v>1</v>
          </cell>
          <cell r="DK66">
            <v>1</v>
          </cell>
          <cell r="DL66">
            <v>1</v>
          </cell>
          <cell r="DM66">
            <v>1</v>
          </cell>
          <cell r="DN66">
            <v>1</v>
          </cell>
          <cell r="DO66">
            <v>1</v>
          </cell>
          <cell r="DP66">
            <v>1</v>
          </cell>
          <cell r="DQ66">
            <v>1</v>
          </cell>
          <cell r="DR66">
            <v>1</v>
          </cell>
          <cell r="DS66">
            <v>1</v>
          </cell>
          <cell r="DT66">
            <v>1</v>
          </cell>
          <cell r="DU66">
            <v>1</v>
          </cell>
          <cell r="DV66">
            <v>1</v>
          </cell>
          <cell r="DW66">
            <v>1</v>
          </cell>
          <cell r="DX66">
            <v>1</v>
          </cell>
          <cell r="DY66">
            <v>1</v>
          </cell>
          <cell r="DZ66">
            <v>1</v>
          </cell>
          <cell r="EA66">
            <v>1</v>
          </cell>
          <cell r="EB66">
            <v>1</v>
          </cell>
          <cell r="EC66">
            <v>1</v>
          </cell>
          <cell r="ED66">
            <v>1</v>
          </cell>
          <cell r="EE66">
            <v>1</v>
          </cell>
        </row>
        <row r="67">
          <cell r="D67" t="str">
            <v>F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</row>
        <row r="68">
          <cell r="D68" t="str">
            <v>A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9.1203104786545895E-3</v>
          </cell>
          <cell r="U68">
            <v>1.1228070175438601E-2</v>
          </cell>
          <cell r="V68">
            <v>4.2406209573091803E-2</v>
          </cell>
          <cell r="W68">
            <v>7.3065976714100894E-2</v>
          </cell>
          <cell r="X68">
            <v>0.110582147477361</v>
          </cell>
          <cell r="Y68">
            <v>0.110582147477361</v>
          </cell>
          <cell r="Z68">
            <v>0.110582147477361</v>
          </cell>
          <cell r="AA68">
            <v>0.11653298835705</v>
          </cell>
          <cell r="AB68">
            <v>0.19357050452781399</v>
          </cell>
          <cell r="AC68">
            <v>0.21672703751617101</v>
          </cell>
          <cell r="AD68">
            <v>0.23115135834411377</v>
          </cell>
          <cell r="AE68">
            <v>0.24124191461836997</v>
          </cell>
          <cell r="AF68">
            <v>0.46584734799482524</v>
          </cell>
          <cell r="AG68">
            <v>0.46584734799482524</v>
          </cell>
          <cell r="AH68">
            <v>0.51836998706338944</v>
          </cell>
          <cell r="AI68">
            <v>0.55834411384217331</v>
          </cell>
          <cell r="AJ68">
            <v>0.58078913324708914</v>
          </cell>
          <cell r="AK68">
            <v>0.5807891332470897</v>
          </cell>
          <cell r="AL68">
            <v>0.62212160413971573</v>
          </cell>
          <cell r="AM68">
            <v>0.68156532988357077</v>
          </cell>
          <cell r="AN68">
            <v>0.68415265200517483</v>
          </cell>
          <cell r="AO68">
            <v>0.70614489003881009</v>
          </cell>
          <cell r="AP68">
            <v>0.71875808538163022</v>
          </cell>
          <cell r="AQ68">
            <v>0.73712807244501954</v>
          </cell>
          <cell r="AR68">
            <v>0.86190168175937898</v>
          </cell>
          <cell r="AS68">
            <v>0.86190168175937898</v>
          </cell>
          <cell r="AT68">
            <v>0.92690815006468319</v>
          </cell>
          <cell r="AU68">
            <v>0.92690815006468319</v>
          </cell>
          <cell r="AV68">
            <v>0.96474773609314379</v>
          </cell>
          <cell r="AW68">
            <v>0.96474773609314379</v>
          </cell>
          <cell r="AX68">
            <v>0.99708926261319564</v>
          </cell>
          <cell r="AY68">
            <v>1</v>
          </cell>
          <cell r="AZ68">
            <v>1</v>
          </cell>
          <cell r="BA68">
            <v>1</v>
          </cell>
          <cell r="BB68">
            <v>1</v>
          </cell>
          <cell r="BC68">
            <v>1</v>
          </cell>
          <cell r="BD68">
            <v>1</v>
          </cell>
          <cell r="BE68">
            <v>1</v>
          </cell>
          <cell r="BF68">
            <v>1</v>
          </cell>
          <cell r="BG68">
            <v>1</v>
          </cell>
          <cell r="BH68">
            <v>1</v>
          </cell>
          <cell r="BI68">
            <v>1</v>
          </cell>
          <cell r="BJ68">
            <v>1</v>
          </cell>
          <cell r="BK68">
            <v>1</v>
          </cell>
        </row>
        <row r="69">
          <cell r="A69" t="str">
            <v>2.1.2.3</v>
          </cell>
          <cell r="B69" t="str">
            <v>Mechanical-Static Equipment</v>
          </cell>
          <cell r="C69">
            <v>5.3467059737688255E-4</v>
          </cell>
          <cell r="D69" t="str">
            <v>S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1.538461538461538E-3</v>
          </cell>
          <cell r="V69">
            <v>3.5897435897435893E-3</v>
          </cell>
          <cell r="W69">
            <v>3.5897435897435893E-3</v>
          </cell>
          <cell r="X69">
            <v>6.8205128205128182E-2</v>
          </cell>
          <cell r="Y69">
            <v>0.14205128205128212</v>
          </cell>
          <cell r="Z69">
            <v>0.14205128205128212</v>
          </cell>
          <cell r="AA69">
            <v>0.72307692307692273</v>
          </cell>
          <cell r="AB69">
            <v>0.75384615384615339</v>
          </cell>
          <cell r="AC69">
            <v>0.75384615384615339</v>
          </cell>
          <cell r="AD69">
            <v>1</v>
          </cell>
          <cell r="AE69">
            <v>1</v>
          </cell>
          <cell r="AF69">
            <v>1</v>
          </cell>
          <cell r="AG69">
            <v>1</v>
          </cell>
          <cell r="AH69">
            <v>1</v>
          </cell>
          <cell r="AI69">
            <v>1</v>
          </cell>
          <cell r="AJ69">
            <v>1</v>
          </cell>
          <cell r="AK69">
            <v>1</v>
          </cell>
          <cell r="AL69">
            <v>1</v>
          </cell>
          <cell r="AM69">
            <v>1</v>
          </cell>
          <cell r="AN69">
            <v>1</v>
          </cell>
          <cell r="AO69">
            <v>1</v>
          </cell>
          <cell r="AP69">
            <v>1</v>
          </cell>
          <cell r="AQ69">
            <v>1</v>
          </cell>
          <cell r="AR69">
            <v>1</v>
          </cell>
          <cell r="AS69">
            <v>1</v>
          </cell>
          <cell r="AT69">
            <v>1</v>
          </cell>
          <cell r="AU69">
            <v>1</v>
          </cell>
          <cell r="AV69">
            <v>1</v>
          </cell>
          <cell r="AW69">
            <v>1</v>
          </cell>
          <cell r="AX69">
            <v>1</v>
          </cell>
          <cell r="AY69">
            <v>1</v>
          </cell>
          <cell r="AZ69">
            <v>1</v>
          </cell>
          <cell r="BA69">
            <v>1</v>
          </cell>
          <cell r="BB69">
            <v>1</v>
          </cell>
          <cell r="BC69">
            <v>1</v>
          </cell>
          <cell r="BD69">
            <v>1</v>
          </cell>
          <cell r="BE69">
            <v>1</v>
          </cell>
          <cell r="BF69">
            <v>1</v>
          </cell>
          <cell r="BG69">
            <v>1</v>
          </cell>
          <cell r="BH69">
            <v>1</v>
          </cell>
          <cell r="BI69">
            <v>1</v>
          </cell>
          <cell r="BJ69">
            <v>1</v>
          </cell>
          <cell r="BK69">
            <v>1</v>
          </cell>
          <cell r="BL69">
            <v>1</v>
          </cell>
          <cell r="BM69">
            <v>1</v>
          </cell>
          <cell r="BN69">
            <v>1</v>
          </cell>
          <cell r="BO69">
            <v>1</v>
          </cell>
          <cell r="BP69">
            <v>1</v>
          </cell>
          <cell r="BQ69">
            <v>1</v>
          </cell>
          <cell r="BR69">
            <v>1</v>
          </cell>
          <cell r="BS69">
            <v>1</v>
          </cell>
          <cell r="BT69">
            <v>1</v>
          </cell>
          <cell r="BU69">
            <v>1</v>
          </cell>
          <cell r="BV69">
            <v>1</v>
          </cell>
          <cell r="BW69">
            <v>1</v>
          </cell>
          <cell r="BX69">
            <v>1</v>
          </cell>
          <cell r="BY69">
            <v>1</v>
          </cell>
          <cell r="BZ69">
            <v>1</v>
          </cell>
          <cell r="CA69">
            <v>1</v>
          </cell>
          <cell r="CB69">
            <v>1</v>
          </cell>
          <cell r="CC69">
            <v>1</v>
          </cell>
          <cell r="CD69">
            <v>1</v>
          </cell>
          <cell r="CE69">
            <v>1</v>
          </cell>
          <cell r="CF69">
            <v>1</v>
          </cell>
          <cell r="CG69">
            <v>1</v>
          </cell>
          <cell r="CH69">
            <v>1</v>
          </cell>
          <cell r="CI69">
            <v>1</v>
          </cell>
          <cell r="CJ69">
            <v>1</v>
          </cell>
          <cell r="CK69">
            <v>1</v>
          </cell>
          <cell r="CL69">
            <v>1</v>
          </cell>
          <cell r="CM69">
            <v>1</v>
          </cell>
          <cell r="CN69">
            <v>1</v>
          </cell>
          <cell r="CO69">
            <v>1</v>
          </cell>
          <cell r="CP69">
            <v>1</v>
          </cell>
          <cell r="CQ69">
            <v>1</v>
          </cell>
          <cell r="CR69">
            <v>1</v>
          </cell>
          <cell r="CS69">
            <v>1</v>
          </cell>
          <cell r="CT69">
            <v>1</v>
          </cell>
          <cell r="CU69">
            <v>1</v>
          </cell>
          <cell r="CV69">
            <v>1</v>
          </cell>
          <cell r="CW69">
            <v>1</v>
          </cell>
          <cell r="CX69">
            <v>1</v>
          </cell>
          <cell r="CY69">
            <v>1</v>
          </cell>
          <cell r="CZ69">
            <v>1</v>
          </cell>
          <cell r="DA69">
            <v>1</v>
          </cell>
          <cell r="DB69">
            <v>1</v>
          </cell>
          <cell r="DC69">
            <v>1</v>
          </cell>
          <cell r="DD69">
            <v>1</v>
          </cell>
          <cell r="DE69">
            <v>1</v>
          </cell>
          <cell r="DF69">
            <v>1</v>
          </cell>
          <cell r="DG69">
            <v>1</v>
          </cell>
          <cell r="DH69">
            <v>1</v>
          </cell>
          <cell r="DI69">
            <v>1</v>
          </cell>
          <cell r="DJ69">
            <v>1</v>
          </cell>
          <cell r="DK69">
            <v>1</v>
          </cell>
          <cell r="DL69">
            <v>1</v>
          </cell>
          <cell r="DM69">
            <v>1</v>
          </cell>
          <cell r="DN69">
            <v>1</v>
          </cell>
          <cell r="DO69">
            <v>1</v>
          </cell>
          <cell r="DP69">
            <v>1</v>
          </cell>
          <cell r="DQ69">
            <v>1</v>
          </cell>
          <cell r="DR69">
            <v>1</v>
          </cell>
          <cell r="DS69">
            <v>1</v>
          </cell>
          <cell r="DT69">
            <v>1</v>
          </cell>
          <cell r="DU69">
            <v>1</v>
          </cell>
          <cell r="DV69">
            <v>1</v>
          </cell>
          <cell r="DW69">
            <v>1</v>
          </cell>
          <cell r="DX69">
            <v>1</v>
          </cell>
          <cell r="DY69">
            <v>1</v>
          </cell>
          <cell r="DZ69">
            <v>1</v>
          </cell>
          <cell r="EA69">
            <v>1</v>
          </cell>
          <cell r="EB69">
            <v>1</v>
          </cell>
          <cell r="EC69">
            <v>1</v>
          </cell>
          <cell r="ED69">
            <v>1</v>
          </cell>
          <cell r="EE69">
            <v>1</v>
          </cell>
        </row>
        <row r="70">
          <cell r="D70" t="str">
            <v>F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</row>
        <row r="71">
          <cell r="D71" t="str">
            <v>A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0.3471794871794871</v>
          </cell>
          <cell r="AF71">
            <v>0.3471794871794871</v>
          </cell>
          <cell r="AG71">
            <v>0.3471794871794871</v>
          </cell>
          <cell r="AH71">
            <v>0.44512820512820489</v>
          </cell>
          <cell r="AI71">
            <v>0.50461538461538435</v>
          </cell>
          <cell r="AJ71">
            <v>0.52512820512820491</v>
          </cell>
          <cell r="AK71">
            <v>0.66410256410256396</v>
          </cell>
          <cell r="AL71">
            <v>0.67692307692307685</v>
          </cell>
          <cell r="AM71">
            <v>0.7</v>
          </cell>
          <cell r="AN71">
            <v>0.7</v>
          </cell>
          <cell r="AO71">
            <v>0.7</v>
          </cell>
          <cell r="AP71">
            <v>0.7</v>
          </cell>
          <cell r="AQ71">
            <v>0.75384615384615372</v>
          </cell>
          <cell r="AR71">
            <v>0.86923076923076936</v>
          </cell>
          <cell r="AS71">
            <v>0.93076923076923079</v>
          </cell>
          <cell r="AT71">
            <v>0.93076923076923079</v>
          </cell>
          <cell r="AU71">
            <v>0.93076923076923079</v>
          </cell>
          <cell r="AV71">
            <v>1</v>
          </cell>
          <cell r="AW71">
            <v>1</v>
          </cell>
          <cell r="AX71">
            <v>1</v>
          </cell>
          <cell r="AY71">
            <v>1</v>
          </cell>
          <cell r="AZ71">
            <v>1</v>
          </cell>
          <cell r="BA71">
            <v>1</v>
          </cell>
          <cell r="BB71">
            <v>1</v>
          </cell>
          <cell r="BC71">
            <v>1</v>
          </cell>
          <cell r="BD71">
            <v>1</v>
          </cell>
          <cell r="BE71">
            <v>1</v>
          </cell>
          <cell r="BF71">
            <v>1</v>
          </cell>
          <cell r="BG71">
            <v>1</v>
          </cell>
          <cell r="BH71">
            <v>1</v>
          </cell>
          <cell r="BI71">
            <v>1</v>
          </cell>
          <cell r="BJ71">
            <v>1</v>
          </cell>
          <cell r="BK71">
            <v>1</v>
          </cell>
        </row>
        <row r="72">
          <cell r="A72" t="str">
            <v>2.1.2.4</v>
          </cell>
          <cell r="B72" t="str">
            <v>Mechanical-Rotating Equipment</v>
          </cell>
          <cell r="C72">
            <v>1.480716200797887E-4</v>
          </cell>
          <cell r="D72" t="str">
            <v>S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1.3518518518518517E-2</v>
          </cell>
          <cell r="X72">
            <v>1.6296296296296295E-2</v>
          </cell>
          <cell r="Y72">
            <v>0.49259259259259258</v>
          </cell>
          <cell r="Z72">
            <v>0.68148148148148135</v>
          </cell>
          <cell r="AA72">
            <v>0.7</v>
          </cell>
          <cell r="AB72">
            <v>0.7</v>
          </cell>
          <cell r="AC72">
            <v>0.94444444444444442</v>
          </cell>
          <cell r="AD72">
            <v>1</v>
          </cell>
          <cell r="AE72">
            <v>1</v>
          </cell>
          <cell r="AF72">
            <v>1</v>
          </cell>
          <cell r="AG72">
            <v>1</v>
          </cell>
          <cell r="AH72">
            <v>1</v>
          </cell>
          <cell r="AI72">
            <v>1</v>
          </cell>
          <cell r="AJ72">
            <v>1</v>
          </cell>
          <cell r="AK72">
            <v>1</v>
          </cell>
          <cell r="AL72">
            <v>1</v>
          </cell>
          <cell r="AM72">
            <v>1</v>
          </cell>
          <cell r="AN72">
            <v>1</v>
          </cell>
          <cell r="AO72">
            <v>1</v>
          </cell>
          <cell r="AP72">
            <v>1</v>
          </cell>
          <cell r="AQ72">
            <v>1</v>
          </cell>
          <cell r="AR72">
            <v>1</v>
          </cell>
          <cell r="AS72">
            <v>1</v>
          </cell>
          <cell r="AT72">
            <v>1</v>
          </cell>
          <cell r="AU72">
            <v>1</v>
          </cell>
          <cell r="AV72">
            <v>1</v>
          </cell>
          <cell r="AW72">
            <v>1</v>
          </cell>
          <cell r="AX72">
            <v>1</v>
          </cell>
          <cell r="AY72">
            <v>1</v>
          </cell>
          <cell r="AZ72">
            <v>1</v>
          </cell>
          <cell r="BA72">
            <v>1</v>
          </cell>
          <cell r="BB72">
            <v>1</v>
          </cell>
          <cell r="BC72">
            <v>1</v>
          </cell>
          <cell r="BD72">
            <v>1</v>
          </cell>
          <cell r="BE72">
            <v>1</v>
          </cell>
          <cell r="BF72">
            <v>1</v>
          </cell>
          <cell r="BG72">
            <v>1</v>
          </cell>
          <cell r="BH72">
            <v>1</v>
          </cell>
          <cell r="BI72">
            <v>1</v>
          </cell>
          <cell r="BJ72">
            <v>1</v>
          </cell>
          <cell r="BK72">
            <v>1</v>
          </cell>
          <cell r="BL72">
            <v>1</v>
          </cell>
          <cell r="BM72">
            <v>1</v>
          </cell>
          <cell r="BN72">
            <v>1</v>
          </cell>
          <cell r="BO72">
            <v>1</v>
          </cell>
          <cell r="BP72">
            <v>1</v>
          </cell>
          <cell r="BQ72">
            <v>1</v>
          </cell>
          <cell r="BR72">
            <v>1</v>
          </cell>
          <cell r="BS72">
            <v>1</v>
          </cell>
          <cell r="BT72">
            <v>1</v>
          </cell>
          <cell r="BU72">
            <v>1</v>
          </cell>
          <cell r="BV72">
            <v>1</v>
          </cell>
          <cell r="BW72">
            <v>1</v>
          </cell>
          <cell r="BX72">
            <v>1</v>
          </cell>
          <cell r="BY72">
            <v>1</v>
          </cell>
          <cell r="BZ72">
            <v>1</v>
          </cell>
          <cell r="CA72">
            <v>1</v>
          </cell>
          <cell r="CB72">
            <v>1</v>
          </cell>
          <cell r="CC72">
            <v>1</v>
          </cell>
          <cell r="CD72">
            <v>1</v>
          </cell>
          <cell r="CE72">
            <v>1</v>
          </cell>
          <cell r="CF72">
            <v>1</v>
          </cell>
          <cell r="CG72">
            <v>1</v>
          </cell>
          <cell r="CH72">
            <v>1</v>
          </cell>
          <cell r="CI72">
            <v>1</v>
          </cell>
          <cell r="CJ72">
            <v>1</v>
          </cell>
          <cell r="CK72">
            <v>1</v>
          </cell>
          <cell r="CL72">
            <v>1</v>
          </cell>
          <cell r="CM72">
            <v>1</v>
          </cell>
          <cell r="CN72">
            <v>1</v>
          </cell>
          <cell r="CO72">
            <v>1</v>
          </cell>
          <cell r="CP72">
            <v>1</v>
          </cell>
          <cell r="CQ72">
            <v>1</v>
          </cell>
          <cell r="CR72">
            <v>1</v>
          </cell>
          <cell r="CS72">
            <v>1</v>
          </cell>
          <cell r="CT72">
            <v>1</v>
          </cell>
          <cell r="CU72">
            <v>1</v>
          </cell>
          <cell r="CV72">
            <v>1</v>
          </cell>
          <cell r="CW72">
            <v>1</v>
          </cell>
          <cell r="CX72">
            <v>1</v>
          </cell>
          <cell r="CY72">
            <v>1</v>
          </cell>
          <cell r="CZ72">
            <v>1</v>
          </cell>
          <cell r="DA72">
            <v>1</v>
          </cell>
          <cell r="DB72">
            <v>1</v>
          </cell>
          <cell r="DC72">
            <v>1</v>
          </cell>
          <cell r="DD72">
            <v>1</v>
          </cell>
          <cell r="DE72">
            <v>1</v>
          </cell>
          <cell r="DF72">
            <v>1</v>
          </cell>
          <cell r="DG72">
            <v>1</v>
          </cell>
          <cell r="DH72">
            <v>1</v>
          </cell>
          <cell r="DI72">
            <v>1</v>
          </cell>
          <cell r="DJ72">
            <v>1</v>
          </cell>
          <cell r="DK72">
            <v>1</v>
          </cell>
          <cell r="DL72">
            <v>1</v>
          </cell>
          <cell r="DM72">
            <v>1</v>
          </cell>
          <cell r="DN72">
            <v>1</v>
          </cell>
          <cell r="DO72">
            <v>1</v>
          </cell>
          <cell r="DP72">
            <v>1</v>
          </cell>
          <cell r="DQ72">
            <v>1</v>
          </cell>
          <cell r="DR72">
            <v>1</v>
          </cell>
          <cell r="DS72">
            <v>1</v>
          </cell>
          <cell r="DT72">
            <v>1</v>
          </cell>
          <cell r="DU72">
            <v>1</v>
          </cell>
          <cell r="DV72">
            <v>1</v>
          </cell>
          <cell r="DW72">
            <v>1</v>
          </cell>
          <cell r="DX72">
            <v>1</v>
          </cell>
          <cell r="DY72">
            <v>1</v>
          </cell>
          <cell r="DZ72">
            <v>1</v>
          </cell>
          <cell r="EA72">
            <v>1</v>
          </cell>
          <cell r="EB72">
            <v>1</v>
          </cell>
          <cell r="EC72">
            <v>1</v>
          </cell>
          <cell r="ED72">
            <v>1</v>
          </cell>
          <cell r="EE72">
            <v>1</v>
          </cell>
        </row>
        <row r="73">
          <cell r="D73" t="str">
            <v>F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D74" t="str">
            <v>A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0.31111111111111106</v>
          </cell>
          <cell r="AG74">
            <v>0.31796296296296295</v>
          </cell>
          <cell r="AH74">
            <v>0.40771084337349395</v>
          </cell>
          <cell r="AI74">
            <v>0.61807228915662649</v>
          </cell>
          <cell r="AJ74">
            <v>0.61807228915662649</v>
          </cell>
          <cell r="AK74">
            <v>0.61796388890926202</v>
          </cell>
          <cell r="AL74">
            <v>0.63648240742778062</v>
          </cell>
          <cell r="AM74">
            <v>0.76944444444444449</v>
          </cell>
          <cell r="AN74">
            <v>0.76944444444444449</v>
          </cell>
          <cell r="AO74">
            <v>0.76944444444444449</v>
          </cell>
          <cell r="AP74">
            <v>0.76944444444444449</v>
          </cell>
          <cell r="AQ74">
            <v>0.76944444444444449</v>
          </cell>
          <cell r="AR74">
            <v>0.76944444444444449</v>
          </cell>
          <cell r="AS74">
            <v>0.76944444444444449</v>
          </cell>
          <cell r="AT74">
            <v>0.89055277771665831</v>
          </cell>
          <cell r="AU74">
            <v>0.89055277771665831</v>
          </cell>
          <cell r="AV74">
            <v>0.89055277771665831</v>
          </cell>
          <cell r="AW74">
            <v>0.89055277771665831</v>
          </cell>
          <cell r="AX74">
            <v>0.89055277771665831</v>
          </cell>
          <cell r="AY74">
            <v>0.89055277771665831</v>
          </cell>
          <cell r="AZ74">
            <v>1</v>
          </cell>
          <cell r="BA74">
            <v>1</v>
          </cell>
          <cell r="BB74">
            <v>1</v>
          </cell>
          <cell r="BC74">
            <v>1</v>
          </cell>
          <cell r="BD74">
            <v>1</v>
          </cell>
          <cell r="BE74">
            <v>1</v>
          </cell>
          <cell r="BF74">
            <v>1</v>
          </cell>
          <cell r="BG74">
            <v>1</v>
          </cell>
          <cell r="BH74">
            <v>1</v>
          </cell>
          <cell r="BI74">
            <v>1</v>
          </cell>
          <cell r="BJ74">
            <v>1</v>
          </cell>
          <cell r="BK74">
            <v>1</v>
          </cell>
        </row>
        <row r="75">
          <cell r="A75" t="str">
            <v>2.1.2.5</v>
          </cell>
          <cell r="B75" t="str">
            <v>Electrical</v>
          </cell>
          <cell r="C75">
            <v>1.3476780694254603E-3</v>
          </cell>
          <cell r="D75" t="str">
            <v>S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6.1037639877924697E-4</v>
          </cell>
          <cell r="T75">
            <v>1.8311291963377409E-2</v>
          </cell>
          <cell r="U75">
            <v>2.5940996948117995E-2</v>
          </cell>
          <cell r="V75">
            <v>2.5940996948117995E-2</v>
          </cell>
          <cell r="W75">
            <v>2.8077314343845361E-2</v>
          </cell>
          <cell r="X75">
            <v>9.0885045778229853E-2</v>
          </cell>
          <cell r="Y75">
            <v>0.21483214649033558</v>
          </cell>
          <cell r="Z75">
            <v>0.26189216683621552</v>
          </cell>
          <cell r="AA75">
            <v>0.45605289928789416</v>
          </cell>
          <cell r="AB75">
            <v>0.55263479145473027</v>
          </cell>
          <cell r="AC75">
            <v>0.68138351983723289</v>
          </cell>
          <cell r="AD75">
            <v>0.70895218718209552</v>
          </cell>
          <cell r="AE75">
            <v>0.74781281790437426</v>
          </cell>
          <cell r="AF75">
            <v>0.7933875890132247</v>
          </cell>
          <cell r="AG75">
            <v>0.94689725330620544</v>
          </cell>
          <cell r="AH75">
            <v>0.97405900305188176</v>
          </cell>
          <cell r="AI75">
            <v>0.98321464903357025</v>
          </cell>
          <cell r="AJ75">
            <v>0.99542217700915492</v>
          </cell>
          <cell r="AK75">
            <v>0.99999999999999922</v>
          </cell>
          <cell r="AL75">
            <v>0.99999999999999922</v>
          </cell>
          <cell r="AM75">
            <v>0.99999999999999922</v>
          </cell>
          <cell r="AN75">
            <v>0.99999999999999922</v>
          </cell>
          <cell r="AO75">
            <v>0.99999999999999922</v>
          </cell>
          <cell r="AP75">
            <v>0.99999999999999922</v>
          </cell>
          <cell r="AQ75">
            <v>0.99999999999999922</v>
          </cell>
          <cell r="AR75">
            <v>0.99999999999999922</v>
          </cell>
          <cell r="AS75">
            <v>0.99999999999999922</v>
          </cell>
          <cell r="AT75">
            <v>0.99999999999999922</v>
          </cell>
          <cell r="AU75">
            <v>0.99999999999999922</v>
          </cell>
          <cell r="AV75">
            <v>0.99999999999999922</v>
          </cell>
          <cell r="AW75">
            <v>0.99999999999999922</v>
          </cell>
          <cell r="AX75">
            <v>0.99999999999999922</v>
          </cell>
          <cell r="AY75">
            <v>0.99999999999999922</v>
          </cell>
          <cell r="AZ75">
            <v>0.99999999999999922</v>
          </cell>
          <cell r="BA75">
            <v>1</v>
          </cell>
          <cell r="BB75">
            <v>1</v>
          </cell>
          <cell r="BC75">
            <v>1</v>
          </cell>
          <cell r="BD75">
            <v>1</v>
          </cell>
          <cell r="BE75">
            <v>1</v>
          </cell>
          <cell r="BF75">
            <v>1</v>
          </cell>
          <cell r="BG75">
            <v>1</v>
          </cell>
          <cell r="BH75">
            <v>1</v>
          </cell>
          <cell r="BI75">
            <v>1</v>
          </cell>
          <cell r="BJ75">
            <v>1</v>
          </cell>
          <cell r="BK75">
            <v>1</v>
          </cell>
          <cell r="BL75">
            <v>1</v>
          </cell>
          <cell r="BM75">
            <v>1</v>
          </cell>
          <cell r="BN75">
            <v>1</v>
          </cell>
          <cell r="BO75">
            <v>1</v>
          </cell>
          <cell r="BP75">
            <v>1</v>
          </cell>
          <cell r="BQ75">
            <v>1</v>
          </cell>
          <cell r="BR75">
            <v>1</v>
          </cell>
          <cell r="BS75">
            <v>1</v>
          </cell>
          <cell r="BT75">
            <v>1</v>
          </cell>
          <cell r="BU75">
            <v>1</v>
          </cell>
          <cell r="BV75">
            <v>1</v>
          </cell>
          <cell r="BW75">
            <v>1</v>
          </cell>
          <cell r="BX75">
            <v>1</v>
          </cell>
          <cell r="BY75">
            <v>1</v>
          </cell>
          <cell r="BZ75">
            <v>1</v>
          </cell>
          <cell r="CA75">
            <v>1</v>
          </cell>
          <cell r="CB75">
            <v>1</v>
          </cell>
          <cell r="CC75">
            <v>1</v>
          </cell>
          <cell r="CD75">
            <v>1</v>
          </cell>
          <cell r="CE75">
            <v>1</v>
          </cell>
          <cell r="CF75">
            <v>1</v>
          </cell>
          <cell r="CG75">
            <v>1</v>
          </cell>
          <cell r="CH75">
            <v>1</v>
          </cell>
          <cell r="CI75">
            <v>1</v>
          </cell>
          <cell r="CJ75">
            <v>1</v>
          </cell>
          <cell r="CK75">
            <v>1</v>
          </cell>
          <cell r="CL75">
            <v>1</v>
          </cell>
          <cell r="CM75">
            <v>1</v>
          </cell>
          <cell r="CN75">
            <v>1</v>
          </cell>
          <cell r="CO75">
            <v>1</v>
          </cell>
          <cell r="CP75">
            <v>1</v>
          </cell>
          <cell r="CQ75">
            <v>1</v>
          </cell>
          <cell r="CR75">
            <v>1</v>
          </cell>
          <cell r="CS75">
            <v>1</v>
          </cell>
          <cell r="CT75">
            <v>1</v>
          </cell>
          <cell r="CU75">
            <v>1</v>
          </cell>
          <cell r="CV75">
            <v>1</v>
          </cell>
          <cell r="CW75">
            <v>1</v>
          </cell>
          <cell r="CX75">
            <v>1</v>
          </cell>
          <cell r="CY75">
            <v>1</v>
          </cell>
          <cell r="CZ75">
            <v>1</v>
          </cell>
          <cell r="DA75">
            <v>1</v>
          </cell>
          <cell r="DB75">
            <v>1</v>
          </cell>
          <cell r="DC75">
            <v>1</v>
          </cell>
          <cell r="DD75">
            <v>1</v>
          </cell>
          <cell r="DE75">
            <v>1</v>
          </cell>
          <cell r="DF75">
            <v>1</v>
          </cell>
          <cell r="DG75">
            <v>1</v>
          </cell>
          <cell r="DH75">
            <v>1</v>
          </cell>
          <cell r="DI75">
            <v>1</v>
          </cell>
          <cell r="DJ75">
            <v>1</v>
          </cell>
          <cell r="DK75">
            <v>1</v>
          </cell>
          <cell r="DL75">
            <v>1</v>
          </cell>
          <cell r="DM75">
            <v>1</v>
          </cell>
          <cell r="DN75">
            <v>1</v>
          </cell>
          <cell r="DO75">
            <v>1</v>
          </cell>
          <cell r="DP75">
            <v>1</v>
          </cell>
          <cell r="DQ75">
            <v>1</v>
          </cell>
          <cell r="DR75">
            <v>1</v>
          </cell>
          <cell r="DS75">
            <v>1</v>
          </cell>
          <cell r="DT75">
            <v>1</v>
          </cell>
          <cell r="DU75">
            <v>1</v>
          </cell>
          <cell r="DV75">
            <v>1</v>
          </cell>
          <cell r="DW75">
            <v>1</v>
          </cell>
          <cell r="DX75">
            <v>1</v>
          </cell>
          <cell r="DY75">
            <v>1</v>
          </cell>
          <cell r="DZ75">
            <v>1</v>
          </cell>
          <cell r="EA75">
            <v>1</v>
          </cell>
          <cell r="EB75">
            <v>1</v>
          </cell>
          <cell r="EC75">
            <v>1</v>
          </cell>
          <cell r="ED75">
            <v>1</v>
          </cell>
          <cell r="EE75">
            <v>1</v>
          </cell>
        </row>
        <row r="76">
          <cell r="D76" t="str">
            <v>F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</row>
        <row r="77">
          <cell r="D77" t="str">
            <v>A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7.3245167853509601E-3</v>
          </cell>
          <cell r="W77">
            <v>7.3245167853509601E-3</v>
          </cell>
          <cell r="X77">
            <v>7.3245167853509601E-3</v>
          </cell>
          <cell r="Y77">
            <v>7.3245167853509601E-3</v>
          </cell>
          <cell r="Z77">
            <v>7.3245167853509601E-3</v>
          </cell>
          <cell r="AA77">
            <v>4.3947100712105801E-2</v>
          </cell>
          <cell r="AB77">
            <v>8.9725330620549298E-2</v>
          </cell>
          <cell r="AC77">
            <v>8.9725330620549298E-2</v>
          </cell>
          <cell r="AD77">
            <v>8.9725330620549312E-2</v>
          </cell>
          <cell r="AE77">
            <v>8.9725330620549312E-2</v>
          </cell>
          <cell r="AF77">
            <v>0.11770091556459811</v>
          </cell>
          <cell r="AG77">
            <v>0.22187182095625624</v>
          </cell>
          <cell r="AH77">
            <v>1.0000000000000004</v>
          </cell>
          <cell r="AI77">
            <v>0.24221770091556449</v>
          </cell>
          <cell r="AJ77">
            <v>0.26897253306205482</v>
          </cell>
          <cell r="AK77">
            <v>0.28447609359104792</v>
          </cell>
          <cell r="AL77">
            <v>0.28447609359104792</v>
          </cell>
          <cell r="AM77">
            <v>0.3347304170905393</v>
          </cell>
          <cell r="AN77">
            <v>0.35914547304170924</v>
          </cell>
          <cell r="AO77">
            <v>0.41407934893184151</v>
          </cell>
          <cell r="AP77">
            <v>0.41481180061037654</v>
          </cell>
          <cell r="AQ77">
            <v>0.43613428280773159</v>
          </cell>
          <cell r="AR77">
            <v>0.46356052899287908</v>
          </cell>
          <cell r="AS77">
            <v>1.0000000000000004</v>
          </cell>
          <cell r="AT77">
            <v>0.58972533062054966</v>
          </cell>
          <cell r="AU77">
            <v>0.58972533062054966</v>
          </cell>
          <cell r="AV77">
            <v>0.62756866734486316</v>
          </cell>
          <cell r="AW77">
            <v>0.62756866734486316</v>
          </cell>
          <cell r="AX77">
            <v>0.87659327925840136</v>
          </cell>
          <cell r="AY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>
            <v>1</v>
          </cell>
          <cell r="BG77">
            <v>1</v>
          </cell>
          <cell r="BH77">
            <v>1</v>
          </cell>
          <cell r="BI77">
            <v>1</v>
          </cell>
          <cell r="BJ77">
            <v>1</v>
          </cell>
          <cell r="BK77">
            <v>1</v>
          </cell>
        </row>
        <row r="78">
          <cell r="A78" t="str">
            <v>2.1.2.6</v>
          </cell>
          <cell r="B78" t="str">
            <v>Instrumentation</v>
          </cell>
          <cell r="C78">
            <v>8.9114264316670082E-4</v>
          </cell>
          <cell r="D78" t="str">
            <v>S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7.692307692307689E-4</v>
          </cell>
          <cell r="T78">
            <v>7.692307692307689E-4</v>
          </cell>
          <cell r="U78">
            <v>2.3999999999999987E-2</v>
          </cell>
          <cell r="V78">
            <v>2.3999999999999987E-2</v>
          </cell>
          <cell r="W78">
            <v>2.5846153846153831E-2</v>
          </cell>
          <cell r="X78">
            <v>8.3230769230769205E-2</v>
          </cell>
          <cell r="Y78">
            <v>0.12107692307692304</v>
          </cell>
          <cell r="Z78">
            <v>0.19261538461538458</v>
          </cell>
          <cell r="AA78">
            <v>0.33061538461538448</v>
          </cell>
          <cell r="AB78">
            <v>0.36446153846153834</v>
          </cell>
          <cell r="AC78">
            <v>0.71692307692307655</v>
          </cell>
          <cell r="AD78">
            <v>0.75461538461538413</v>
          </cell>
          <cell r="AE78">
            <v>0.81076923076923035</v>
          </cell>
          <cell r="AF78">
            <v>0.93307692307692269</v>
          </cell>
          <cell r="AG78">
            <v>0.98846153846153795</v>
          </cell>
          <cell r="AH78">
            <v>0.98846153846153795</v>
          </cell>
          <cell r="AI78">
            <v>0.99999999999999944</v>
          </cell>
          <cell r="AJ78">
            <v>0.99999999999999944</v>
          </cell>
          <cell r="AK78">
            <v>0.99999999999999944</v>
          </cell>
          <cell r="AL78">
            <v>0.99999999999999944</v>
          </cell>
          <cell r="AM78">
            <v>0.99999999999999944</v>
          </cell>
          <cell r="AN78">
            <v>0.99999999999999944</v>
          </cell>
          <cell r="AO78">
            <v>0.99999999999999944</v>
          </cell>
          <cell r="AP78">
            <v>0.99999999999999944</v>
          </cell>
          <cell r="AQ78">
            <v>0.99999999999999944</v>
          </cell>
          <cell r="AR78">
            <v>0.99999999999999944</v>
          </cell>
          <cell r="AS78">
            <v>0.99999999999999944</v>
          </cell>
          <cell r="AT78">
            <v>0.99999999999999944</v>
          </cell>
          <cell r="AU78">
            <v>0.99999999999999944</v>
          </cell>
          <cell r="AV78">
            <v>0.99999999999999944</v>
          </cell>
          <cell r="AW78">
            <v>1</v>
          </cell>
          <cell r="AX78">
            <v>1</v>
          </cell>
          <cell r="AY78">
            <v>1</v>
          </cell>
          <cell r="AZ78">
            <v>1</v>
          </cell>
          <cell r="BA78">
            <v>1</v>
          </cell>
          <cell r="BB78">
            <v>1</v>
          </cell>
          <cell r="BC78">
            <v>1</v>
          </cell>
          <cell r="BD78">
            <v>1</v>
          </cell>
          <cell r="BE78">
            <v>1</v>
          </cell>
          <cell r="BF78">
            <v>1</v>
          </cell>
          <cell r="BG78">
            <v>1</v>
          </cell>
          <cell r="BH78">
            <v>1</v>
          </cell>
          <cell r="BI78">
            <v>1</v>
          </cell>
          <cell r="BJ78">
            <v>1</v>
          </cell>
          <cell r="BK78">
            <v>1</v>
          </cell>
          <cell r="BL78">
            <v>1</v>
          </cell>
          <cell r="BM78">
            <v>1</v>
          </cell>
          <cell r="BN78">
            <v>1</v>
          </cell>
          <cell r="BO78">
            <v>1</v>
          </cell>
          <cell r="BP78">
            <v>1</v>
          </cell>
          <cell r="BQ78">
            <v>1</v>
          </cell>
          <cell r="BR78">
            <v>1</v>
          </cell>
          <cell r="BS78">
            <v>1</v>
          </cell>
          <cell r="BT78">
            <v>1</v>
          </cell>
          <cell r="BU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BZ78">
            <v>1</v>
          </cell>
          <cell r="CA78">
            <v>1</v>
          </cell>
          <cell r="CB78">
            <v>1</v>
          </cell>
          <cell r="CC78">
            <v>1</v>
          </cell>
          <cell r="CD78">
            <v>1</v>
          </cell>
          <cell r="CE78">
            <v>1</v>
          </cell>
          <cell r="CF78">
            <v>1</v>
          </cell>
          <cell r="CG78">
            <v>1</v>
          </cell>
          <cell r="CH78">
            <v>1</v>
          </cell>
          <cell r="CI78">
            <v>1</v>
          </cell>
          <cell r="CJ78">
            <v>1</v>
          </cell>
          <cell r="CK78">
            <v>1</v>
          </cell>
          <cell r="CL78">
            <v>1</v>
          </cell>
          <cell r="CM78">
            <v>1</v>
          </cell>
          <cell r="CN78">
            <v>1</v>
          </cell>
          <cell r="CO78">
            <v>1</v>
          </cell>
          <cell r="CP78">
            <v>1</v>
          </cell>
          <cell r="CQ78">
            <v>1</v>
          </cell>
          <cell r="CR78">
            <v>1</v>
          </cell>
          <cell r="CS78">
            <v>1</v>
          </cell>
          <cell r="CT78">
            <v>1</v>
          </cell>
          <cell r="CU78">
            <v>1</v>
          </cell>
          <cell r="CV78">
            <v>1</v>
          </cell>
          <cell r="CW78">
            <v>1</v>
          </cell>
          <cell r="CX78">
            <v>1</v>
          </cell>
          <cell r="CY78">
            <v>1</v>
          </cell>
          <cell r="CZ78">
            <v>1</v>
          </cell>
          <cell r="DA78">
            <v>1</v>
          </cell>
          <cell r="DB78">
            <v>1</v>
          </cell>
          <cell r="DC78">
            <v>1</v>
          </cell>
          <cell r="DD78">
            <v>1</v>
          </cell>
          <cell r="DE78">
            <v>1</v>
          </cell>
          <cell r="DF78">
            <v>1</v>
          </cell>
          <cell r="DG78">
            <v>1</v>
          </cell>
          <cell r="DH78">
            <v>1</v>
          </cell>
          <cell r="DI78">
            <v>1</v>
          </cell>
          <cell r="DJ78">
            <v>1</v>
          </cell>
          <cell r="DK78">
            <v>1</v>
          </cell>
          <cell r="DL78">
            <v>1</v>
          </cell>
          <cell r="DM78">
            <v>1</v>
          </cell>
          <cell r="DN78">
            <v>1</v>
          </cell>
          <cell r="DO78">
            <v>1</v>
          </cell>
          <cell r="DP78">
            <v>1</v>
          </cell>
          <cell r="DQ78">
            <v>1</v>
          </cell>
          <cell r="DR78">
            <v>1</v>
          </cell>
          <cell r="DS78">
            <v>1</v>
          </cell>
          <cell r="DT78">
            <v>1</v>
          </cell>
          <cell r="DU78">
            <v>1</v>
          </cell>
          <cell r="DV78">
            <v>1</v>
          </cell>
          <cell r="DW78">
            <v>1</v>
          </cell>
          <cell r="DX78">
            <v>1</v>
          </cell>
          <cell r="DY78">
            <v>1</v>
          </cell>
          <cell r="DZ78">
            <v>1</v>
          </cell>
          <cell r="EA78">
            <v>1</v>
          </cell>
          <cell r="EB78">
            <v>1</v>
          </cell>
          <cell r="EC78">
            <v>1</v>
          </cell>
          <cell r="ED78">
            <v>1</v>
          </cell>
          <cell r="EE78">
            <v>1</v>
          </cell>
        </row>
        <row r="79">
          <cell r="D79" t="str">
            <v>F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</row>
        <row r="80">
          <cell r="D80" t="str">
            <v>A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4.6923076923076901E-2</v>
          </cell>
          <cell r="AC80">
            <v>4.6923076923076901E-2</v>
          </cell>
          <cell r="AD80">
            <v>4.6923076923076915E-2</v>
          </cell>
          <cell r="AE80">
            <v>4.6923076923076915E-2</v>
          </cell>
          <cell r="AF80">
            <v>7.0000000000000007E-2</v>
          </cell>
          <cell r="AG80">
            <v>7.0000000000000007E-2</v>
          </cell>
          <cell r="AH80">
            <v>7.569230769230767E-2</v>
          </cell>
          <cell r="AI80">
            <v>0.15292307692307686</v>
          </cell>
          <cell r="AJ80">
            <v>0.19384615384615378</v>
          </cell>
          <cell r="AK80">
            <v>0.2183076923076924</v>
          </cell>
          <cell r="AL80">
            <v>0.30076923076923084</v>
          </cell>
          <cell r="AM80">
            <v>0.40461538461538471</v>
          </cell>
          <cell r="AN80">
            <v>0.4561538461538463</v>
          </cell>
          <cell r="AO80">
            <v>0.4561538461538463</v>
          </cell>
          <cell r="AP80">
            <v>0.55615384615384633</v>
          </cell>
          <cell r="AQ80">
            <v>0.57384615384615412</v>
          </cell>
          <cell r="AR80">
            <v>0.57846153846153869</v>
          </cell>
          <cell r="AS80">
            <v>0.67384615384615409</v>
          </cell>
          <cell r="AT80">
            <v>0.6869230769230773</v>
          </cell>
          <cell r="AU80">
            <v>0.6869230769230773</v>
          </cell>
          <cell r="AV80">
            <v>0.88153846153846194</v>
          </cell>
          <cell r="AW80">
            <v>0.88153846153846194</v>
          </cell>
          <cell r="AX80">
            <v>1</v>
          </cell>
          <cell r="AY80">
            <v>1</v>
          </cell>
          <cell r="AZ80">
            <v>1</v>
          </cell>
          <cell r="BA80">
            <v>1</v>
          </cell>
          <cell r="BB80">
            <v>1</v>
          </cell>
          <cell r="BC80">
            <v>1</v>
          </cell>
          <cell r="BD80">
            <v>1</v>
          </cell>
          <cell r="BE80">
            <v>1</v>
          </cell>
          <cell r="BF80">
            <v>1</v>
          </cell>
          <cell r="BG80">
            <v>1</v>
          </cell>
          <cell r="BH80">
            <v>1</v>
          </cell>
          <cell r="BI80">
            <v>1</v>
          </cell>
          <cell r="BJ80">
            <v>1</v>
          </cell>
          <cell r="BK80">
            <v>1</v>
          </cell>
        </row>
        <row r="81">
          <cell r="A81" t="str">
            <v>2.1.2.7</v>
          </cell>
          <cell r="B81" t="str">
            <v>Piping</v>
          </cell>
          <cell r="C81">
            <v>2.6459839436345197E-3</v>
          </cell>
          <cell r="D81" t="str">
            <v>S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9.3264248704663204E-3</v>
          </cell>
          <cell r="R81">
            <v>0.27979274611398963</v>
          </cell>
          <cell r="S81">
            <v>0.30207253886010371</v>
          </cell>
          <cell r="T81">
            <v>0.30207253886010371</v>
          </cell>
          <cell r="U81">
            <v>0.3503626943005182</v>
          </cell>
          <cell r="V81">
            <v>0.39699481865284975</v>
          </cell>
          <cell r="W81">
            <v>0.5261139896373056</v>
          </cell>
          <cell r="X81">
            <v>0.53699481865284948</v>
          </cell>
          <cell r="Y81">
            <v>0.53699481865284948</v>
          </cell>
          <cell r="Z81">
            <v>0.56497409326424841</v>
          </cell>
          <cell r="AA81">
            <v>0.79740932642487006</v>
          </cell>
          <cell r="AB81">
            <v>0.79740932642487006</v>
          </cell>
          <cell r="AC81">
            <v>0.83575129533678716</v>
          </cell>
          <cell r="AD81">
            <v>0.83575129533678716</v>
          </cell>
          <cell r="AE81">
            <v>0.8968911917098441</v>
          </cell>
          <cell r="AF81">
            <v>0.8968911917098441</v>
          </cell>
          <cell r="AG81">
            <v>0.95181347150259021</v>
          </cell>
          <cell r="AH81">
            <v>1</v>
          </cell>
          <cell r="AI81">
            <v>1</v>
          </cell>
          <cell r="AJ81">
            <v>1</v>
          </cell>
          <cell r="AK81">
            <v>1</v>
          </cell>
          <cell r="AL81">
            <v>1</v>
          </cell>
          <cell r="AM81">
            <v>1</v>
          </cell>
          <cell r="AN81">
            <v>1</v>
          </cell>
          <cell r="AO81">
            <v>1</v>
          </cell>
          <cell r="AP81">
            <v>1</v>
          </cell>
          <cell r="AQ81">
            <v>1</v>
          </cell>
          <cell r="AR81">
            <v>1</v>
          </cell>
          <cell r="AS81">
            <v>1</v>
          </cell>
          <cell r="AT81">
            <v>1</v>
          </cell>
          <cell r="AU81">
            <v>1</v>
          </cell>
          <cell r="AV81">
            <v>1</v>
          </cell>
          <cell r="AW81">
            <v>1</v>
          </cell>
          <cell r="AX81">
            <v>1</v>
          </cell>
          <cell r="AY81">
            <v>1</v>
          </cell>
          <cell r="AZ81">
            <v>1</v>
          </cell>
          <cell r="BA81">
            <v>1</v>
          </cell>
          <cell r="BB81">
            <v>1</v>
          </cell>
          <cell r="BC81">
            <v>1</v>
          </cell>
          <cell r="BD81">
            <v>1</v>
          </cell>
          <cell r="BE81">
            <v>1</v>
          </cell>
          <cell r="BF81">
            <v>1</v>
          </cell>
          <cell r="BG81">
            <v>1</v>
          </cell>
          <cell r="BH81">
            <v>1</v>
          </cell>
          <cell r="BI81">
            <v>1</v>
          </cell>
          <cell r="BJ81">
            <v>1</v>
          </cell>
          <cell r="BK81">
            <v>1</v>
          </cell>
          <cell r="BL81">
            <v>1</v>
          </cell>
          <cell r="BM81">
            <v>1</v>
          </cell>
          <cell r="BN81">
            <v>1</v>
          </cell>
          <cell r="BO81">
            <v>1</v>
          </cell>
          <cell r="BP81">
            <v>1</v>
          </cell>
          <cell r="BQ81">
            <v>1</v>
          </cell>
          <cell r="BR81">
            <v>1</v>
          </cell>
          <cell r="BS81">
            <v>1</v>
          </cell>
          <cell r="BT81">
            <v>1</v>
          </cell>
          <cell r="BU81">
            <v>1</v>
          </cell>
          <cell r="BV81">
            <v>1</v>
          </cell>
          <cell r="BW81">
            <v>1</v>
          </cell>
          <cell r="BX81">
            <v>1</v>
          </cell>
          <cell r="BY81">
            <v>1</v>
          </cell>
          <cell r="BZ81">
            <v>1</v>
          </cell>
          <cell r="CA81">
            <v>1</v>
          </cell>
          <cell r="CB81">
            <v>1</v>
          </cell>
          <cell r="CC81">
            <v>1</v>
          </cell>
          <cell r="CD81">
            <v>1</v>
          </cell>
          <cell r="CE81">
            <v>1</v>
          </cell>
          <cell r="CF81">
            <v>1</v>
          </cell>
          <cell r="CG81">
            <v>1</v>
          </cell>
          <cell r="CH81">
            <v>1</v>
          </cell>
          <cell r="CI81">
            <v>1</v>
          </cell>
          <cell r="CJ81">
            <v>1</v>
          </cell>
          <cell r="CK81">
            <v>1</v>
          </cell>
          <cell r="CL81">
            <v>1</v>
          </cell>
          <cell r="CM81">
            <v>1</v>
          </cell>
          <cell r="CN81">
            <v>1</v>
          </cell>
          <cell r="CO81">
            <v>1</v>
          </cell>
          <cell r="CP81">
            <v>1</v>
          </cell>
          <cell r="CQ81">
            <v>1</v>
          </cell>
          <cell r="CR81">
            <v>1</v>
          </cell>
          <cell r="CS81">
            <v>1</v>
          </cell>
          <cell r="CT81">
            <v>1</v>
          </cell>
          <cell r="CU81">
            <v>1</v>
          </cell>
          <cell r="CV81">
            <v>1</v>
          </cell>
          <cell r="CW81">
            <v>1</v>
          </cell>
          <cell r="CX81">
            <v>1</v>
          </cell>
          <cell r="CY81">
            <v>1</v>
          </cell>
          <cell r="CZ81">
            <v>1</v>
          </cell>
          <cell r="DA81">
            <v>1</v>
          </cell>
          <cell r="DB81">
            <v>1</v>
          </cell>
          <cell r="DC81">
            <v>1</v>
          </cell>
          <cell r="DD81">
            <v>1</v>
          </cell>
          <cell r="DE81">
            <v>1</v>
          </cell>
          <cell r="DF81">
            <v>1</v>
          </cell>
          <cell r="DG81">
            <v>1</v>
          </cell>
          <cell r="DH81">
            <v>1</v>
          </cell>
          <cell r="DI81">
            <v>1</v>
          </cell>
          <cell r="DJ81">
            <v>1</v>
          </cell>
          <cell r="DK81">
            <v>1</v>
          </cell>
          <cell r="DL81">
            <v>1</v>
          </cell>
          <cell r="DM81">
            <v>1</v>
          </cell>
          <cell r="DN81">
            <v>1</v>
          </cell>
          <cell r="DO81">
            <v>1</v>
          </cell>
          <cell r="DP81">
            <v>1</v>
          </cell>
          <cell r="DQ81">
            <v>1</v>
          </cell>
          <cell r="DR81">
            <v>1</v>
          </cell>
          <cell r="DS81">
            <v>1</v>
          </cell>
          <cell r="DT81">
            <v>1</v>
          </cell>
          <cell r="DU81">
            <v>1</v>
          </cell>
          <cell r="DV81">
            <v>1</v>
          </cell>
          <cell r="DW81">
            <v>1</v>
          </cell>
          <cell r="DX81">
            <v>1</v>
          </cell>
          <cell r="DY81">
            <v>1</v>
          </cell>
          <cell r="DZ81">
            <v>1</v>
          </cell>
          <cell r="EA81">
            <v>1</v>
          </cell>
          <cell r="EB81">
            <v>1</v>
          </cell>
          <cell r="EC81">
            <v>1</v>
          </cell>
          <cell r="ED81">
            <v>1</v>
          </cell>
          <cell r="EE81">
            <v>1</v>
          </cell>
        </row>
        <row r="82">
          <cell r="D82" t="str">
            <v>F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D83" t="str">
            <v>A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1.2538860103626899E-2</v>
          </cell>
          <cell r="W83">
            <v>0.28321243523316098</v>
          </cell>
          <cell r="X83">
            <v>0.28476683937823799</v>
          </cell>
          <cell r="Y83">
            <v>0.28476683937823799</v>
          </cell>
          <cell r="Z83">
            <v>0.28476683937823799</v>
          </cell>
          <cell r="AA83">
            <v>0.28476683937823799</v>
          </cell>
          <cell r="AB83">
            <v>0.32984455958549203</v>
          </cell>
          <cell r="AC83">
            <v>0.368704663212435</v>
          </cell>
          <cell r="AD83">
            <v>0.38580310880829022</v>
          </cell>
          <cell r="AE83">
            <v>0.38580310880829022</v>
          </cell>
          <cell r="AF83">
            <v>0.50860103626942998</v>
          </cell>
          <cell r="AG83">
            <v>0.55647668393782368</v>
          </cell>
          <cell r="AH83">
            <v>0.57696629205192884</v>
          </cell>
          <cell r="AI83">
            <v>0.57696629205192884</v>
          </cell>
          <cell r="AJ83">
            <v>0.57696629205192884</v>
          </cell>
          <cell r="AK83">
            <v>0.58963730193025321</v>
          </cell>
          <cell r="AL83">
            <v>0.76062175220542849</v>
          </cell>
          <cell r="AM83">
            <v>0.77564765839619876</v>
          </cell>
          <cell r="AN83">
            <v>0.77564765839619876</v>
          </cell>
          <cell r="AO83">
            <v>0.80673574017020588</v>
          </cell>
          <cell r="AP83">
            <v>0.81036268926145638</v>
          </cell>
          <cell r="AQ83">
            <v>0.81036268926145638</v>
          </cell>
          <cell r="AR83">
            <v>0.81036268926145638</v>
          </cell>
          <cell r="AS83">
            <v>0.81036268926145638</v>
          </cell>
          <cell r="AT83">
            <v>0.93316061226878566</v>
          </cell>
          <cell r="AU83">
            <v>0.93316061226878566</v>
          </cell>
          <cell r="AV83">
            <v>0.93316061226878566</v>
          </cell>
          <cell r="AW83">
            <v>0.93316061226878566</v>
          </cell>
          <cell r="AX83">
            <v>0.97668392830680006</v>
          </cell>
          <cell r="AY83">
            <v>0.99533677737120452</v>
          </cell>
          <cell r="AZ83">
            <v>1</v>
          </cell>
          <cell r="BA83">
            <v>1</v>
          </cell>
          <cell r="BB83">
            <v>1</v>
          </cell>
          <cell r="BC83">
            <v>1</v>
          </cell>
          <cell r="BD83">
            <v>1</v>
          </cell>
          <cell r="BE83">
            <v>1</v>
          </cell>
          <cell r="BF83">
            <v>1</v>
          </cell>
          <cell r="BG83">
            <v>1</v>
          </cell>
          <cell r="BH83">
            <v>1</v>
          </cell>
          <cell r="BI83">
            <v>1</v>
          </cell>
          <cell r="BJ83">
            <v>1</v>
          </cell>
          <cell r="BK83">
            <v>1</v>
          </cell>
        </row>
        <row r="84">
          <cell r="A84" t="str">
            <v>2.1.2.8</v>
          </cell>
          <cell r="B84" t="str">
            <v>Safety</v>
          </cell>
          <cell r="C84">
            <v>7.129141145333607E-4</v>
          </cell>
          <cell r="D84" t="str">
            <v>S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0.02</v>
          </cell>
          <cell r="T84">
            <v>0.02</v>
          </cell>
          <cell r="U84">
            <v>0.02</v>
          </cell>
          <cell r="V84">
            <v>0.02</v>
          </cell>
          <cell r="W84">
            <v>0.02</v>
          </cell>
          <cell r="X84">
            <v>0.6</v>
          </cell>
          <cell r="Y84">
            <v>0.7</v>
          </cell>
          <cell r="Z84">
            <v>0.7</v>
          </cell>
          <cell r="AA84">
            <v>0.7</v>
          </cell>
          <cell r="AB84">
            <v>0.7</v>
          </cell>
          <cell r="AC84">
            <v>0.7</v>
          </cell>
          <cell r="AD84">
            <v>0.7</v>
          </cell>
          <cell r="AE84">
            <v>0.7</v>
          </cell>
          <cell r="AF84">
            <v>0.7</v>
          </cell>
          <cell r="AG84">
            <v>0.7</v>
          </cell>
          <cell r="AH84">
            <v>1</v>
          </cell>
          <cell r="AI84">
            <v>1</v>
          </cell>
          <cell r="AJ84">
            <v>1</v>
          </cell>
          <cell r="AK84">
            <v>1</v>
          </cell>
          <cell r="AL84">
            <v>1</v>
          </cell>
          <cell r="AM84">
            <v>1</v>
          </cell>
          <cell r="AN84">
            <v>1</v>
          </cell>
          <cell r="AO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>
            <v>1</v>
          </cell>
          <cell r="AW84">
            <v>1</v>
          </cell>
          <cell r="AX84">
            <v>1</v>
          </cell>
          <cell r="AY84">
            <v>1</v>
          </cell>
          <cell r="AZ84">
            <v>1</v>
          </cell>
          <cell r="BA84">
            <v>1</v>
          </cell>
          <cell r="BB84">
            <v>1</v>
          </cell>
          <cell r="BC84">
            <v>1</v>
          </cell>
          <cell r="BD84">
            <v>1</v>
          </cell>
          <cell r="BE84">
            <v>1</v>
          </cell>
          <cell r="BF84">
            <v>1</v>
          </cell>
          <cell r="BG84">
            <v>1</v>
          </cell>
          <cell r="BH84">
            <v>1</v>
          </cell>
          <cell r="BI84">
            <v>1</v>
          </cell>
          <cell r="BJ84">
            <v>1</v>
          </cell>
          <cell r="BK84">
            <v>1</v>
          </cell>
          <cell r="BL84">
            <v>1</v>
          </cell>
          <cell r="BM84">
            <v>1</v>
          </cell>
          <cell r="BN84">
            <v>1</v>
          </cell>
          <cell r="BO84">
            <v>1</v>
          </cell>
          <cell r="BP84">
            <v>1</v>
          </cell>
          <cell r="BQ84">
            <v>1</v>
          </cell>
          <cell r="BR84">
            <v>1</v>
          </cell>
          <cell r="BS84">
            <v>1</v>
          </cell>
          <cell r="BT84">
            <v>1</v>
          </cell>
          <cell r="BU84">
            <v>1</v>
          </cell>
          <cell r="BV84">
            <v>1</v>
          </cell>
          <cell r="BW84">
            <v>1</v>
          </cell>
          <cell r="BX84">
            <v>1</v>
          </cell>
          <cell r="BY84">
            <v>1</v>
          </cell>
          <cell r="BZ84">
            <v>1</v>
          </cell>
          <cell r="CA84">
            <v>1</v>
          </cell>
          <cell r="CB84">
            <v>1</v>
          </cell>
          <cell r="CC84">
            <v>1</v>
          </cell>
          <cell r="CD84">
            <v>1</v>
          </cell>
          <cell r="CE84">
            <v>1</v>
          </cell>
          <cell r="CF84">
            <v>1</v>
          </cell>
          <cell r="CG84">
            <v>1</v>
          </cell>
          <cell r="CH84">
            <v>1</v>
          </cell>
          <cell r="CI84">
            <v>1</v>
          </cell>
          <cell r="CJ84">
            <v>1</v>
          </cell>
          <cell r="CK84">
            <v>1</v>
          </cell>
          <cell r="CL84">
            <v>1</v>
          </cell>
          <cell r="CM84">
            <v>1</v>
          </cell>
          <cell r="CN84">
            <v>1</v>
          </cell>
          <cell r="CO84">
            <v>1</v>
          </cell>
          <cell r="CP84">
            <v>1</v>
          </cell>
          <cell r="CQ84">
            <v>1</v>
          </cell>
          <cell r="CR84">
            <v>1</v>
          </cell>
          <cell r="CS84">
            <v>1</v>
          </cell>
          <cell r="CT84">
            <v>1</v>
          </cell>
          <cell r="CU84">
            <v>1</v>
          </cell>
          <cell r="CV84">
            <v>1</v>
          </cell>
          <cell r="CW84">
            <v>1</v>
          </cell>
          <cell r="CX84">
            <v>1</v>
          </cell>
          <cell r="CY84">
            <v>1</v>
          </cell>
          <cell r="CZ84">
            <v>1</v>
          </cell>
          <cell r="DA84">
            <v>1</v>
          </cell>
          <cell r="DB84">
            <v>1</v>
          </cell>
          <cell r="DC84">
            <v>1</v>
          </cell>
          <cell r="DD84">
            <v>1</v>
          </cell>
          <cell r="DE84">
            <v>1</v>
          </cell>
          <cell r="DF84">
            <v>1</v>
          </cell>
          <cell r="DG84">
            <v>1</v>
          </cell>
          <cell r="DH84">
            <v>1</v>
          </cell>
          <cell r="DI84">
            <v>1</v>
          </cell>
          <cell r="DJ84">
            <v>1</v>
          </cell>
          <cell r="DK84">
            <v>1</v>
          </cell>
          <cell r="DL84">
            <v>1</v>
          </cell>
          <cell r="DM84">
            <v>1</v>
          </cell>
          <cell r="DN84">
            <v>1</v>
          </cell>
          <cell r="DO84">
            <v>1</v>
          </cell>
          <cell r="DP84">
            <v>1</v>
          </cell>
          <cell r="DQ84">
            <v>1</v>
          </cell>
          <cell r="DR84">
            <v>1</v>
          </cell>
          <cell r="DS84">
            <v>1</v>
          </cell>
          <cell r="DT84">
            <v>1</v>
          </cell>
          <cell r="DU84">
            <v>1</v>
          </cell>
          <cell r="DV84">
            <v>1</v>
          </cell>
          <cell r="DW84">
            <v>1</v>
          </cell>
          <cell r="DX84">
            <v>1</v>
          </cell>
          <cell r="DY84">
            <v>1</v>
          </cell>
          <cell r="DZ84">
            <v>1</v>
          </cell>
          <cell r="EA84">
            <v>1</v>
          </cell>
          <cell r="EB84">
            <v>1</v>
          </cell>
          <cell r="EC84">
            <v>1</v>
          </cell>
          <cell r="ED84">
            <v>1</v>
          </cell>
          <cell r="EE84">
            <v>1</v>
          </cell>
        </row>
        <row r="85">
          <cell r="D85" t="str">
            <v>F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D86" t="str">
            <v>A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1.3461538461538459E-2</v>
          </cell>
          <cell r="AJ86">
            <v>0.24769230769230766</v>
          </cell>
          <cell r="AK86">
            <v>0.4223423423423423</v>
          </cell>
          <cell r="AL86">
            <v>0.55819819819819805</v>
          </cell>
          <cell r="AM86">
            <v>0.60234234234234219</v>
          </cell>
          <cell r="AN86">
            <v>0.65099099099099078</v>
          </cell>
          <cell r="AO86">
            <v>0.69279279279279304</v>
          </cell>
          <cell r="AP86">
            <v>0.6927927927927926</v>
          </cell>
          <cell r="AQ86">
            <v>0.7</v>
          </cell>
          <cell r="AR86">
            <v>0.7</v>
          </cell>
          <cell r="AS86">
            <v>0.7</v>
          </cell>
          <cell r="AT86">
            <v>0.7</v>
          </cell>
          <cell r="AU86">
            <v>0.7</v>
          </cell>
          <cell r="AV86">
            <v>0.90540540540540526</v>
          </cell>
          <cell r="AW86">
            <v>0.90540540540540526</v>
          </cell>
          <cell r="AX86">
            <v>1</v>
          </cell>
          <cell r="AY86">
            <v>1</v>
          </cell>
          <cell r="AZ86">
            <v>1</v>
          </cell>
          <cell r="BA86">
            <v>1</v>
          </cell>
          <cell r="BB86">
            <v>1</v>
          </cell>
          <cell r="BC86">
            <v>1</v>
          </cell>
          <cell r="BD86">
            <v>1</v>
          </cell>
          <cell r="BE86">
            <v>1</v>
          </cell>
          <cell r="BF86">
            <v>1</v>
          </cell>
          <cell r="BG86">
            <v>1</v>
          </cell>
          <cell r="BH86">
            <v>1</v>
          </cell>
          <cell r="BI86">
            <v>1</v>
          </cell>
          <cell r="BJ86">
            <v>1</v>
          </cell>
          <cell r="BK86">
            <v>1</v>
          </cell>
        </row>
        <row r="87">
          <cell r="A87" t="str">
            <v>2.1.3</v>
          </cell>
          <cell r="B87" t="str">
            <v>Bahregansar Platform</v>
          </cell>
          <cell r="C87">
            <v>7.9999893281715254E-3</v>
          </cell>
          <cell r="D87" t="str">
            <v>S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2.689448350856917E-3</v>
          </cell>
          <cell r="M87">
            <v>2.689448350856917E-3</v>
          </cell>
          <cell r="N87">
            <v>3.0841311494584698E-3</v>
          </cell>
          <cell r="O87">
            <v>3.0841311494584698E-3</v>
          </cell>
          <cell r="P87">
            <v>2.30216724171197E-2</v>
          </cell>
          <cell r="Q87">
            <v>2.6165044049216497E-2</v>
          </cell>
          <cell r="R87">
            <v>8.1759082063176489E-2</v>
          </cell>
          <cell r="S87">
            <v>9.2682572431756399E-2</v>
          </cell>
          <cell r="T87">
            <v>0.10184484836431307</v>
          </cell>
          <cell r="U87">
            <v>0.11873881422086033</v>
          </cell>
          <cell r="V87">
            <v>0.15285354804752704</v>
          </cell>
          <cell r="W87">
            <v>0.21849624787915503</v>
          </cell>
          <cell r="X87">
            <v>0.35090603200453685</v>
          </cell>
          <cell r="Y87">
            <v>0.41277102424491519</v>
          </cell>
          <cell r="Z87">
            <v>0.45245625009692919</v>
          </cell>
          <cell r="AA87">
            <v>0.63296043672141933</v>
          </cell>
          <cell r="AB87">
            <v>0.65635172910669626</v>
          </cell>
          <cell r="AC87">
            <v>0.740436922165989</v>
          </cell>
          <cell r="AD87">
            <v>0.75603252862888926</v>
          </cell>
          <cell r="AE87">
            <v>0.85625152095780821</v>
          </cell>
          <cell r="AF87">
            <v>0.8697975867390334</v>
          </cell>
          <cell r="AG87">
            <v>0.93287149545301695</v>
          </cell>
          <cell r="AH87">
            <v>0.97744265063863889</v>
          </cell>
          <cell r="AI87">
            <v>0.99161185144518671</v>
          </cell>
          <cell r="AJ87">
            <v>0.99330334640531892</v>
          </cell>
          <cell r="AK87">
            <v>1</v>
          </cell>
          <cell r="AL87">
            <v>1</v>
          </cell>
          <cell r="AM87">
            <v>1</v>
          </cell>
          <cell r="AN87">
            <v>1</v>
          </cell>
          <cell r="AO87">
            <v>1</v>
          </cell>
          <cell r="AP87">
            <v>1</v>
          </cell>
          <cell r="AQ87">
            <v>1</v>
          </cell>
          <cell r="AR87">
            <v>1</v>
          </cell>
          <cell r="AS87">
            <v>1</v>
          </cell>
          <cell r="AT87">
            <v>1</v>
          </cell>
          <cell r="AU87">
            <v>1</v>
          </cell>
          <cell r="AV87">
            <v>1</v>
          </cell>
          <cell r="AW87">
            <v>1</v>
          </cell>
          <cell r="AX87">
            <v>1</v>
          </cell>
          <cell r="AY87">
            <v>1</v>
          </cell>
          <cell r="AZ87">
            <v>1</v>
          </cell>
          <cell r="BA87">
            <v>1</v>
          </cell>
          <cell r="BB87">
            <v>1</v>
          </cell>
          <cell r="BC87">
            <v>1</v>
          </cell>
          <cell r="BD87">
            <v>1</v>
          </cell>
          <cell r="BE87">
            <v>1</v>
          </cell>
          <cell r="BF87">
            <v>1</v>
          </cell>
          <cell r="BG87">
            <v>1</v>
          </cell>
          <cell r="BH87">
            <v>1</v>
          </cell>
          <cell r="BI87">
            <v>1</v>
          </cell>
          <cell r="BJ87">
            <v>1</v>
          </cell>
          <cell r="BK87">
            <v>1</v>
          </cell>
          <cell r="BL87">
            <v>1</v>
          </cell>
          <cell r="BM87">
            <v>1</v>
          </cell>
          <cell r="BN87">
            <v>1</v>
          </cell>
          <cell r="BO87">
            <v>1</v>
          </cell>
          <cell r="BP87">
            <v>1</v>
          </cell>
          <cell r="BQ87">
            <v>1</v>
          </cell>
          <cell r="BR87">
            <v>1</v>
          </cell>
          <cell r="BS87">
            <v>1</v>
          </cell>
          <cell r="BT87">
            <v>1</v>
          </cell>
          <cell r="BU87">
            <v>1</v>
          </cell>
          <cell r="BV87">
            <v>1</v>
          </cell>
          <cell r="BW87">
            <v>1</v>
          </cell>
          <cell r="BX87">
            <v>1</v>
          </cell>
          <cell r="BY87">
            <v>1</v>
          </cell>
          <cell r="BZ87">
            <v>1</v>
          </cell>
          <cell r="CA87">
            <v>1</v>
          </cell>
          <cell r="CB87">
            <v>1</v>
          </cell>
          <cell r="CC87">
            <v>1</v>
          </cell>
          <cell r="CD87">
            <v>1</v>
          </cell>
          <cell r="CE87">
            <v>1</v>
          </cell>
          <cell r="CF87">
            <v>1</v>
          </cell>
          <cell r="CG87">
            <v>1</v>
          </cell>
          <cell r="CH87">
            <v>1</v>
          </cell>
          <cell r="CI87">
            <v>1</v>
          </cell>
          <cell r="CJ87">
            <v>1</v>
          </cell>
          <cell r="CK87">
            <v>1</v>
          </cell>
          <cell r="CL87">
            <v>1</v>
          </cell>
          <cell r="CM87">
            <v>1</v>
          </cell>
          <cell r="CN87">
            <v>1</v>
          </cell>
          <cell r="CO87">
            <v>1</v>
          </cell>
          <cell r="CP87">
            <v>1</v>
          </cell>
          <cell r="CQ87">
            <v>1</v>
          </cell>
          <cell r="CR87">
            <v>1</v>
          </cell>
          <cell r="CS87">
            <v>1</v>
          </cell>
          <cell r="CT87">
            <v>1</v>
          </cell>
          <cell r="CU87">
            <v>1</v>
          </cell>
          <cell r="CV87">
            <v>1</v>
          </cell>
          <cell r="CW87">
            <v>1</v>
          </cell>
          <cell r="CX87">
            <v>1</v>
          </cell>
          <cell r="CY87">
            <v>1</v>
          </cell>
          <cell r="CZ87">
            <v>1</v>
          </cell>
          <cell r="DA87">
            <v>1</v>
          </cell>
          <cell r="DB87">
            <v>1</v>
          </cell>
          <cell r="DC87">
            <v>1</v>
          </cell>
          <cell r="DD87">
            <v>1</v>
          </cell>
          <cell r="DE87">
            <v>1</v>
          </cell>
          <cell r="DF87">
            <v>1</v>
          </cell>
          <cell r="DG87">
            <v>1</v>
          </cell>
          <cell r="DH87">
            <v>1</v>
          </cell>
          <cell r="DI87">
            <v>1</v>
          </cell>
          <cell r="DJ87">
            <v>1</v>
          </cell>
          <cell r="DK87">
            <v>1</v>
          </cell>
          <cell r="DL87">
            <v>1</v>
          </cell>
          <cell r="DM87">
            <v>1</v>
          </cell>
          <cell r="DN87">
            <v>1</v>
          </cell>
          <cell r="DO87">
            <v>1</v>
          </cell>
          <cell r="DP87">
            <v>1</v>
          </cell>
          <cell r="DQ87">
            <v>1</v>
          </cell>
          <cell r="DR87">
            <v>1</v>
          </cell>
          <cell r="DS87">
            <v>1</v>
          </cell>
          <cell r="DT87">
            <v>1</v>
          </cell>
          <cell r="DU87">
            <v>1</v>
          </cell>
          <cell r="DV87">
            <v>1</v>
          </cell>
          <cell r="DW87">
            <v>1</v>
          </cell>
          <cell r="DX87">
            <v>1</v>
          </cell>
          <cell r="DY87">
            <v>1</v>
          </cell>
          <cell r="DZ87">
            <v>1</v>
          </cell>
          <cell r="EA87">
            <v>1</v>
          </cell>
          <cell r="EB87">
            <v>1</v>
          </cell>
          <cell r="EC87">
            <v>1</v>
          </cell>
          <cell r="ED87">
            <v>1</v>
          </cell>
          <cell r="EE87">
            <v>1</v>
          </cell>
        </row>
        <row r="88">
          <cell r="D88" t="str">
            <v>F</v>
          </cell>
        </row>
        <row r="89">
          <cell r="D89" t="str">
            <v>A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5.6806131370152075E-3</v>
          </cell>
          <cell r="U89">
            <v>5.6656796566684729E-3</v>
          </cell>
          <cell r="V89">
            <v>1.0163075743221353E-2</v>
          </cell>
          <cell r="W89">
            <v>1.0163075743221353E-2</v>
          </cell>
          <cell r="X89">
            <v>1.0163075743221353E-2</v>
          </cell>
          <cell r="Y89">
            <v>3.0263706843429019E-2</v>
          </cell>
          <cell r="Z89">
            <v>3.1288586144524851E-2</v>
          </cell>
          <cell r="AA89">
            <v>3.8759359399199375E-2</v>
          </cell>
          <cell r="AB89">
            <v>5.2516880800168801E-2</v>
          </cell>
          <cell r="AC89">
            <v>5.5733077673276211E-2</v>
          </cell>
          <cell r="AD89">
            <v>9.8175606133898613E-2</v>
          </cell>
          <cell r="AE89">
            <v>0.16862295619638057</v>
          </cell>
          <cell r="AF89">
            <v>0.18693361939079831</v>
          </cell>
          <cell r="AG89">
            <v>0.20899377888682427</v>
          </cell>
          <cell r="AH89">
            <v>0.25471741230006301</v>
          </cell>
          <cell r="AI89">
            <v>0.27841279776904909</v>
          </cell>
          <cell r="AJ89">
            <v>0.30661863767626013</v>
          </cell>
          <cell r="AK89">
            <v>0.38118627192421789</v>
          </cell>
          <cell r="AL89">
            <v>0.41759512570602442</v>
          </cell>
          <cell r="AM89">
            <v>0.44950434825861169</v>
          </cell>
          <cell r="AN89">
            <v>0.47223362664060303</v>
          </cell>
          <cell r="AO89">
            <v>0.48849835699741095</v>
          </cell>
          <cell r="AP89">
            <v>0.54211704973657504</v>
          </cell>
          <cell r="AQ89">
            <v>0.68324994416502693</v>
          </cell>
          <cell r="AR89">
            <v>0.74023975930242025</v>
          </cell>
          <cell r="AS89">
            <v>0.76790253141231124</v>
          </cell>
          <cell r="AT89">
            <v>0.77502075027170947</v>
          </cell>
          <cell r="AU89">
            <v>0.77502075027170947</v>
          </cell>
          <cell r="AV89">
            <v>0.83202268244914535</v>
          </cell>
          <cell r="AW89">
            <v>0.83202268244914535</v>
          </cell>
          <cell r="AX89">
            <v>0.96075155168187587</v>
          </cell>
          <cell r="AY89">
            <v>0.99922006944186315</v>
          </cell>
          <cell r="AZ89">
            <v>1</v>
          </cell>
          <cell r="BA89">
            <v>1</v>
          </cell>
          <cell r="BB89">
            <v>1</v>
          </cell>
          <cell r="BC89">
            <v>1</v>
          </cell>
          <cell r="BD89">
            <v>1</v>
          </cell>
          <cell r="BE89">
            <v>1</v>
          </cell>
          <cell r="BF89">
            <v>1</v>
          </cell>
          <cell r="BG89">
            <v>1</v>
          </cell>
          <cell r="BH89">
            <v>1</v>
          </cell>
          <cell r="BI89">
            <v>1</v>
          </cell>
          <cell r="BJ89">
            <v>1</v>
          </cell>
          <cell r="BK89">
            <v>1</v>
          </cell>
        </row>
        <row r="90">
          <cell r="A90" t="str">
            <v>2.1.3.1</v>
          </cell>
          <cell r="B90" t="str">
            <v xml:space="preserve">Structural </v>
          </cell>
          <cell r="C90">
            <v>2.3999923018945164E-3</v>
          </cell>
          <cell r="D90" t="str">
            <v>S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8.4949832775919731E-3</v>
          </cell>
          <cell r="M90">
            <v>8.4949832775919731E-3</v>
          </cell>
          <cell r="N90">
            <v>8.4949832775919731E-3</v>
          </cell>
          <cell r="O90">
            <v>8.4949832775919731E-3</v>
          </cell>
          <cell r="P90">
            <v>1.4247491638795986E-2</v>
          </cell>
          <cell r="Q90">
            <v>1.4247491638795986E-2</v>
          </cell>
          <cell r="R90">
            <v>1.4247491638795986E-2</v>
          </cell>
          <cell r="S90">
            <v>1.6923076923076923E-2</v>
          </cell>
          <cell r="T90">
            <v>1.6923076923076923E-2</v>
          </cell>
          <cell r="U90">
            <v>1.8929765886287624E-2</v>
          </cell>
          <cell r="V90">
            <v>1.8929765886287624E-2</v>
          </cell>
          <cell r="W90">
            <v>3.3913043478260865E-2</v>
          </cell>
          <cell r="X90">
            <v>0.28026755852842794</v>
          </cell>
          <cell r="Y90">
            <v>0.32461538461538447</v>
          </cell>
          <cell r="Z90">
            <v>0.4022073578595316</v>
          </cell>
          <cell r="AA90">
            <v>0.59177257525083604</v>
          </cell>
          <cell r="AB90">
            <v>0.6038127090301002</v>
          </cell>
          <cell r="AC90">
            <v>0.68100334448160504</v>
          </cell>
          <cell r="AD90">
            <v>0.6815384615384612</v>
          </cell>
          <cell r="AE90">
            <v>0.84147157190635413</v>
          </cell>
          <cell r="AF90">
            <v>0.84147157190635413</v>
          </cell>
          <cell r="AG90">
            <v>0.95384615384615346</v>
          </cell>
          <cell r="AH90">
            <v>0.95384615384615346</v>
          </cell>
          <cell r="AI90">
            <v>0.97993311036789266</v>
          </cell>
          <cell r="AJ90">
            <v>0.97993311036789266</v>
          </cell>
          <cell r="AK90">
            <v>1</v>
          </cell>
          <cell r="AL90">
            <v>1</v>
          </cell>
          <cell r="AM90">
            <v>1</v>
          </cell>
          <cell r="AN90">
            <v>1</v>
          </cell>
          <cell r="AO90">
            <v>1</v>
          </cell>
          <cell r="AP90">
            <v>1</v>
          </cell>
          <cell r="AQ90">
            <v>1</v>
          </cell>
          <cell r="AR90">
            <v>1</v>
          </cell>
          <cell r="AS90">
            <v>1</v>
          </cell>
          <cell r="AT90">
            <v>1</v>
          </cell>
          <cell r="AU90">
            <v>1</v>
          </cell>
          <cell r="AV90">
            <v>1</v>
          </cell>
          <cell r="AW90">
            <v>1</v>
          </cell>
          <cell r="AX90">
            <v>1</v>
          </cell>
          <cell r="AY90">
            <v>1</v>
          </cell>
          <cell r="AZ90">
            <v>1</v>
          </cell>
          <cell r="BA90">
            <v>1</v>
          </cell>
          <cell r="BB90">
            <v>1</v>
          </cell>
          <cell r="BC90">
            <v>1</v>
          </cell>
          <cell r="BD90">
            <v>1</v>
          </cell>
          <cell r="BE90">
            <v>1</v>
          </cell>
          <cell r="BF90">
            <v>1</v>
          </cell>
          <cell r="BG90">
            <v>1</v>
          </cell>
          <cell r="BH90">
            <v>1</v>
          </cell>
          <cell r="BI90">
            <v>1</v>
          </cell>
          <cell r="BJ90">
            <v>1</v>
          </cell>
          <cell r="BK90">
            <v>1</v>
          </cell>
          <cell r="BL90">
            <v>1</v>
          </cell>
          <cell r="BM90">
            <v>1</v>
          </cell>
          <cell r="BN90">
            <v>1</v>
          </cell>
          <cell r="BO90">
            <v>1</v>
          </cell>
          <cell r="BP90">
            <v>1</v>
          </cell>
          <cell r="BQ90">
            <v>1</v>
          </cell>
          <cell r="BR90">
            <v>1</v>
          </cell>
          <cell r="BS90">
            <v>1</v>
          </cell>
          <cell r="BT90">
            <v>1</v>
          </cell>
          <cell r="BU90">
            <v>1</v>
          </cell>
          <cell r="BV90">
            <v>1</v>
          </cell>
          <cell r="BW90">
            <v>1</v>
          </cell>
          <cell r="BX90">
            <v>1</v>
          </cell>
          <cell r="BY90">
            <v>1</v>
          </cell>
          <cell r="BZ90">
            <v>1</v>
          </cell>
          <cell r="CA90">
            <v>1</v>
          </cell>
          <cell r="CB90">
            <v>1</v>
          </cell>
          <cell r="CC90">
            <v>1</v>
          </cell>
          <cell r="CD90">
            <v>1</v>
          </cell>
          <cell r="CE90">
            <v>1</v>
          </cell>
          <cell r="CF90">
            <v>1</v>
          </cell>
          <cell r="CG90">
            <v>1</v>
          </cell>
          <cell r="CH90">
            <v>1</v>
          </cell>
          <cell r="CI90">
            <v>1</v>
          </cell>
          <cell r="CJ90">
            <v>1</v>
          </cell>
          <cell r="CK90">
            <v>1</v>
          </cell>
          <cell r="CL90">
            <v>1</v>
          </cell>
          <cell r="CM90">
            <v>1</v>
          </cell>
          <cell r="CN90">
            <v>1</v>
          </cell>
          <cell r="CO90">
            <v>1</v>
          </cell>
          <cell r="CP90">
            <v>1</v>
          </cell>
          <cell r="CQ90">
            <v>1</v>
          </cell>
          <cell r="CR90">
            <v>1</v>
          </cell>
          <cell r="CS90">
            <v>1</v>
          </cell>
          <cell r="CT90">
            <v>1</v>
          </cell>
          <cell r="CU90">
            <v>1</v>
          </cell>
          <cell r="CV90">
            <v>1</v>
          </cell>
          <cell r="CW90">
            <v>1</v>
          </cell>
          <cell r="CX90">
            <v>1</v>
          </cell>
          <cell r="CY90">
            <v>1</v>
          </cell>
          <cell r="CZ90">
            <v>1</v>
          </cell>
          <cell r="DA90">
            <v>1</v>
          </cell>
          <cell r="DB90">
            <v>1</v>
          </cell>
          <cell r="DC90">
            <v>1</v>
          </cell>
          <cell r="DD90">
            <v>1</v>
          </cell>
          <cell r="DE90">
            <v>1</v>
          </cell>
          <cell r="DF90">
            <v>1</v>
          </cell>
          <cell r="DG90">
            <v>1</v>
          </cell>
          <cell r="DH90">
            <v>1</v>
          </cell>
          <cell r="DI90">
            <v>1</v>
          </cell>
          <cell r="DJ90">
            <v>1</v>
          </cell>
          <cell r="DK90">
            <v>1</v>
          </cell>
          <cell r="DL90">
            <v>1</v>
          </cell>
          <cell r="DM90">
            <v>1</v>
          </cell>
          <cell r="DN90">
            <v>1</v>
          </cell>
          <cell r="DO90">
            <v>1</v>
          </cell>
          <cell r="DP90">
            <v>1</v>
          </cell>
          <cell r="DQ90">
            <v>1</v>
          </cell>
          <cell r="DR90">
            <v>1</v>
          </cell>
          <cell r="DS90">
            <v>1</v>
          </cell>
          <cell r="DT90">
            <v>1</v>
          </cell>
          <cell r="DU90">
            <v>1</v>
          </cell>
          <cell r="DV90">
            <v>1</v>
          </cell>
          <cell r="DW90">
            <v>1</v>
          </cell>
          <cell r="DX90">
            <v>1</v>
          </cell>
          <cell r="DY90">
            <v>1</v>
          </cell>
          <cell r="DZ90">
            <v>1</v>
          </cell>
          <cell r="EA90">
            <v>1</v>
          </cell>
          <cell r="EB90">
            <v>1</v>
          </cell>
          <cell r="EC90">
            <v>1</v>
          </cell>
          <cell r="ED90">
            <v>1</v>
          </cell>
          <cell r="EE90">
            <v>1</v>
          </cell>
        </row>
        <row r="91">
          <cell r="D91" t="str">
            <v>F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</row>
        <row r="92">
          <cell r="D92" t="str">
            <v>A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2.0066889632107E-3</v>
          </cell>
          <cell r="AA92">
            <v>2.0066889632107E-3</v>
          </cell>
          <cell r="AB92">
            <v>2.0066889632107E-3</v>
          </cell>
          <cell r="AC92">
            <v>3.6120401337792641E-3</v>
          </cell>
          <cell r="AD92">
            <v>3.6120401337792641E-3</v>
          </cell>
          <cell r="AE92">
            <v>6.8227424749163872E-3</v>
          </cell>
          <cell r="AF92">
            <v>6.8227424749163872E-3</v>
          </cell>
          <cell r="AG92">
            <v>6.8227424749163872E-3</v>
          </cell>
          <cell r="AH92">
            <v>8.4280936454849478E-3</v>
          </cell>
          <cell r="AI92">
            <v>8.4280936454849478E-3</v>
          </cell>
          <cell r="AJ92">
            <v>8.4280936454849478E-3</v>
          </cell>
          <cell r="AK92">
            <v>2.5532824968797059E-2</v>
          </cell>
          <cell r="AL92">
            <v>2.947712864614201E-2</v>
          </cell>
          <cell r="AM92">
            <v>3.3222840557278907E-2</v>
          </cell>
          <cell r="AN92">
            <v>3.4560974879492792E-2</v>
          </cell>
          <cell r="AO92">
            <v>3.7232986759672536E-2</v>
          </cell>
          <cell r="AP92">
            <v>0.18703712413151735</v>
          </cell>
          <cell r="AQ92">
            <v>0.50493364425877429</v>
          </cell>
          <cell r="AR92">
            <v>0.62535338864170498</v>
          </cell>
          <cell r="AS92">
            <v>0.68487908215898297</v>
          </cell>
          <cell r="AT92">
            <v>0.7053525372888555</v>
          </cell>
          <cell r="AU92">
            <v>0.7053525372888555</v>
          </cell>
          <cell r="AV92">
            <v>0.71405041038324579</v>
          </cell>
          <cell r="AW92">
            <v>0.71405041038324579</v>
          </cell>
          <cell r="AX92">
            <v>0.92974794808377059</v>
          </cell>
          <cell r="AY92">
            <v>1</v>
          </cell>
          <cell r="AZ92">
            <v>1</v>
          </cell>
          <cell r="BA92">
            <v>1</v>
          </cell>
          <cell r="BB92">
            <v>1</v>
          </cell>
          <cell r="BC92">
            <v>1</v>
          </cell>
          <cell r="BD92">
            <v>1</v>
          </cell>
          <cell r="BE92">
            <v>1</v>
          </cell>
          <cell r="BF92">
            <v>1</v>
          </cell>
          <cell r="BG92">
            <v>1</v>
          </cell>
          <cell r="BH92">
            <v>1</v>
          </cell>
          <cell r="BI92">
            <v>1</v>
          </cell>
          <cell r="BJ92">
            <v>1</v>
          </cell>
          <cell r="BK92">
            <v>1</v>
          </cell>
        </row>
        <row r="93">
          <cell r="A93" t="str">
            <v>2.1.3.2</v>
          </cell>
          <cell r="B93" t="str">
            <v xml:space="preserve">Process </v>
          </cell>
          <cell r="C93">
            <v>1.2900471979600499E-3</v>
          </cell>
          <cell r="D93" t="str">
            <v>S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8.7412587412587358E-4</v>
          </cell>
          <cell r="M93">
            <v>8.7412587412587358E-4</v>
          </cell>
          <cell r="N93">
            <v>3.32167832167832E-3</v>
          </cell>
          <cell r="O93">
            <v>3.32167832167832E-3</v>
          </cell>
          <cell r="P93">
            <v>0.11625874125874118</v>
          </cell>
          <cell r="Q93">
            <v>0.12386363636363629</v>
          </cell>
          <cell r="R93">
            <v>0.12386363636363629</v>
          </cell>
          <cell r="S93">
            <v>0.14833916083916077</v>
          </cell>
          <cell r="T93">
            <v>0.19248251748251741</v>
          </cell>
          <cell r="U93">
            <v>0.24648601398601386</v>
          </cell>
          <cell r="V93">
            <v>0.36582167832167811</v>
          </cell>
          <cell r="W93">
            <v>0.59248251748251712</v>
          </cell>
          <cell r="X93">
            <v>0.59248251748251712</v>
          </cell>
          <cell r="Y93">
            <v>0.64283216783216746</v>
          </cell>
          <cell r="Z93">
            <v>0.6631118881118877</v>
          </cell>
          <cell r="AA93">
            <v>0.76381118881118837</v>
          </cell>
          <cell r="AB93">
            <v>0.77604895104895055</v>
          </cell>
          <cell r="AC93">
            <v>0.83872377622377581</v>
          </cell>
          <cell r="AD93">
            <v>0.83872377622377581</v>
          </cell>
          <cell r="AE93">
            <v>0.97639860139860124</v>
          </cell>
          <cell r="AF93">
            <v>1</v>
          </cell>
          <cell r="AG93">
            <v>1</v>
          </cell>
          <cell r="AH93">
            <v>1</v>
          </cell>
          <cell r="AI93">
            <v>1</v>
          </cell>
          <cell r="AJ93">
            <v>1</v>
          </cell>
          <cell r="AK93">
            <v>1</v>
          </cell>
          <cell r="AL93">
            <v>1</v>
          </cell>
          <cell r="AM93">
            <v>1</v>
          </cell>
          <cell r="AN93">
            <v>1</v>
          </cell>
          <cell r="AO93">
            <v>1</v>
          </cell>
          <cell r="AP93">
            <v>1</v>
          </cell>
          <cell r="AQ93">
            <v>1</v>
          </cell>
          <cell r="AR93">
            <v>1</v>
          </cell>
          <cell r="AS93">
            <v>1</v>
          </cell>
          <cell r="AT93">
            <v>1</v>
          </cell>
          <cell r="AU93">
            <v>1</v>
          </cell>
          <cell r="AV93">
            <v>1</v>
          </cell>
          <cell r="AW93">
            <v>1</v>
          </cell>
          <cell r="AX93">
            <v>1</v>
          </cell>
          <cell r="AY93">
            <v>1</v>
          </cell>
          <cell r="AZ93">
            <v>1</v>
          </cell>
          <cell r="BA93">
            <v>1</v>
          </cell>
          <cell r="BB93">
            <v>1</v>
          </cell>
          <cell r="BC93">
            <v>1</v>
          </cell>
          <cell r="BD93">
            <v>1</v>
          </cell>
          <cell r="BE93">
            <v>1</v>
          </cell>
          <cell r="BF93">
            <v>1</v>
          </cell>
          <cell r="BG93">
            <v>1</v>
          </cell>
          <cell r="BH93">
            <v>1</v>
          </cell>
          <cell r="BI93">
            <v>1</v>
          </cell>
          <cell r="BJ93">
            <v>1</v>
          </cell>
          <cell r="BK93">
            <v>1</v>
          </cell>
          <cell r="BL93">
            <v>1</v>
          </cell>
          <cell r="BM93">
            <v>1</v>
          </cell>
          <cell r="BN93">
            <v>1</v>
          </cell>
          <cell r="BO93">
            <v>1</v>
          </cell>
          <cell r="BP93">
            <v>1</v>
          </cell>
          <cell r="BQ93">
            <v>1</v>
          </cell>
          <cell r="BR93">
            <v>1</v>
          </cell>
          <cell r="BS93">
            <v>1</v>
          </cell>
          <cell r="BT93">
            <v>1</v>
          </cell>
          <cell r="BU93">
            <v>1</v>
          </cell>
          <cell r="BV93">
            <v>1</v>
          </cell>
          <cell r="BW93">
            <v>1</v>
          </cell>
          <cell r="BX93">
            <v>1</v>
          </cell>
          <cell r="BY93">
            <v>1</v>
          </cell>
          <cell r="BZ93">
            <v>1</v>
          </cell>
          <cell r="CA93">
            <v>1</v>
          </cell>
          <cell r="CB93">
            <v>1</v>
          </cell>
          <cell r="CC93">
            <v>1</v>
          </cell>
          <cell r="CD93">
            <v>1</v>
          </cell>
          <cell r="CE93">
            <v>1</v>
          </cell>
          <cell r="CF93">
            <v>1</v>
          </cell>
          <cell r="CG93">
            <v>1</v>
          </cell>
          <cell r="CH93">
            <v>1</v>
          </cell>
          <cell r="CI93">
            <v>1</v>
          </cell>
          <cell r="CJ93">
            <v>1</v>
          </cell>
          <cell r="CK93">
            <v>1</v>
          </cell>
          <cell r="CL93">
            <v>1</v>
          </cell>
          <cell r="CM93">
            <v>1</v>
          </cell>
          <cell r="CN93">
            <v>1</v>
          </cell>
          <cell r="CO93">
            <v>1</v>
          </cell>
          <cell r="CP93">
            <v>1</v>
          </cell>
          <cell r="CQ93">
            <v>1</v>
          </cell>
          <cell r="CR93">
            <v>1</v>
          </cell>
          <cell r="CS93">
            <v>1</v>
          </cell>
          <cell r="CT93">
            <v>1</v>
          </cell>
          <cell r="CU93">
            <v>1</v>
          </cell>
          <cell r="CV93">
            <v>1</v>
          </cell>
          <cell r="CW93">
            <v>1</v>
          </cell>
          <cell r="CX93">
            <v>1</v>
          </cell>
          <cell r="CY93">
            <v>1</v>
          </cell>
          <cell r="CZ93">
            <v>1</v>
          </cell>
          <cell r="DA93">
            <v>1</v>
          </cell>
          <cell r="DB93">
            <v>1</v>
          </cell>
          <cell r="DC93">
            <v>1</v>
          </cell>
          <cell r="DD93">
            <v>1</v>
          </cell>
          <cell r="DE93">
            <v>1</v>
          </cell>
          <cell r="DF93">
            <v>1</v>
          </cell>
          <cell r="DG93">
            <v>1</v>
          </cell>
          <cell r="DH93">
            <v>1</v>
          </cell>
          <cell r="DI93">
            <v>1</v>
          </cell>
          <cell r="DJ93">
            <v>1</v>
          </cell>
          <cell r="DK93">
            <v>1</v>
          </cell>
          <cell r="DL93">
            <v>1</v>
          </cell>
          <cell r="DM93">
            <v>1</v>
          </cell>
          <cell r="DN93">
            <v>1</v>
          </cell>
          <cell r="DO93">
            <v>1</v>
          </cell>
          <cell r="DP93">
            <v>1</v>
          </cell>
          <cell r="DQ93">
            <v>1</v>
          </cell>
          <cell r="DR93">
            <v>1</v>
          </cell>
          <cell r="DS93">
            <v>1</v>
          </cell>
          <cell r="DT93">
            <v>1</v>
          </cell>
          <cell r="DU93">
            <v>1</v>
          </cell>
          <cell r="DV93">
            <v>1</v>
          </cell>
          <cell r="DW93">
            <v>1</v>
          </cell>
          <cell r="DX93">
            <v>1</v>
          </cell>
          <cell r="DY93">
            <v>1</v>
          </cell>
          <cell r="DZ93">
            <v>1</v>
          </cell>
          <cell r="EA93">
            <v>1</v>
          </cell>
          <cell r="EB93">
            <v>1</v>
          </cell>
          <cell r="EC93">
            <v>1</v>
          </cell>
          <cell r="ED93">
            <v>1</v>
          </cell>
          <cell r="EE93">
            <v>1</v>
          </cell>
        </row>
        <row r="94">
          <cell r="D94" t="str">
            <v>F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</row>
        <row r="95">
          <cell r="D95" t="str">
            <v>A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3.5227272727272697E-2</v>
          </cell>
          <cell r="U95">
            <v>3.5134665508253698E-2</v>
          </cell>
          <cell r="V95">
            <v>3.88986013986014E-2</v>
          </cell>
          <cell r="W95">
            <v>3.88986013986014E-2</v>
          </cell>
          <cell r="X95">
            <v>3.88986013986014E-2</v>
          </cell>
          <cell r="Y95">
            <v>0.16354895104895101</v>
          </cell>
          <cell r="Z95">
            <v>0.16354895104895101</v>
          </cell>
          <cell r="AA95">
            <v>0.17823426573426601</v>
          </cell>
          <cell r="AB95">
            <v>0.19335664335664299</v>
          </cell>
          <cell r="AC95">
            <v>0.19982517482517478</v>
          </cell>
          <cell r="AD95">
            <v>0.44510489510489487</v>
          </cell>
          <cell r="AE95">
            <v>0.45160839160839139</v>
          </cell>
          <cell r="AF95">
            <v>0.46926573426573409</v>
          </cell>
          <cell r="AG95">
            <v>0.46926573426573409</v>
          </cell>
          <cell r="AH95">
            <v>0.55646853146853115</v>
          </cell>
          <cell r="AI95">
            <v>0.55646853146853115</v>
          </cell>
          <cell r="AJ95">
            <v>0.57255244755244727</v>
          </cell>
          <cell r="AK95">
            <v>0.5725524475524475</v>
          </cell>
          <cell r="AL95">
            <v>0.6194930069930068</v>
          </cell>
          <cell r="AM95">
            <v>0.68033216783216766</v>
          </cell>
          <cell r="AN95">
            <v>0.68819930069930058</v>
          </cell>
          <cell r="AO95">
            <v>0.70786713286713288</v>
          </cell>
          <cell r="AP95">
            <v>0.71145104895104894</v>
          </cell>
          <cell r="AQ95">
            <v>0.86092657342657386</v>
          </cell>
          <cell r="AR95">
            <v>0.86617132867132907</v>
          </cell>
          <cell r="AS95">
            <v>0.86092657342657386</v>
          </cell>
          <cell r="AT95">
            <v>0.86407342657342689</v>
          </cell>
          <cell r="AU95">
            <v>0.86407342657342689</v>
          </cell>
          <cell r="AV95">
            <v>0.93618999999999997</v>
          </cell>
          <cell r="AW95">
            <v>0.93618999999999997</v>
          </cell>
          <cell r="AX95">
            <v>0.9719498714344077</v>
          </cell>
          <cell r="AY95">
            <v>1</v>
          </cell>
          <cell r="AZ95">
            <v>1</v>
          </cell>
          <cell r="BA95">
            <v>1</v>
          </cell>
          <cell r="BB95">
            <v>1</v>
          </cell>
          <cell r="BC95">
            <v>1</v>
          </cell>
          <cell r="BD95">
            <v>1</v>
          </cell>
          <cell r="BE95">
            <v>1</v>
          </cell>
          <cell r="BF95">
            <v>1</v>
          </cell>
          <cell r="BG95">
            <v>1</v>
          </cell>
          <cell r="BH95">
            <v>1</v>
          </cell>
          <cell r="BI95">
            <v>1</v>
          </cell>
          <cell r="BJ95">
            <v>1</v>
          </cell>
          <cell r="BK95">
            <v>1</v>
          </cell>
        </row>
        <row r="96">
          <cell r="A96" t="str">
            <v>2.1.3.3</v>
          </cell>
          <cell r="B96" t="str">
            <v>Mechanical-Static Equipment</v>
          </cell>
          <cell r="C96">
            <v>2.8191913170166471E-4</v>
          </cell>
          <cell r="D96" t="str">
            <v>S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6.0000000000000001E-3</v>
          </cell>
          <cell r="W96">
            <v>6.0000000000000001E-3</v>
          </cell>
          <cell r="X96">
            <v>0.02</v>
          </cell>
          <cell r="Y96">
            <v>0.22399999999999998</v>
          </cell>
          <cell r="Z96">
            <v>0.22399999999999998</v>
          </cell>
          <cell r="AA96">
            <v>0.7</v>
          </cell>
          <cell r="AB96">
            <v>0.79</v>
          </cell>
          <cell r="AC96">
            <v>0.79</v>
          </cell>
          <cell r="AD96">
            <v>1</v>
          </cell>
          <cell r="AE96">
            <v>1</v>
          </cell>
          <cell r="AF96">
            <v>1</v>
          </cell>
          <cell r="AG96">
            <v>1</v>
          </cell>
          <cell r="AH96">
            <v>1</v>
          </cell>
          <cell r="AI96">
            <v>1</v>
          </cell>
          <cell r="AJ96">
            <v>1</v>
          </cell>
          <cell r="AK96">
            <v>1</v>
          </cell>
          <cell r="AL96">
            <v>1</v>
          </cell>
          <cell r="AM96">
            <v>1</v>
          </cell>
          <cell r="AN96">
            <v>1</v>
          </cell>
          <cell r="AO96">
            <v>1</v>
          </cell>
          <cell r="AP96">
            <v>1</v>
          </cell>
          <cell r="AQ96">
            <v>1</v>
          </cell>
          <cell r="AR96">
            <v>1</v>
          </cell>
          <cell r="AS96">
            <v>1</v>
          </cell>
          <cell r="AT96">
            <v>1</v>
          </cell>
          <cell r="AU96">
            <v>1</v>
          </cell>
          <cell r="AV96">
            <v>1</v>
          </cell>
          <cell r="AW96">
            <v>1</v>
          </cell>
          <cell r="AX96">
            <v>1</v>
          </cell>
          <cell r="AY96">
            <v>1</v>
          </cell>
          <cell r="AZ96">
            <v>1</v>
          </cell>
          <cell r="BA96">
            <v>1</v>
          </cell>
          <cell r="BB96">
            <v>1</v>
          </cell>
          <cell r="BC96">
            <v>1</v>
          </cell>
          <cell r="BD96">
            <v>1</v>
          </cell>
          <cell r="BE96">
            <v>1</v>
          </cell>
          <cell r="BF96">
            <v>1</v>
          </cell>
          <cell r="BG96">
            <v>1</v>
          </cell>
          <cell r="BH96">
            <v>1</v>
          </cell>
          <cell r="BI96">
            <v>1</v>
          </cell>
          <cell r="BJ96">
            <v>1</v>
          </cell>
          <cell r="BK96">
            <v>1</v>
          </cell>
          <cell r="BL96">
            <v>1</v>
          </cell>
          <cell r="BM96">
            <v>1</v>
          </cell>
          <cell r="BN96">
            <v>1</v>
          </cell>
          <cell r="BO96">
            <v>1</v>
          </cell>
          <cell r="BP96">
            <v>1</v>
          </cell>
          <cell r="BQ96">
            <v>1</v>
          </cell>
          <cell r="BR96">
            <v>1</v>
          </cell>
          <cell r="BS96">
            <v>1</v>
          </cell>
          <cell r="BT96">
            <v>1</v>
          </cell>
          <cell r="BU96">
            <v>1</v>
          </cell>
          <cell r="BV96">
            <v>1</v>
          </cell>
          <cell r="BW96">
            <v>1</v>
          </cell>
          <cell r="BX96">
            <v>1</v>
          </cell>
          <cell r="BY96">
            <v>1</v>
          </cell>
          <cell r="BZ96">
            <v>1</v>
          </cell>
          <cell r="CA96">
            <v>1</v>
          </cell>
          <cell r="CB96">
            <v>1</v>
          </cell>
          <cell r="CC96">
            <v>1</v>
          </cell>
          <cell r="CD96">
            <v>1</v>
          </cell>
          <cell r="CE96">
            <v>1</v>
          </cell>
          <cell r="CF96">
            <v>1</v>
          </cell>
          <cell r="CG96">
            <v>1</v>
          </cell>
          <cell r="CH96">
            <v>1</v>
          </cell>
          <cell r="CI96">
            <v>1</v>
          </cell>
          <cell r="CJ96">
            <v>1</v>
          </cell>
          <cell r="CK96">
            <v>1</v>
          </cell>
          <cell r="CL96">
            <v>1</v>
          </cell>
          <cell r="CM96">
            <v>1</v>
          </cell>
          <cell r="CN96">
            <v>1</v>
          </cell>
          <cell r="CO96">
            <v>1</v>
          </cell>
          <cell r="CP96">
            <v>1</v>
          </cell>
          <cell r="CQ96">
            <v>1</v>
          </cell>
          <cell r="CR96">
            <v>1</v>
          </cell>
          <cell r="CS96">
            <v>1</v>
          </cell>
          <cell r="CT96">
            <v>1</v>
          </cell>
          <cell r="CU96">
            <v>1</v>
          </cell>
          <cell r="CV96">
            <v>1</v>
          </cell>
          <cell r="CW96">
            <v>1</v>
          </cell>
          <cell r="CX96">
            <v>1</v>
          </cell>
          <cell r="CY96">
            <v>1</v>
          </cell>
          <cell r="CZ96">
            <v>1</v>
          </cell>
          <cell r="DA96">
            <v>1</v>
          </cell>
          <cell r="DB96">
            <v>1</v>
          </cell>
          <cell r="DC96">
            <v>1</v>
          </cell>
          <cell r="DD96">
            <v>1</v>
          </cell>
          <cell r="DE96">
            <v>1</v>
          </cell>
          <cell r="DF96">
            <v>1</v>
          </cell>
          <cell r="DG96">
            <v>1</v>
          </cell>
          <cell r="DH96">
            <v>1</v>
          </cell>
          <cell r="DI96">
            <v>1</v>
          </cell>
          <cell r="DJ96">
            <v>1</v>
          </cell>
          <cell r="DK96">
            <v>1</v>
          </cell>
          <cell r="DL96">
            <v>1</v>
          </cell>
          <cell r="DM96">
            <v>1</v>
          </cell>
          <cell r="DN96">
            <v>1</v>
          </cell>
          <cell r="DO96">
            <v>1</v>
          </cell>
          <cell r="DP96">
            <v>1</v>
          </cell>
          <cell r="DQ96">
            <v>1</v>
          </cell>
          <cell r="DR96">
            <v>1</v>
          </cell>
          <cell r="DS96">
            <v>1</v>
          </cell>
          <cell r="DT96">
            <v>1</v>
          </cell>
          <cell r="DU96">
            <v>1</v>
          </cell>
          <cell r="DV96">
            <v>1</v>
          </cell>
          <cell r="DW96">
            <v>1</v>
          </cell>
          <cell r="DX96">
            <v>1</v>
          </cell>
          <cell r="DY96">
            <v>1</v>
          </cell>
          <cell r="DZ96">
            <v>1</v>
          </cell>
          <cell r="EA96">
            <v>1</v>
          </cell>
          <cell r="EB96">
            <v>1</v>
          </cell>
          <cell r="EC96">
            <v>1</v>
          </cell>
          <cell r="ED96">
            <v>1</v>
          </cell>
          <cell r="EE96">
            <v>1</v>
          </cell>
        </row>
        <row r="97">
          <cell r="D97" t="str">
            <v>F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</row>
        <row r="98">
          <cell r="D98" t="str">
            <v>A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7.8000000000000014E-2</v>
          </cell>
          <cell r="AE98">
            <v>0.252</v>
          </cell>
          <cell r="AF98">
            <v>0.42599999999999999</v>
          </cell>
          <cell r="AG98">
            <v>0.42599999999999999</v>
          </cell>
          <cell r="AH98">
            <v>0.49399999999999999</v>
          </cell>
          <cell r="AI98">
            <v>0.61</v>
          </cell>
          <cell r="AJ98">
            <v>0.68</v>
          </cell>
          <cell r="AK98">
            <v>0.68</v>
          </cell>
          <cell r="AL98">
            <v>0.7</v>
          </cell>
          <cell r="AM98">
            <v>0.7</v>
          </cell>
          <cell r="AN98">
            <v>0.7</v>
          </cell>
          <cell r="AO98">
            <v>0.7</v>
          </cell>
          <cell r="AP98">
            <v>0.7</v>
          </cell>
          <cell r="AQ98">
            <v>0.88</v>
          </cell>
          <cell r="AR98">
            <v>0.91</v>
          </cell>
          <cell r="AS98">
            <v>1</v>
          </cell>
          <cell r="AT98">
            <v>1</v>
          </cell>
          <cell r="AU98">
            <v>1</v>
          </cell>
          <cell r="AV98">
            <v>1</v>
          </cell>
          <cell r="AW98">
            <v>1</v>
          </cell>
          <cell r="AX98">
            <v>1</v>
          </cell>
          <cell r="AY98">
            <v>1</v>
          </cell>
          <cell r="AZ98">
            <v>1</v>
          </cell>
          <cell r="BA98">
            <v>1</v>
          </cell>
          <cell r="BB98">
            <v>1</v>
          </cell>
          <cell r="BC98">
            <v>1</v>
          </cell>
          <cell r="BD98">
            <v>1</v>
          </cell>
          <cell r="BE98">
            <v>1</v>
          </cell>
          <cell r="BF98">
            <v>1</v>
          </cell>
          <cell r="BG98">
            <v>1</v>
          </cell>
          <cell r="BH98">
            <v>1</v>
          </cell>
          <cell r="BI98">
            <v>1</v>
          </cell>
          <cell r="BJ98">
            <v>1</v>
          </cell>
          <cell r="BK98">
            <v>1</v>
          </cell>
        </row>
        <row r="99">
          <cell r="A99" t="str">
            <v>2.1.3.4</v>
          </cell>
          <cell r="B99" t="str">
            <v>Mechanical-Rotating Equipment</v>
          </cell>
          <cell r="C99">
            <v>1.702846113702277E-4</v>
          </cell>
          <cell r="D99" t="str">
            <v>S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1.5231788079470197E-2</v>
          </cell>
          <cell r="X99">
            <v>1.7350993377483442E-2</v>
          </cell>
          <cell r="Y99">
            <v>0.52317880794701976</v>
          </cell>
          <cell r="Z99">
            <v>0.68675496688741711</v>
          </cell>
          <cell r="AA99">
            <v>0.7</v>
          </cell>
          <cell r="AB99">
            <v>0.7</v>
          </cell>
          <cell r="AC99">
            <v>0.92847682119205277</v>
          </cell>
          <cell r="AD99">
            <v>1</v>
          </cell>
          <cell r="AE99">
            <v>1</v>
          </cell>
          <cell r="AF99">
            <v>1</v>
          </cell>
          <cell r="AG99">
            <v>1</v>
          </cell>
          <cell r="AH99">
            <v>1</v>
          </cell>
          <cell r="AI99">
            <v>1</v>
          </cell>
          <cell r="AJ99">
            <v>1</v>
          </cell>
          <cell r="AK99">
            <v>1</v>
          </cell>
          <cell r="AL99">
            <v>1</v>
          </cell>
          <cell r="AM99">
            <v>1</v>
          </cell>
          <cell r="AN99">
            <v>1</v>
          </cell>
          <cell r="AO99">
            <v>1</v>
          </cell>
          <cell r="AP99">
            <v>1</v>
          </cell>
          <cell r="AQ99">
            <v>1</v>
          </cell>
          <cell r="AR99">
            <v>1</v>
          </cell>
          <cell r="AS99">
            <v>1</v>
          </cell>
          <cell r="AT99">
            <v>1</v>
          </cell>
          <cell r="AU99">
            <v>1</v>
          </cell>
          <cell r="AV99">
            <v>1</v>
          </cell>
          <cell r="AW99">
            <v>1</v>
          </cell>
          <cell r="AX99">
            <v>1</v>
          </cell>
          <cell r="AY99">
            <v>1</v>
          </cell>
          <cell r="AZ99">
            <v>1</v>
          </cell>
          <cell r="BA99">
            <v>1</v>
          </cell>
          <cell r="BB99">
            <v>1</v>
          </cell>
          <cell r="BC99">
            <v>1</v>
          </cell>
          <cell r="BD99">
            <v>1</v>
          </cell>
          <cell r="BE99">
            <v>1</v>
          </cell>
          <cell r="BF99">
            <v>1</v>
          </cell>
          <cell r="BG99">
            <v>1</v>
          </cell>
          <cell r="BH99">
            <v>1</v>
          </cell>
          <cell r="BI99">
            <v>1</v>
          </cell>
          <cell r="BJ99">
            <v>1</v>
          </cell>
          <cell r="BK99">
            <v>1</v>
          </cell>
          <cell r="BL99">
            <v>1</v>
          </cell>
          <cell r="BM99">
            <v>1</v>
          </cell>
          <cell r="BN99">
            <v>1</v>
          </cell>
          <cell r="BO99">
            <v>1</v>
          </cell>
          <cell r="BP99">
            <v>1</v>
          </cell>
          <cell r="BQ99">
            <v>1</v>
          </cell>
          <cell r="BR99">
            <v>1</v>
          </cell>
          <cell r="BS99">
            <v>1</v>
          </cell>
          <cell r="BT99">
            <v>1</v>
          </cell>
          <cell r="BU99">
            <v>1</v>
          </cell>
          <cell r="BV99">
            <v>1</v>
          </cell>
          <cell r="BW99">
            <v>1</v>
          </cell>
          <cell r="BX99">
            <v>1</v>
          </cell>
          <cell r="BY99">
            <v>1</v>
          </cell>
          <cell r="BZ99">
            <v>1</v>
          </cell>
          <cell r="CA99">
            <v>1</v>
          </cell>
          <cell r="CB99">
            <v>1</v>
          </cell>
          <cell r="CC99">
            <v>1</v>
          </cell>
          <cell r="CD99">
            <v>1</v>
          </cell>
          <cell r="CE99">
            <v>1</v>
          </cell>
          <cell r="CF99">
            <v>1</v>
          </cell>
          <cell r="CG99">
            <v>1</v>
          </cell>
          <cell r="CH99">
            <v>1</v>
          </cell>
          <cell r="CI99">
            <v>1</v>
          </cell>
          <cell r="CJ99">
            <v>1</v>
          </cell>
          <cell r="CK99">
            <v>1</v>
          </cell>
          <cell r="CL99">
            <v>1</v>
          </cell>
          <cell r="CM99">
            <v>1</v>
          </cell>
          <cell r="CN99">
            <v>1</v>
          </cell>
          <cell r="CO99">
            <v>1</v>
          </cell>
          <cell r="CP99">
            <v>1</v>
          </cell>
          <cell r="CQ99">
            <v>1</v>
          </cell>
          <cell r="CR99">
            <v>1</v>
          </cell>
          <cell r="CS99">
            <v>1</v>
          </cell>
          <cell r="CT99">
            <v>1</v>
          </cell>
          <cell r="CU99">
            <v>1</v>
          </cell>
          <cell r="CV99">
            <v>1</v>
          </cell>
          <cell r="CW99">
            <v>1</v>
          </cell>
          <cell r="CX99">
            <v>1</v>
          </cell>
          <cell r="CY99">
            <v>1</v>
          </cell>
          <cell r="CZ99">
            <v>1</v>
          </cell>
          <cell r="DA99">
            <v>1</v>
          </cell>
          <cell r="DB99">
            <v>1</v>
          </cell>
          <cell r="DC99">
            <v>1</v>
          </cell>
          <cell r="DD99">
            <v>1</v>
          </cell>
          <cell r="DE99">
            <v>1</v>
          </cell>
          <cell r="DF99">
            <v>1</v>
          </cell>
          <cell r="DG99">
            <v>1</v>
          </cell>
          <cell r="DH99">
            <v>1</v>
          </cell>
          <cell r="DI99">
            <v>1</v>
          </cell>
          <cell r="DJ99">
            <v>1</v>
          </cell>
          <cell r="DK99">
            <v>1</v>
          </cell>
          <cell r="DL99">
            <v>1</v>
          </cell>
          <cell r="DM99">
            <v>1</v>
          </cell>
          <cell r="DN99">
            <v>1</v>
          </cell>
          <cell r="DO99">
            <v>1</v>
          </cell>
          <cell r="DP99">
            <v>1</v>
          </cell>
          <cell r="DQ99">
            <v>1</v>
          </cell>
          <cell r="DR99">
            <v>1</v>
          </cell>
          <cell r="DS99">
            <v>1</v>
          </cell>
          <cell r="DT99">
            <v>1</v>
          </cell>
          <cell r="DU99">
            <v>1</v>
          </cell>
          <cell r="DV99">
            <v>1</v>
          </cell>
          <cell r="DW99">
            <v>1</v>
          </cell>
          <cell r="DX99">
            <v>1</v>
          </cell>
          <cell r="DY99">
            <v>1</v>
          </cell>
          <cell r="DZ99">
            <v>1</v>
          </cell>
          <cell r="EA99">
            <v>1</v>
          </cell>
          <cell r="EB99">
            <v>1</v>
          </cell>
          <cell r="EC99">
            <v>1</v>
          </cell>
          <cell r="ED99">
            <v>1</v>
          </cell>
          <cell r="EE99">
            <v>1</v>
          </cell>
        </row>
        <row r="100">
          <cell r="D100" t="str">
            <v>F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D101" t="str">
            <v>A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0.14304635761589402</v>
          </cell>
          <cell r="AG101">
            <v>0.3635761589403973</v>
          </cell>
          <cell r="AH101">
            <v>0.3635761589403973</v>
          </cell>
          <cell r="AI101">
            <v>0.61059602649006606</v>
          </cell>
          <cell r="AJ101">
            <v>0.61059602649006606</v>
          </cell>
          <cell r="AK101">
            <v>0.61059602649006628</v>
          </cell>
          <cell r="AL101">
            <v>0.61059602649006617</v>
          </cell>
          <cell r="AM101">
            <v>0.8476821192052979</v>
          </cell>
          <cell r="AN101">
            <v>0.86092715231788064</v>
          </cell>
          <cell r="AO101">
            <v>0.84768211920529801</v>
          </cell>
          <cell r="AP101">
            <v>0.99999999999999989</v>
          </cell>
          <cell r="AQ101">
            <v>0.8476821192052979</v>
          </cell>
          <cell r="AR101">
            <v>0.8476821192052979</v>
          </cell>
          <cell r="AS101">
            <v>0.8476821192052979</v>
          </cell>
          <cell r="AT101">
            <v>0.91523178807947003</v>
          </cell>
          <cell r="AU101">
            <v>0.91523178807947003</v>
          </cell>
          <cell r="AV101">
            <v>0.94701986754966871</v>
          </cell>
          <cell r="AW101">
            <v>0.94701986754966871</v>
          </cell>
          <cell r="AX101">
            <v>0.96335877862595409</v>
          </cell>
          <cell r="AY101">
            <v>0.96335877862595409</v>
          </cell>
          <cell r="AZ101">
            <v>1</v>
          </cell>
          <cell r="BA101">
            <v>1</v>
          </cell>
          <cell r="BB101">
            <v>1</v>
          </cell>
          <cell r="BC101">
            <v>1</v>
          </cell>
          <cell r="BD101">
            <v>1</v>
          </cell>
          <cell r="BE101">
            <v>1</v>
          </cell>
          <cell r="BF101">
            <v>1</v>
          </cell>
          <cell r="BG101">
            <v>1</v>
          </cell>
          <cell r="BH101">
            <v>1</v>
          </cell>
          <cell r="BI101">
            <v>1</v>
          </cell>
          <cell r="BJ101">
            <v>1</v>
          </cell>
          <cell r="BK101">
            <v>1</v>
          </cell>
        </row>
        <row r="102">
          <cell r="A102" t="str">
            <v>2.1.3.5</v>
          </cell>
          <cell r="B102" t="str">
            <v>Electrical</v>
          </cell>
          <cell r="C102">
            <v>9.5964019390712342E-4</v>
          </cell>
          <cell r="D102" t="str">
            <v>S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5.8754406580493524E-4</v>
          </cell>
          <cell r="T102">
            <v>1.7626321974148058E-2</v>
          </cell>
          <cell r="U102">
            <v>2.4089306698002341E-2</v>
          </cell>
          <cell r="V102">
            <v>2.4089306698002341E-2</v>
          </cell>
          <cell r="W102">
            <v>2.5734430082256159E-2</v>
          </cell>
          <cell r="X102">
            <v>7.4524089306697988E-2</v>
          </cell>
          <cell r="Y102">
            <v>0.17219741480611045</v>
          </cell>
          <cell r="Z102">
            <v>0.22601645123384254</v>
          </cell>
          <cell r="AA102">
            <v>0.44258519388954165</v>
          </cell>
          <cell r="AB102">
            <v>0.56458284371327849</v>
          </cell>
          <cell r="AC102">
            <v>0.66721504112808439</v>
          </cell>
          <cell r="AD102">
            <v>0.69612220916568734</v>
          </cell>
          <cell r="AE102">
            <v>0.73748531139835494</v>
          </cell>
          <cell r="AF102">
            <v>0.81163337250293766</v>
          </cell>
          <cell r="AG102">
            <v>0.94712103407755555</v>
          </cell>
          <cell r="AH102">
            <v>0.96968272620446505</v>
          </cell>
          <cell r="AI102">
            <v>0.98025851938895381</v>
          </cell>
          <cell r="AJ102">
            <v>0.99435957696827226</v>
          </cell>
          <cell r="AK102">
            <v>1</v>
          </cell>
          <cell r="AL102">
            <v>1</v>
          </cell>
          <cell r="AM102">
            <v>1</v>
          </cell>
          <cell r="AN102">
            <v>1</v>
          </cell>
          <cell r="AO102">
            <v>1</v>
          </cell>
          <cell r="AP102">
            <v>1</v>
          </cell>
          <cell r="AQ102">
            <v>1</v>
          </cell>
          <cell r="AR102">
            <v>1</v>
          </cell>
          <cell r="AS102">
            <v>1</v>
          </cell>
          <cell r="AT102">
            <v>1</v>
          </cell>
          <cell r="AU102">
            <v>1</v>
          </cell>
          <cell r="AV102">
            <v>1</v>
          </cell>
          <cell r="AW102">
            <v>1</v>
          </cell>
          <cell r="AX102">
            <v>1</v>
          </cell>
          <cell r="AY102">
            <v>1</v>
          </cell>
          <cell r="AZ102">
            <v>1</v>
          </cell>
          <cell r="BA102">
            <v>1</v>
          </cell>
          <cell r="BB102">
            <v>1</v>
          </cell>
          <cell r="BC102">
            <v>1</v>
          </cell>
          <cell r="BD102">
            <v>1</v>
          </cell>
          <cell r="BE102">
            <v>1</v>
          </cell>
          <cell r="BF102">
            <v>1</v>
          </cell>
          <cell r="BG102">
            <v>1</v>
          </cell>
          <cell r="BH102">
            <v>1</v>
          </cell>
          <cell r="BI102">
            <v>1</v>
          </cell>
          <cell r="BJ102">
            <v>1</v>
          </cell>
          <cell r="BK102">
            <v>1</v>
          </cell>
          <cell r="BL102">
            <v>1</v>
          </cell>
          <cell r="BM102">
            <v>1</v>
          </cell>
          <cell r="BN102">
            <v>1</v>
          </cell>
          <cell r="BO102">
            <v>1</v>
          </cell>
          <cell r="BP102">
            <v>1</v>
          </cell>
          <cell r="BQ102">
            <v>1</v>
          </cell>
          <cell r="BR102">
            <v>1</v>
          </cell>
          <cell r="BS102">
            <v>1</v>
          </cell>
          <cell r="BT102">
            <v>1</v>
          </cell>
          <cell r="BU102">
            <v>1</v>
          </cell>
          <cell r="BV102">
            <v>1</v>
          </cell>
          <cell r="BW102">
            <v>1</v>
          </cell>
          <cell r="BX102">
            <v>1</v>
          </cell>
          <cell r="BY102">
            <v>1</v>
          </cell>
          <cell r="BZ102">
            <v>1</v>
          </cell>
          <cell r="CA102">
            <v>1</v>
          </cell>
          <cell r="CB102">
            <v>1</v>
          </cell>
          <cell r="CC102">
            <v>1</v>
          </cell>
          <cell r="CD102">
            <v>1</v>
          </cell>
          <cell r="CE102">
            <v>1</v>
          </cell>
          <cell r="CF102">
            <v>1</v>
          </cell>
          <cell r="CG102">
            <v>1</v>
          </cell>
          <cell r="CH102">
            <v>1</v>
          </cell>
          <cell r="CI102">
            <v>1</v>
          </cell>
          <cell r="CJ102">
            <v>1</v>
          </cell>
          <cell r="CK102">
            <v>1</v>
          </cell>
          <cell r="CL102">
            <v>1</v>
          </cell>
          <cell r="CM102">
            <v>1</v>
          </cell>
          <cell r="CN102">
            <v>1</v>
          </cell>
          <cell r="CO102">
            <v>1</v>
          </cell>
          <cell r="CP102">
            <v>1</v>
          </cell>
          <cell r="CQ102">
            <v>1</v>
          </cell>
          <cell r="CR102">
            <v>1</v>
          </cell>
          <cell r="CS102">
            <v>1</v>
          </cell>
          <cell r="CT102">
            <v>1</v>
          </cell>
          <cell r="CU102">
            <v>1</v>
          </cell>
          <cell r="CV102">
            <v>1</v>
          </cell>
          <cell r="CW102">
            <v>1</v>
          </cell>
          <cell r="CX102">
            <v>1</v>
          </cell>
          <cell r="CY102">
            <v>1</v>
          </cell>
          <cell r="CZ102">
            <v>1</v>
          </cell>
          <cell r="DA102">
            <v>1</v>
          </cell>
          <cell r="DB102">
            <v>1</v>
          </cell>
          <cell r="DC102">
            <v>1</v>
          </cell>
          <cell r="DD102">
            <v>1</v>
          </cell>
          <cell r="DE102">
            <v>1</v>
          </cell>
          <cell r="DF102">
            <v>1</v>
          </cell>
          <cell r="DG102">
            <v>1</v>
          </cell>
          <cell r="DH102">
            <v>1</v>
          </cell>
          <cell r="DI102">
            <v>1</v>
          </cell>
          <cell r="DJ102">
            <v>1</v>
          </cell>
          <cell r="DK102">
            <v>1</v>
          </cell>
          <cell r="DL102">
            <v>1</v>
          </cell>
          <cell r="DM102">
            <v>1</v>
          </cell>
          <cell r="DN102">
            <v>1</v>
          </cell>
          <cell r="DO102">
            <v>1</v>
          </cell>
          <cell r="DP102">
            <v>1</v>
          </cell>
          <cell r="DQ102">
            <v>1</v>
          </cell>
          <cell r="DR102">
            <v>1</v>
          </cell>
          <cell r="DS102">
            <v>1</v>
          </cell>
          <cell r="DT102">
            <v>1</v>
          </cell>
          <cell r="DU102">
            <v>1</v>
          </cell>
          <cell r="DV102">
            <v>1</v>
          </cell>
          <cell r="DW102">
            <v>1</v>
          </cell>
          <cell r="DX102">
            <v>1</v>
          </cell>
          <cell r="DY102">
            <v>1</v>
          </cell>
          <cell r="DZ102">
            <v>1</v>
          </cell>
          <cell r="EA102">
            <v>1</v>
          </cell>
          <cell r="EB102">
            <v>1</v>
          </cell>
          <cell r="EC102">
            <v>1</v>
          </cell>
          <cell r="ED102">
            <v>1</v>
          </cell>
          <cell r="EE102">
            <v>1</v>
          </cell>
        </row>
        <row r="103">
          <cell r="D103" t="str">
            <v>F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</row>
        <row r="104">
          <cell r="D104" t="str">
            <v>A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3.24324324324324E-2</v>
          </cell>
          <cell r="W104">
            <v>3.24324324324324E-2</v>
          </cell>
          <cell r="X104">
            <v>3.24324324324324E-2</v>
          </cell>
          <cell r="Y104">
            <v>3.24324324324324E-2</v>
          </cell>
          <cell r="Z104">
            <v>3.5957696827261999E-2</v>
          </cell>
          <cell r="AA104">
            <v>7.8495887191539396E-2</v>
          </cell>
          <cell r="AB104">
            <v>0.12996474735605201</v>
          </cell>
          <cell r="AC104">
            <v>0.12996474735605201</v>
          </cell>
          <cell r="AD104">
            <v>0.12996474735605168</v>
          </cell>
          <cell r="AE104">
            <v>0.12996474735605168</v>
          </cell>
          <cell r="AF104">
            <v>0.16827262044653349</v>
          </cell>
          <cell r="AG104">
            <v>0.24582843713278496</v>
          </cell>
          <cell r="AH104">
            <v>0.24582843713278496</v>
          </cell>
          <cell r="AI104">
            <v>0.24582843713278496</v>
          </cell>
          <cell r="AJ104">
            <v>0.27508813160987072</v>
          </cell>
          <cell r="AK104">
            <v>0.31374853450354251</v>
          </cell>
          <cell r="AL104">
            <v>0.31374853450354251</v>
          </cell>
          <cell r="AM104">
            <v>0.36016451515670372</v>
          </cell>
          <cell r="AN104">
            <v>0.38484136563053623</v>
          </cell>
          <cell r="AO104">
            <v>0.41656874481117812</v>
          </cell>
          <cell r="AP104">
            <v>0.42004700563987069</v>
          </cell>
          <cell r="AQ104">
            <v>0.50481786245807447</v>
          </cell>
          <cell r="AR104">
            <v>0.5577438312838563</v>
          </cell>
          <cell r="AS104">
            <v>0.58249118704475689</v>
          </cell>
          <cell r="AT104">
            <v>0.58730904832774322</v>
          </cell>
          <cell r="AU104">
            <v>0.58730904832774322</v>
          </cell>
          <cell r="AV104">
            <v>0.66145710973610916</v>
          </cell>
          <cell r="AW104">
            <v>0.66145710973610916</v>
          </cell>
          <cell r="AX104">
            <v>0.89271254800657829</v>
          </cell>
          <cell r="AY104">
            <v>1</v>
          </cell>
          <cell r="AZ104">
            <v>1</v>
          </cell>
          <cell r="BA104">
            <v>1</v>
          </cell>
          <cell r="BB104">
            <v>1</v>
          </cell>
          <cell r="BC104">
            <v>1</v>
          </cell>
          <cell r="BD104">
            <v>1</v>
          </cell>
          <cell r="BE104">
            <v>1</v>
          </cell>
          <cell r="BF104">
            <v>1</v>
          </cell>
          <cell r="BG104">
            <v>1</v>
          </cell>
          <cell r="BH104">
            <v>1</v>
          </cell>
          <cell r="BI104">
            <v>1</v>
          </cell>
          <cell r="BJ104">
            <v>1</v>
          </cell>
          <cell r="BK104">
            <v>1</v>
          </cell>
        </row>
        <row r="105">
          <cell r="A105" t="str">
            <v>2.1.3.6</v>
          </cell>
          <cell r="B105" t="str">
            <v>Instrumentation</v>
          </cell>
          <cell r="C105">
            <v>7.3298374701507305E-4</v>
          </cell>
          <cell r="D105" t="str">
            <v>S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7.692307692307689E-4</v>
          </cell>
          <cell r="T105">
            <v>7.692307692307689E-4</v>
          </cell>
          <cell r="U105">
            <v>2.7384615384615368E-2</v>
          </cell>
          <cell r="V105">
            <v>8.2769230769230748E-2</v>
          </cell>
          <cell r="W105">
            <v>0.18092307692307683</v>
          </cell>
          <cell r="X105">
            <v>0.21092307692307685</v>
          </cell>
          <cell r="Y105">
            <v>0.23769230769230762</v>
          </cell>
          <cell r="Z105">
            <v>0.24492307692307691</v>
          </cell>
          <cell r="AA105">
            <v>0.41661538461538455</v>
          </cell>
          <cell r="AB105">
            <v>0.41661538461538455</v>
          </cell>
          <cell r="AC105">
            <v>0.73923076923076891</v>
          </cell>
          <cell r="AD105">
            <v>0.77246153846153809</v>
          </cell>
          <cell r="AE105">
            <v>0.83384615384615357</v>
          </cell>
          <cell r="AF105">
            <v>0.84307692307692284</v>
          </cell>
          <cell r="AG105">
            <v>0.98615384615384594</v>
          </cell>
          <cell r="AH105">
            <v>0.98615384615384594</v>
          </cell>
          <cell r="AI105">
            <v>1</v>
          </cell>
          <cell r="AJ105">
            <v>1</v>
          </cell>
          <cell r="AK105">
            <v>1</v>
          </cell>
          <cell r="AL105">
            <v>1</v>
          </cell>
          <cell r="AM105">
            <v>1</v>
          </cell>
          <cell r="AN105">
            <v>1</v>
          </cell>
          <cell r="AO105">
            <v>1</v>
          </cell>
          <cell r="AP105">
            <v>1</v>
          </cell>
          <cell r="AQ105">
            <v>1</v>
          </cell>
          <cell r="AR105">
            <v>1</v>
          </cell>
          <cell r="AS105">
            <v>1</v>
          </cell>
          <cell r="AT105">
            <v>1</v>
          </cell>
          <cell r="AU105">
            <v>1</v>
          </cell>
          <cell r="AV105">
            <v>1</v>
          </cell>
          <cell r="AW105">
            <v>1</v>
          </cell>
          <cell r="AX105">
            <v>1</v>
          </cell>
          <cell r="AY105">
            <v>1</v>
          </cell>
          <cell r="AZ105">
            <v>1</v>
          </cell>
          <cell r="BA105">
            <v>1</v>
          </cell>
          <cell r="BB105">
            <v>1</v>
          </cell>
          <cell r="BC105">
            <v>1</v>
          </cell>
          <cell r="BD105">
            <v>1</v>
          </cell>
          <cell r="BE105">
            <v>1</v>
          </cell>
          <cell r="BF105">
            <v>1</v>
          </cell>
          <cell r="BG105">
            <v>1</v>
          </cell>
          <cell r="BH105">
            <v>1</v>
          </cell>
          <cell r="BI105">
            <v>1</v>
          </cell>
          <cell r="BJ105">
            <v>1</v>
          </cell>
          <cell r="BK105">
            <v>1</v>
          </cell>
          <cell r="BL105">
            <v>1</v>
          </cell>
          <cell r="BM105">
            <v>1</v>
          </cell>
          <cell r="BN105">
            <v>1</v>
          </cell>
          <cell r="BO105">
            <v>1</v>
          </cell>
          <cell r="BP105">
            <v>1</v>
          </cell>
          <cell r="BQ105">
            <v>1</v>
          </cell>
          <cell r="BR105">
            <v>1</v>
          </cell>
          <cell r="BS105">
            <v>1</v>
          </cell>
          <cell r="BT105">
            <v>1</v>
          </cell>
          <cell r="BU105">
            <v>1</v>
          </cell>
          <cell r="BV105">
            <v>1</v>
          </cell>
          <cell r="BW105">
            <v>1</v>
          </cell>
          <cell r="BX105">
            <v>1</v>
          </cell>
          <cell r="BY105">
            <v>1</v>
          </cell>
          <cell r="BZ105">
            <v>1</v>
          </cell>
          <cell r="CA105">
            <v>1</v>
          </cell>
          <cell r="CB105">
            <v>1</v>
          </cell>
          <cell r="CC105">
            <v>1</v>
          </cell>
          <cell r="CD105">
            <v>1</v>
          </cell>
          <cell r="CE105">
            <v>1</v>
          </cell>
          <cell r="CF105">
            <v>1</v>
          </cell>
          <cell r="CG105">
            <v>1</v>
          </cell>
          <cell r="CH105">
            <v>1</v>
          </cell>
          <cell r="CI105">
            <v>1</v>
          </cell>
          <cell r="CJ105">
            <v>1</v>
          </cell>
          <cell r="CK105">
            <v>1</v>
          </cell>
          <cell r="CL105">
            <v>1</v>
          </cell>
          <cell r="CM105">
            <v>1</v>
          </cell>
          <cell r="CN105">
            <v>1</v>
          </cell>
          <cell r="CO105">
            <v>1</v>
          </cell>
          <cell r="CP105">
            <v>1</v>
          </cell>
          <cell r="CQ105">
            <v>1</v>
          </cell>
          <cell r="CR105">
            <v>1</v>
          </cell>
          <cell r="CS105">
            <v>1</v>
          </cell>
          <cell r="CT105">
            <v>1</v>
          </cell>
          <cell r="CU105">
            <v>1</v>
          </cell>
          <cell r="CV105">
            <v>1</v>
          </cell>
          <cell r="CW105">
            <v>1</v>
          </cell>
          <cell r="CX105">
            <v>1</v>
          </cell>
          <cell r="CY105">
            <v>1</v>
          </cell>
          <cell r="CZ105">
            <v>1</v>
          </cell>
          <cell r="DA105">
            <v>1</v>
          </cell>
          <cell r="DB105">
            <v>1</v>
          </cell>
          <cell r="DC105">
            <v>1</v>
          </cell>
          <cell r="DD105">
            <v>1</v>
          </cell>
          <cell r="DE105">
            <v>1</v>
          </cell>
          <cell r="DF105">
            <v>1</v>
          </cell>
          <cell r="DG105">
            <v>1</v>
          </cell>
          <cell r="DH105">
            <v>1</v>
          </cell>
          <cell r="DI105">
            <v>1</v>
          </cell>
          <cell r="DJ105">
            <v>1</v>
          </cell>
          <cell r="DK105">
            <v>1</v>
          </cell>
          <cell r="DL105">
            <v>1</v>
          </cell>
          <cell r="DM105">
            <v>1</v>
          </cell>
          <cell r="DN105">
            <v>1</v>
          </cell>
          <cell r="DO105">
            <v>1</v>
          </cell>
          <cell r="DP105">
            <v>1</v>
          </cell>
          <cell r="DQ105">
            <v>1</v>
          </cell>
          <cell r="DR105">
            <v>1</v>
          </cell>
          <cell r="DS105">
            <v>1</v>
          </cell>
          <cell r="DT105">
            <v>1</v>
          </cell>
          <cell r="DU105">
            <v>1</v>
          </cell>
          <cell r="DV105">
            <v>1</v>
          </cell>
          <cell r="DW105">
            <v>1</v>
          </cell>
          <cell r="DX105">
            <v>1</v>
          </cell>
          <cell r="DY105">
            <v>1</v>
          </cell>
          <cell r="DZ105">
            <v>1</v>
          </cell>
          <cell r="EA105">
            <v>1</v>
          </cell>
          <cell r="EB105">
            <v>1</v>
          </cell>
          <cell r="EC105">
            <v>1</v>
          </cell>
          <cell r="ED105">
            <v>1</v>
          </cell>
          <cell r="EE105">
            <v>1</v>
          </cell>
        </row>
        <row r="106">
          <cell r="D106" t="str">
            <v>F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</row>
        <row r="107">
          <cell r="D107" t="str">
            <v>A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5.6153846153846103E-2</v>
          </cell>
          <cell r="AC107">
            <v>5.6153846153846138E-2</v>
          </cell>
          <cell r="AD107">
            <v>5.6153846153846138E-2</v>
          </cell>
          <cell r="AE107">
            <v>5.6153846153846138E-2</v>
          </cell>
          <cell r="AF107">
            <v>7.4615384615384597E-2</v>
          </cell>
          <cell r="AG107">
            <v>7.4615384615384597E-2</v>
          </cell>
          <cell r="AH107">
            <v>7.9230769230769202E-2</v>
          </cell>
          <cell r="AI107">
            <v>0.1661538461538461</v>
          </cell>
          <cell r="AJ107">
            <v>0.20707692307692299</v>
          </cell>
          <cell r="AK107">
            <v>0.26400000000000001</v>
          </cell>
          <cell r="AL107">
            <v>0.39630769230769231</v>
          </cell>
          <cell r="AM107">
            <v>0.46553846153846151</v>
          </cell>
          <cell r="AN107">
            <v>0.50153846153846149</v>
          </cell>
          <cell r="AO107">
            <v>0.55692307692307674</v>
          </cell>
          <cell r="AP107">
            <v>0.57461538461538442</v>
          </cell>
          <cell r="AQ107">
            <v>0.61850000000000005</v>
          </cell>
          <cell r="AR107">
            <v>0.62461538461538446</v>
          </cell>
          <cell r="AS107">
            <v>0.66230769230769215</v>
          </cell>
          <cell r="AT107">
            <v>0.66849999999999998</v>
          </cell>
          <cell r="AU107">
            <v>0.66849999999999998</v>
          </cell>
          <cell r="AV107">
            <v>0.88538461538461533</v>
          </cell>
          <cell r="AW107">
            <v>0.88538461538461533</v>
          </cell>
          <cell r="AX107">
            <v>1</v>
          </cell>
          <cell r="AY107">
            <v>1</v>
          </cell>
          <cell r="AZ107">
            <v>1</v>
          </cell>
          <cell r="BA107">
            <v>1</v>
          </cell>
          <cell r="BB107">
            <v>1</v>
          </cell>
          <cell r="BC107">
            <v>1</v>
          </cell>
          <cell r="BD107">
            <v>1</v>
          </cell>
          <cell r="BE107">
            <v>1</v>
          </cell>
          <cell r="BF107">
            <v>1</v>
          </cell>
          <cell r="BG107">
            <v>1</v>
          </cell>
          <cell r="BH107">
            <v>1</v>
          </cell>
          <cell r="BI107">
            <v>1</v>
          </cell>
          <cell r="BJ107">
            <v>1</v>
          </cell>
          <cell r="BK107">
            <v>1</v>
          </cell>
        </row>
        <row r="108">
          <cell r="A108" t="str">
            <v>2.1.3.7</v>
          </cell>
          <cell r="B108" t="str">
            <v>Piping</v>
          </cell>
          <cell r="C108">
            <v>1.499796590752495E-3</v>
          </cell>
          <cell r="D108" t="str">
            <v>S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1.0225563909774433E-2</v>
          </cell>
          <cell r="R108">
            <v>0.30676691729323302</v>
          </cell>
          <cell r="S108">
            <v>0.33007518796992474</v>
          </cell>
          <cell r="T108">
            <v>0.33007518796992474</v>
          </cell>
          <cell r="U108">
            <v>0.35338345864661652</v>
          </cell>
          <cell r="V108">
            <v>0.40451127819548865</v>
          </cell>
          <cell r="W108">
            <v>0.48496240601503748</v>
          </cell>
          <cell r="X108">
            <v>0.4909774436090224</v>
          </cell>
          <cell r="Y108">
            <v>0.4909774436090224</v>
          </cell>
          <cell r="Z108">
            <v>0.50451127819548858</v>
          </cell>
          <cell r="AA108">
            <v>0.76390977443609009</v>
          </cell>
          <cell r="AB108">
            <v>0.76390977443609009</v>
          </cell>
          <cell r="AC108">
            <v>0.78571428571428559</v>
          </cell>
          <cell r="AD108">
            <v>0.78571428571428559</v>
          </cell>
          <cell r="AE108">
            <v>0.88947368421052619</v>
          </cell>
          <cell r="AF108">
            <v>0.88947368421052619</v>
          </cell>
          <cell r="AG108">
            <v>0.88947368421052619</v>
          </cell>
          <cell r="AH108">
            <v>0.9796992481203004</v>
          </cell>
          <cell r="AI108">
            <v>0.99999999999999944</v>
          </cell>
          <cell r="AJ108">
            <v>0.99999999999999944</v>
          </cell>
          <cell r="AK108">
            <v>0.99999999999999944</v>
          </cell>
          <cell r="AL108">
            <v>0.99999999999999944</v>
          </cell>
          <cell r="AM108">
            <v>0.99999999999999944</v>
          </cell>
          <cell r="AN108">
            <v>0.99999999999999944</v>
          </cell>
          <cell r="AO108">
            <v>0.99999999999999944</v>
          </cell>
          <cell r="AP108">
            <v>0.99999999999999944</v>
          </cell>
          <cell r="AQ108">
            <v>0.99999999999999944</v>
          </cell>
          <cell r="AR108">
            <v>0.99999999999999944</v>
          </cell>
          <cell r="AS108">
            <v>0.99999999999999944</v>
          </cell>
          <cell r="AT108">
            <v>0.99999999999999944</v>
          </cell>
          <cell r="AU108">
            <v>0.99999999999999944</v>
          </cell>
          <cell r="AV108">
            <v>0.99999999999999944</v>
          </cell>
          <cell r="AW108">
            <v>1</v>
          </cell>
          <cell r="AX108">
            <v>1</v>
          </cell>
          <cell r="AY108">
            <v>1</v>
          </cell>
          <cell r="AZ108">
            <v>1</v>
          </cell>
          <cell r="BA108">
            <v>1</v>
          </cell>
          <cell r="BB108">
            <v>1</v>
          </cell>
          <cell r="BC108">
            <v>1</v>
          </cell>
          <cell r="BD108">
            <v>1</v>
          </cell>
          <cell r="BE108">
            <v>1</v>
          </cell>
          <cell r="BF108">
            <v>1</v>
          </cell>
          <cell r="BG108">
            <v>1</v>
          </cell>
          <cell r="BH108">
            <v>1</v>
          </cell>
          <cell r="BI108">
            <v>1</v>
          </cell>
          <cell r="BJ108">
            <v>1</v>
          </cell>
          <cell r="BK108">
            <v>1</v>
          </cell>
          <cell r="BL108">
            <v>1</v>
          </cell>
          <cell r="BM108">
            <v>1</v>
          </cell>
          <cell r="BN108">
            <v>1</v>
          </cell>
          <cell r="BO108">
            <v>1</v>
          </cell>
          <cell r="BP108">
            <v>1</v>
          </cell>
          <cell r="BQ108">
            <v>1</v>
          </cell>
          <cell r="BR108">
            <v>1</v>
          </cell>
          <cell r="BS108">
            <v>1</v>
          </cell>
          <cell r="BT108">
            <v>1</v>
          </cell>
          <cell r="BU108">
            <v>1</v>
          </cell>
          <cell r="BV108">
            <v>1</v>
          </cell>
          <cell r="BW108">
            <v>1</v>
          </cell>
          <cell r="BX108">
            <v>1</v>
          </cell>
          <cell r="BY108">
            <v>1</v>
          </cell>
          <cell r="BZ108">
            <v>1</v>
          </cell>
          <cell r="CA108">
            <v>1</v>
          </cell>
          <cell r="CB108">
            <v>1</v>
          </cell>
          <cell r="CC108">
            <v>1</v>
          </cell>
          <cell r="CD108">
            <v>1</v>
          </cell>
          <cell r="CE108">
            <v>1</v>
          </cell>
          <cell r="CF108">
            <v>1</v>
          </cell>
          <cell r="CG108">
            <v>1</v>
          </cell>
          <cell r="CH108">
            <v>1</v>
          </cell>
          <cell r="CI108">
            <v>1</v>
          </cell>
          <cell r="CJ108">
            <v>1</v>
          </cell>
          <cell r="CK108">
            <v>1</v>
          </cell>
          <cell r="CL108">
            <v>1</v>
          </cell>
          <cell r="CM108">
            <v>1</v>
          </cell>
          <cell r="CN108">
            <v>1</v>
          </cell>
          <cell r="CO108">
            <v>1</v>
          </cell>
          <cell r="CP108">
            <v>1</v>
          </cell>
          <cell r="CQ108">
            <v>1</v>
          </cell>
          <cell r="CR108">
            <v>1</v>
          </cell>
          <cell r="CS108">
            <v>1</v>
          </cell>
          <cell r="CT108">
            <v>1</v>
          </cell>
          <cell r="CU108">
            <v>1</v>
          </cell>
          <cell r="CV108">
            <v>1</v>
          </cell>
          <cell r="CW108">
            <v>1</v>
          </cell>
          <cell r="CX108">
            <v>1</v>
          </cell>
          <cell r="CY108">
            <v>1</v>
          </cell>
          <cell r="CZ108">
            <v>1</v>
          </cell>
          <cell r="DA108">
            <v>1</v>
          </cell>
          <cell r="DB108">
            <v>1</v>
          </cell>
          <cell r="DC108">
            <v>1</v>
          </cell>
          <cell r="DD108">
            <v>1</v>
          </cell>
          <cell r="DE108">
            <v>1</v>
          </cell>
          <cell r="DF108">
            <v>1</v>
          </cell>
          <cell r="DG108">
            <v>1</v>
          </cell>
          <cell r="DH108">
            <v>1</v>
          </cell>
          <cell r="DI108">
            <v>1</v>
          </cell>
          <cell r="DJ108">
            <v>1</v>
          </cell>
          <cell r="DK108">
            <v>1</v>
          </cell>
          <cell r="DL108">
            <v>1</v>
          </cell>
          <cell r="DM108">
            <v>1</v>
          </cell>
          <cell r="DN108">
            <v>1</v>
          </cell>
          <cell r="DO108">
            <v>1</v>
          </cell>
          <cell r="DP108">
            <v>1</v>
          </cell>
          <cell r="DQ108">
            <v>1</v>
          </cell>
          <cell r="DR108">
            <v>1</v>
          </cell>
          <cell r="DS108">
            <v>1</v>
          </cell>
          <cell r="DT108">
            <v>1</v>
          </cell>
          <cell r="DU108">
            <v>1</v>
          </cell>
          <cell r="DV108">
            <v>1</v>
          </cell>
          <cell r="DW108">
            <v>1</v>
          </cell>
          <cell r="DX108">
            <v>1</v>
          </cell>
          <cell r="DY108">
            <v>1</v>
          </cell>
          <cell r="DZ108">
            <v>1</v>
          </cell>
          <cell r="EA108">
            <v>1</v>
          </cell>
          <cell r="EB108">
            <v>1</v>
          </cell>
          <cell r="EC108">
            <v>1</v>
          </cell>
          <cell r="ED108">
            <v>1</v>
          </cell>
          <cell r="EE108">
            <v>1</v>
          </cell>
        </row>
        <row r="109">
          <cell r="D109" t="str">
            <v>F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D110" t="str">
            <v>A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9.0225563909774407E-3</v>
          </cell>
          <cell r="AD110">
            <v>9.7744360902255606E-3</v>
          </cell>
          <cell r="AE110">
            <v>0.34210526315789463</v>
          </cell>
          <cell r="AF110">
            <v>0.34210526315789463</v>
          </cell>
          <cell r="AG110">
            <v>0.38511278195488707</v>
          </cell>
          <cell r="AH110">
            <v>0.53639097744360897</v>
          </cell>
          <cell r="AI110">
            <v>0.56466165413533831</v>
          </cell>
          <cell r="AJ110">
            <v>0.58796992481203003</v>
          </cell>
          <cell r="AK110">
            <v>0.78270675678105084</v>
          </cell>
          <cell r="AL110">
            <v>0.80075186915597318</v>
          </cell>
          <cell r="AM110">
            <v>0.80451126756741531</v>
          </cell>
          <cell r="AN110">
            <v>0.86090224148340844</v>
          </cell>
          <cell r="AO110">
            <v>0.86315788744756683</v>
          </cell>
          <cell r="AP110">
            <v>0.87819547883769633</v>
          </cell>
          <cell r="AQ110">
            <v>0.89849623251512301</v>
          </cell>
          <cell r="AR110">
            <v>0.95488720868675503</v>
          </cell>
          <cell r="AS110">
            <v>0.9548872094386347</v>
          </cell>
          <cell r="AT110">
            <v>0.94360901856521051</v>
          </cell>
          <cell r="AU110">
            <v>0.94360901856521051</v>
          </cell>
          <cell r="AV110">
            <v>0.94360901931709018</v>
          </cell>
          <cell r="AW110">
            <v>0.94360901931709018</v>
          </cell>
          <cell r="AX110">
            <v>0.9999999954887222</v>
          </cell>
          <cell r="AY110">
            <v>1</v>
          </cell>
          <cell r="AZ110">
            <v>1</v>
          </cell>
          <cell r="BA110">
            <v>1</v>
          </cell>
          <cell r="BB110">
            <v>1</v>
          </cell>
          <cell r="BC110">
            <v>1</v>
          </cell>
          <cell r="BD110">
            <v>1</v>
          </cell>
          <cell r="BE110">
            <v>1</v>
          </cell>
          <cell r="BF110">
            <v>1</v>
          </cell>
          <cell r="BG110">
            <v>1</v>
          </cell>
          <cell r="BH110">
            <v>1</v>
          </cell>
          <cell r="BI110">
            <v>1</v>
          </cell>
          <cell r="BJ110">
            <v>1</v>
          </cell>
          <cell r="BK110">
            <v>1</v>
          </cell>
        </row>
        <row r="111">
          <cell r="A111" t="str">
            <v>2.1.3.8</v>
          </cell>
          <cell r="B111" t="str">
            <v>Safety</v>
          </cell>
          <cell r="C111">
            <v>6.6532555357037566E-4</v>
          </cell>
          <cell r="D111" t="str">
            <v>S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0.02</v>
          </cell>
          <cell r="T111">
            <v>0.02</v>
          </cell>
          <cell r="U111">
            <v>0.02</v>
          </cell>
          <cell r="V111">
            <v>0.02</v>
          </cell>
          <cell r="W111">
            <v>0.02</v>
          </cell>
          <cell r="X111">
            <v>0.6</v>
          </cell>
          <cell r="Y111">
            <v>0.7</v>
          </cell>
          <cell r="Z111">
            <v>0.7</v>
          </cell>
          <cell r="AA111">
            <v>0.7</v>
          </cell>
          <cell r="AB111">
            <v>0.7</v>
          </cell>
          <cell r="AC111">
            <v>0.7</v>
          </cell>
          <cell r="AD111">
            <v>0.7</v>
          </cell>
          <cell r="AE111">
            <v>0.7</v>
          </cell>
          <cell r="AF111">
            <v>0.7</v>
          </cell>
          <cell r="AG111">
            <v>0.7</v>
          </cell>
          <cell r="AH111">
            <v>0.99999999999999944</v>
          </cell>
          <cell r="AI111">
            <v>0.99999999999999944</v>
          </cell>
          <cell r="AJ111">
            <v>0.99999999999999944</v>
          </cell>
          <cell r="AK111">
            <v>0.99999999999999944</v>
          </cell>
          <cell r="AL111">
            <v>0.99999999999999944</v>
          </cell>
          <cell r="AM111">
            <v>0.99999999999999944</v>
          </cell>
          <cell r="AN111">
            <v>0.99999999999999944</v>
          </cell>
          <cell r="AO111">
            <v>0.99999999999999944</v>
          </cell>
          <cell r="AP111">
            <v>0.99999999999999944</v>
          </cell>
          <cell r="AQ111">
            <v>0.99999999999999944</v>
          </cell>
          <cell r="AR111">
            <v>0.99999999999999944</v>
          </cell>
          <cell r="AS111">
            <v>0.99999999999999944</v>
          </cell>
          <cell r="AT111">
            <v>0.99999999999999944</v>
          </cell>
          <cell r="AU111">
            <v>0.99999999999999944</v>
          </cell>
          <cell r="AV111">
            <v>0.99999999999999944</v>
          </cell>
          <cell r="AW111">
            <v>1</v>
          </cell>
          <cell r="AX111">
            <v>1</v>
          </cell>
          <cell r="AY111">
            <v>1</v>
          </cell>
          <cell r="AZ111">
            <v>1</v>
          </cell>
          <cell r="BA111">
            <v>1</v>
          </cell>
          <cell r="BB111">
            <v>1</v>
          </cell>
          <cell r="BC111">
            <v>1</v>
          </cell>
          <cell r="BD111">
            <v>1</v>
          </cell>
          <cell r="BE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J111">
            <v>1</v>
          </cell>
          <cell r="BK111">
            <v>1</v>
          </cell>
          <cell r="BL111">
            <v>1</v>
          </cell>
          <cell r="BM111">
            <v>1</v>
          </cell>
          <cell r="BN111">
            <v>1</v>
          </cell>
          <cell r="BO111">
            <v>1</v>
          </cell>
          <cell r="BP111">
            <v>1</v>
          </cell>
          <cell r="BQ111">
            <v>1</v>
          </cell>
          <cell r="BR111">
            <v>1</v>
          </cell>
          <cell r="BS111">
            <v>1</v>
          </cell>
          <cell r="BT111">
            <v>1</v>
          </cell>
          <cell r="BU111">
            <v>1</v>
          </cell>
          <cell r="BV111">
            <v>1</v>
          </cell>
          <cell r="BW111">
            <v>1</v>
          </cell>
          <cell r="BX111">
            <v>1</v>
          </cell>
          <cell r="BY111">
            <v>1</v>
          </cell>
          <cell r="BZ111">
            <v>1</v>
          </cell>
          <cell r="CA111">
            <v>1</v>
          </cell>
          <cell r="CB111">
            <v>1</v>
          </cell>
          <cell r="CC111">
            <v>1</v>
          </cell>
          <cell r="CD111">
            <v>1</v>
          </cell>
          <cell r="CE111">
            <v>1</v>
          </cell>
          <cell r="CF111">
            <v>1</v>
          </cell>
          <cell r="CG111">
            <v>1</v>
          </cell>
          <cell r="CH111">
            <v>1</v>
          </cell>
          <cell r="CI111">
            <v>1</v>
          </cell>
          <cell r="CJ111">
            <v>1</v>
          </cell>
          <cell r="CK111">
            <v>1</v>
          </cell>
          <cell r="CL111">
            <v>1</v>
          </cell>
          <cell r="CM111">
            <v>1</v>
          </cell>
          <cell r="CN111">
            <v>1</v>
          </cell>
          <cell r="CO111">
            <v>1</v>
          </cell>
          <cell r="CP111">
            <v>1</v>
          </cell>
          <cell r="CQ111">
            <v>1</v>
          </cell>
          <cell r="CR111">
            <v>1</v>
          </cell>
          <cell r="CS111">
            <v>1</v>
          </cell>
          <cell r="CT111">
            <v>1</v>
          </cell>
          <cell r="CU111">
            <v>1</v>
          </cell>
          <cell r="CV111">
            <v>1</v>
          </cell>
          <cell r="CW111">
            <v>1</v>
          </cell>
          <cell r="CX111">
            <v>1</v>
          </cell>
          <cell r="CY111">
            <v>1</v>
          </cell>
          <cell r="CZ111">
            <v>1</v>
          </cell>
          <cell r="DA111">
            <v>1</v>
          </cell>
          <cell r="DB111">
            <v>1</v>
          </cell>
          <cell r="DC111">
            <v>1</v>
          </cell>
          <cell r="DD111">
            <v>1</v>
          </cell>
          <cell r="DE111">
            <v>1</v>
          </cell>
          <cell r="DF111">
            <v>1</v>
          </cell>
          <cell r="DG111">
            <v>1</v>
          </cell>
          <cell r="DH111">
            <v>1</v>
          </cell>
          <cell r="DI111">
            <v>1</v>
          </cell>
          <cell r="DJ111">
            <v>1</v>
          </cell>
          <cell r="DK111">
            <v>1</v>
          </cell>
          <cell r="DL111">
            <v>1</v>
          </cell>
          <cell r="DM111">
            <v>1</v>
          </cell>
          <cell r="DN111">
            <v>1</v>
          </cell>
          <cell r="DO111">
            <v>1</v>
          </cell>
          <cell r="DP111">
            <v>1</v>
          </cell>
          <cell r="DQ111">
            <v>1</v>
          </cell>
          <cell r="DR111">
            <v>1</v>
          </cell>
          <cell r="DS111">
            <v>1</v>
          </cell>
          <cell r="DT111">
            <v>1</v>
          </cell>
          <cell r="DU111">
            <v>1</v>
          </cell>
          <cell r="DV111">
            <v>1</v>
          </cell>
          <cell r="DW111">
            <v>1</v>
          </cell>
          <cell r="DX111">
            <v>1</v>
          </cell>
          <cell r="DY111">
            <v>1</v>
          </cell>
          <cell r="DZ111">
            <v>1</v>
          </cell>
          <cell r="EA111">
            <v>1</v>
          </cell>
          <cell r="EB111">
            <v>1</v>
          </cell>
          <cell r="EC111">
            <v>1</v>
          </cell>
          <cell r="ED111">
            <v>1</v>
          </cell>
          <cell r="EE111">
            <v>1</v>
          </cell>
        </row>
        <row r="112">
          <cell r="D112" t="str">
            <v>F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D113" t="str">
            <v>A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1.3050847457627118E-2</v>
          </cell>
          <cell r="AJ113">
            <v>0.15152542372881353</v>
          </cell>
          <cell r="AK113">
            <v>0.42898305374604967</v>
          </cell>
          <cell r="AL113">
            <v>0.56661017005745451</v>
          </cell>
          <cell r="AM113">
            <v>0.60644067955185255</v>
          </cell>
          <cell r="AN113">
            <v>0.65389830586613018</v>
          </cell>
          <cell r="AO113">
            <v>0.6932203390979601</v>
          </cell>
          <cell r="AP113">
            <v>0.6932203390979601</v>
          </cell>
          <cell r="AQ113">
            <v>0.7</v>
          </cell>
          <cell r="AR113">
            <v>0.71779660986785376</v>
          </cell>
          <cell r="AS113">
            <v>0.73050847405917818</v>
          </cell>
          <cell r="AT113">
            <v>0.73050847405917818</v>
          </cell>
          <cell r="AU113">
            <v>0.73050847405917818</v>
          </cell>
          <cell r="AV113">
            <v>0.89067796795461052</v>
          </cell>
          <cell r="AW113">
            <v>0.89067796795461052</v>
          </cell>
          <cell r="AX113">
            <v>1</v>
          </cell>
          <cell r="AY113">
            <v>1</v>
          </cell>
          <cell r="AZ113">
            <v>1</v>
          </cell>
          <cell r="BA113">
            <v>1</v>
          </cell>
          <cell r="BB113">
            <v>1</v>
          </cell>
          <cell r="BC113">
            <v>1</v>
          </cell>
          <cell r="BD113">
            <v>1</v>
          </cell>
          <cell r="BE113">
            <v>1</v>
          </cell>
          <cell r="BF113">
            <v>1</v>
          </cell>
          <cell r="BG113">
            <v>1</v>
          </cell>
          <cell r="BH113">
            <v>1</v>
          </cell>
          <cell r="BI113">
            <v>1</v>
          </cell>
          <cell r="BJ113">
            <v>1</v>
          </cell>
          <cell r="BK113">
            <v>1</v>
          </cell>
        </row>
        <row r="114">
          <cell r="A114" t="str">
            <v>2.2</v>
          </cell>
          <cell r="B114" t="str">
            <v>Detail Engineering</v>
          </cell>
          <cell r="C114">
            <v>2.7999970142861909E-2</v>
          </cell>
          <cell r="D114" t="str">
            <v>S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5.624998884781315E-4</v>
          </cell>
          <cell r="T114">
            <v>1.124999776956263E-3</v>
          </cell>
          <cell r="U114">
            <v>1.6874996654343945E-3</v>
          </cell>
          <cell r="V114">
            <v>3.1339279500924465E-3</v>
          </cell>
          <cell r="W114">
            <v>4.9553557440542781E-3</v>
          </cell>
          <cell r="X114">
            <v>6.7767835380161106E-3</v>
          </cell>
          <cell r="Y114">
            <v>1.0014175589308319E-2</v>
          </cell>
          <cell r="Z114">
            <v>1.4305224290997494E-2</v>
          </cell>
          <cell r="AA114">
            <v>1.8755001265104074E-2</v>
          </cell>
          <cell r="AB114">
            <v>2.524696865718035E-2</v>
          </cell>
          <cell r="AC114">
            <v>3.335802356126976E-2</v>
          </cell>
          <cell r="AD114">
            <v>4.2084539643080059E-2</v>
          </cell>
          <cell r="AE114">
            <v>5.3453353525036752E-2</v>
          </cell>
          <cell r="AF114">
            <v>6.7089699447672332E-2</v>
          </cell>
          <cell r="AG114">
            <v>8.1921493243915997E-2</v>
          </cell>
          <cell r="AH114">
            <v>9.9018941766313678E-2</v>
          </cell>
          <cell r="AI114">
            <v>0.11902754893490371</v>
          </cell>
          <cell r="AJ114">
            <v>0.14088183981462743</v>
          </cell>
          <cell r="AK114">
            <v>0.16455378976289917</v>
          </cell>
          <cell r="AL114">
            <v>0.19071329511969601</v>
          </cell>
          <cell r="AM114">
            <v>0.21935315978032513</v>
          </cell>
          <cell r="AN114">
            <v>0.24964932474846913</v>
          </cell>
          <cell r="AO114">
            <v>0.28168026430504389</v>
          </cell>
          <cell r="AP114">
            <v>0.31615534139788115</v>
          </cell>
          <cell r="AQ114">
            <v>0.35193656047286698</v>
          </cell>
          <cell r="AR114">
            <v>0.38900774033141083</v>
          </cell>
          <cell r="AS114">
            <v>0.4274928192407163</v>
          </cell>
          <cell r="AT114">
            <v>0.46618745362920705</v>
          </cell>
          <cell r="AU114">
            <v>0.50620397635236769</v>
          </cell>
          <cell r="AV114">
            <v>0.5467421928446855</v>
          </cell>
          <cell r="AW114">
            <v>0.5860267118963679</v>
          </cell>
          <cell r="AX114">
            <v>0.6252715066800707</v>
          </cell>
          <cell r="AY114">
            <v>0.66447699758862966</v>
          </cell>
          <cell r="AZ114">
            <v>0.70111468445021152</v>
          </cell>
          <cell r="BA114">
            <v>0.73663362585965508</v>
          </cell>
          <cell r="BB114">
            <v>0.77117338849115735</v>
          </cell>
          <cell r="BC114">
            <v>0.80302535596888236</v>
          </cell>
          <cell r="BD114">
            <v>0.83232767962068988</v>
          </cell>
          <cell r="BE114">
            <v>0.8597022863945819</v>
          </cell>
          <cell r="BF114">
            <v>0.88474735407675775</v>
          </cell>
          <cell r="BG114">
            <v>0.90645656553328324</v>
          </cell>
          <cell r="BH114">
            <v>0.92556002017742867</v>
          </cell>
          <cell r="BI114">
            <v>0.9426095457009479</v>
          </cell>
          <cell r="BJ114">
            <v>0.95640765632421787</v>
          </cell>
          <cell r="BK114">
            <v>0.9679286236845327</v>
          </cell>
          <cell r="BL114">
            <v>0.97754321873881433</v>
          </cell>
          <cell r="BM114">
            <v>0.98405923845373944</v>
          </cell>
          <cell r="BN114">
            <v>0.98908833781026728</v>
          </cell>
          <cell r="BO114">
            <v>0.99302040314887807</v>
          </cell>
          <cell r="BP114">
            <v>0.99571143814676</v>
          </cell>
          <cell r="BQ114">
            <v>0.99739598881712244</v>
          </cell>
          <cell r="BR114">
            <v>0.99844926004794188</v>
          </cell>
          <cell r="BS114">
            <v>0.99919462546674132</v>
          </cell>
          <cell r="BT114">
            <v>0.99964414959846781</v>
          </cell>
          <cell r="BU114">
            <v>0.99976276639897843</v>
          </cell>
          <cell r="BV114">
            <v>0.99988138319948938</v>
          </cell>
          <cell r="BW114">
            <v>1</v>
          </cell>
          <cell r="BX114">
            <v>1</v>
          </cell>
          <cell r="BY114">
            <v>1</v>
          </cell>
          <cell r="BZ114">
            <v>1</v>
          </cell>
          <cell r="CA114">
            <v>1</v>
          </cell>
          <cell r="CB114">
            <v>1</v>
          </cell>
          <cell r="CC114">
            <v>1</v>
          </cell>
          <cell r="CD114">
            <v>1</v>
          </cell>
          <cell r="CE114">
            <v>1</v>
          </cell>
          <cell r="CF114">
            <v>1</v>
          </cell>
          <cell r="CG114">
            <v>1</v>
          </cell>
          <cell r="CH114">
            <v>1</v>
          </cell>
          <cell r="CI114">
            <v>1</v>
          </cell>
          <cell r="CJ114">
            <v>1</v>
          </cell>
          <cell r="CK114">
            <v>1</v>
          </cell>
          <cell r="CL114">
            <v>1</v>
          </cell>
          <cell r="CM114">
            <v>1</v>
          </cell>
          <cell r="CN114">
            <v>1</v>
          </cell>
          <cell r="CO114">
            <v>1</v>
          </cell>
          <cell r="CP114">
            <v>1</v>
          </cell>
          <cell r="CQ114">
            <v>1</v>
          </cell>
          <cell r="CR114">
            <v>1</v>
          </cell>
          <cell r="CS114">
            <v>1</v>
          </cell>
          <cell r="CT114">
            <v>1</v>
          </cell>
          <cell r="CU114">
            <v>1</v>
          </cell>
          <cell r="CV114">
            <v>1</v>
          </cell>
          <cell r="CW114">
            <v>1</v>
          </cell>
          <cell r="CX114">
            <v>1</v>
          </cell>
          <cell r="CY114">
            <v>1</v>
          </cell>
          <cell r="CZ114">
            <v>1</v>
          </cell>
          <cell r="DA114">
            <v>1</v>
          </cell>
          <cell r="DB114">
            <v>1</v>
          </cell>
          <cell r="DC114">
            <v>1</v>
          </cell>
          <cell r="DD114">
            <v>1</v>
          </cell>
          <cell r="DE114">
            <v>1</v>
          </cell>
          <cell r="DF114">
            <v>1</v>
          </cell>
          <cell r="DG114">
            <v>1</v>
          </cell>
          <cell r="DH114">
            <v>1</v>
          </cell>
          <cell r="DI114">
            <v>1</v>
          </cell>
          <cell r="DJ114">
            <v>1</v>
          </cell>
          <cell r="DK114">
            <v>1</v>
          </cell>
          <cell r="DL114">
            <v>1</v>
          </cell>
          <cell r="DM114">
            <v>1</v>
          </cell>
          <cell r="DN114">
            <v>1</v>
          </cell>
          <cell r="DO114">
            <v>1</v>
          </cell>
          <cell r="DP114">
            <v>1</v>
          </cell>
          <cell r="DQ114">
            <v>1</v>
          </cell>
          <cell r="DR114">
            <v>1</v>
          </cell>
          <cell r="DS114">
            <v>1</v>
          </cell>
          <cell r="DT114">
            <v>1</v>
          </cell>
          <cell r="DU114">
            <v>1</v>
          </cell>
          <cell r="DV114">
            <v>1</v>
          </cell>
          <cell r="DW114">
            <v>1</v>
          </cell>
          <cell r="DX114">
            <v>1</v>
          </cell>
          <cell r="DY114">
            <v>1</v>
          </cell>
          <cell r="DZ114">
            <v>1</v>
          </cell>
          <cell r="EA114">
            <v>1</v>
          </cell>
          <cell r="EB114">
            <v>1</v>
          </cell>
          <cell r="EC114">
            <v>1</v>
          </cell>
          <cell r="ED114">
            <v>1</v>
          </cell>
          <cell r="EE114">
            <v>1</v>
          </cell>
        </row>
        <row r="115">
          <cell r="D115" t="str">
            <v>F</v>
          </cell>
        </row>
        <row r="116">
          <cell r="D116" t="str">
            <v>A</v>
          </cell>
          <cell r="AX116">
            <v>2.4439301234306196E-2</v>
          </cell>
          <cell r="AY116">
            <v>2.4439301234306196E-2</v>
          </cell>
          <cell r="AZ116">
            <v>2.9780518003912008E-2</v>
          </cell>
          <cell r="BA116">
            <v>3.3781194094087343E-2</v>
          </cell>
          <cell r="BB116">
            <v>3.5448607404124206E-2</v>
          </cell>
          <cell r="BC116">
            <v>4.6615449554465685E-2</v>
          </cell>
          <cell r="BD116">
            <v>5.1610617412326087E-2</v>
          </cell>
          <cell r="BE116">
            <v>7.1251767222046528E-2</v>
          </cell>
          <cell r="BF116">
            <v>7.6359591003600444E-2</v>
          </cell>
          <cell r="BG116">
            <v>9.0696447780793804E-2</v>
          </cell>
          <cell r="BH116">
            <v>0.10106671927532579</v>
          </cell>
          <cell r="BI116">
            <v>0.10106671927532579</v>
          </cell>
          <cell r="BJ116">
            <v>0.10863295261106264</v>
          </cell>
          <cell r="BK116">
            <v>0.15287148363878544</v>
          </cell>
        </row>
        <row r="117">
          <cell r="A117" t="str">
            <v>2.2.1</v>
          </cell>
          <cell r="B117" t="str">
            <v>Aboozar Platform</v>
          </cell>
          <cell r="C117">
            <v>1.6799991078831029E-2</v>
          </cell>
          <cell r="D117" t="str">
            <v>S</v>
          </cell>
          <cell r="Q117">
            <v>0</v>
          </cell>
          <cell r="R117">
            <v>0</v>
          </cell>
          <cell r="S117">
            <v>9.3749931228217923E-4</v>
          </cell>
          <cell r="T117">
            <v>1.8749986245643585E-3</v>
          </cell>
          <cell r="U117">
            <v>2.8124979368465376E-3</v>
          </cell>
          <cell r="V117">
            <v>5.2232104541435689E-3</v>
          </cell>
          <cell r="W117">
            <v>7.633922971440602E-3</v>
          </cell>
          <cell r="X117">
            <v>1.0044635488737637E-2</v>
          </cell>
          <cell r="Y117">
            <v>1.4815287171631471E-2</v>
          </cell>
          <cell r="Z117">
            <v>1.9858026492228717E-2</v>
          </cell>
          <cell r="AA117">
            <v>2.4983920934308894E-2</v>
          </cell>
          <cell r="AB117">
            <v>3.3458027205968292E-2</v>
          </cell>
          <cell r="AC117">
            <v>4.2934185776300336E-2</v>
          </cell>
          <cell r="AD117">
            <v>5.2636280988564994E-2</v>
          </cell>
          <cell r="AE117">
            <v>6.655392495801575E-2</v>
          </cell>
          <cell r="AF117">
            <v>8.1661506032140285E-2</v>
          </cell>
          <cell r="AG117">
            <v>9.7666960192067317E-2</v>
          </cell>
          <cell r="AH117">
            <v>0.11666164669831508</v>
          </cell>
          <cell r="AI117">
            <v>0.13747255299590702</v>
          </cell>
          <cell r="AJ117">
            <v>0.15979105184693498</v>
          </cell>
          <cell r="AK117">
            <v>0.18379502232071829</v>
          </cell>
          <cell r="AL117">
            <v>0.21017400881646817</v>
          </cell>
          <cell r="AM117">
            <v>0.23872134001036707</v>
          </cell>
          <cell r="AN117">
            <v>0.26837650862985496</v>
          </cell>
          <cell r="AO117">
            <v>0.29989595074721104</v>
          </cell>
          <cell r="AP117">
            <v>0.33409726515811861</v>
          </cell>
          <cell r="AQ117">
            <v>0.36874405655672399</v>
          </cell>
          <cell r="AR117">
            <v>0.40483112207890914</v>
          </cell>
          <cell r="AS117">
            <v>0.44268526969393363</v>
          </cell>
          <cell r="AT117">
            <v>0.47989890265514096</v>
          </cell>
          <cell r="AU117">
            <v>0.51864871195284801</v>
          </cell>
          <cell r="AV117">
            <v>0.5581550432689748</v>
          </cell>
          <cell r="AW117">
            <v>0.59523698384361268</v>
          </cell>
          <cell r="AX117">
            <v>0.63335755587019571</v>
          </cell>
          <cell r="AY117">
            <v>0.67157963058623904</v>
          </cell>
          <cell r="AZ117">
            <v>0.70586857734751163</v>
          </cell>
          <cell r="BA117">
            <v>0.7402019157365004</v>
          </cell>
          <cell r="BB117">
            <v>0.77389715191143915</v>
          </cell>
          <cell r="BC117">
            <v>0.80415945001607414</v>
          </cell>
          <cell r="BD117">
            <v>0.83262402251134615</v>
          </cell>
          <cell r="BE117">
            <v>0.85962602098215912</v>
          </cell>
          <cell r="BF117">
            <v>0.88409705668668404</v>
          </cell>
          <cell r="BG117">
            <v>0.90552359816342898</v>
          </cell>
          <cell r="BH117">
            <v>0.92442052138081265</v>
          </cell>
          <cell r="BI117">
            <v>0.94127938978834946</v>
          </cell>
          <cell r="BJ117">
            <v>0.95526801277950713</v>
          </cell>
          <cell r="BK117">
            <v>0.96680070011904573</v>
          </cell>
          <cell r="BL117">
            <v>0.97654862573905499</v>
          </cell>
          <cell r="BM117">
            <v>0.98319673458196111</v>
          </cell>
          <cell r="BN117">
            <v>0.98839240985543508</v>
          </cell>
          <cell r="BO117">
            <v>0.99245213707011692</v>
          </cell>
          <cell r="BP117">
            <v>0.99519374668966099</v>
          </cell>
          <cell r="BQ117">
            <v>0.99685139495939268</v>
          </cell>
          <cell r="BR117">
            <v>0.99802892786501751</v>
          </cell>
          <cell r="BS117">
            <v>0.99889855887057855</v>
          </cell>
          <cell r="BT117">
            <v>0.99940691631492684</v>
          </cell>
          <cell r="BU117">
            <v>0.99960461087661789</v>
          </cell>
          <cell r="BV117">
            <v>0.99980230543830895</v>
          </cell>
          <cell r="BW117">
            <v>1</v>
          </cell>
          <cell r="BX117">
            <v>1</v>
          </cell>
          <cell r="BY117">
            <v>1</v>
          </cell>
          <cell r="BZ117">
            <v>1</v>
          </cell>
          <cell r="CA117">
            <v>1</v>
          </cell>
          <cell r="CB117">
            <v>1</v>
          </cell>
          <cell r="CC117">
            <v>1</v>
          </cell>
          <cell r="CD117">
            <v>1</v>
          </cell>
          <cell r="CE117">
            <v>1</v>
          </cell>
          <cell r="CF117">
            <v>1</v>
          </cell>
          <cell r="CG117">
            <v>1</v>
          </cell>
          <cell r="CH117">
            <v>1</v>
          </cell>
          <cell r="CI117">
            <v>1</v>
          </cell>
          <cell r="CJ117">
            <v>1</v>
          </cell>
          <cell r="CK117">
            <v>1</v>
          </cell>
          <cell r="CL117">
            <v>1</v>
          </cell>
          <cell r="CM117">
            <v>1</v>
          </cell>
          <cell r="CN117">
            <v>1</v>
          </cell>
          <cell r="CO117">
            <v>1</v>
          </cell>
          <cell r="CP117">
            <v>1</v>
          </cell>
          <cell r="CQ117">
            <v>1</v>
          </cell>
          <cell r="CR117">
            <v>1</v>
          </cell>
          <cell r="CS117">
            <v>1</v>
          </cell>
          <cell r="CT117">
            <v>1</v>
          </cell>
          <cell r="CU117">
            <v>1</v>
          </cell>
          <cell r="CV117">
            <v>1</v>
          </cell>
          <cell r="CW117">
            <v>1</v>
          </cell>
          <cell r="CX117">
            <v>1</v>
          </cell>
          <cell r="CY117">
            <v>1</v>
          </cell>
          <cell r="CZ117">
            <v>1</v>
          </cell>
          <cell r="DA117">
            <v>1</v>
          </cell>
          <cell r="DB117">
            <v>1</v>
          </cell>
          <cell r="DC117">
            <v>1</v>
          </cell>
          <cell r="DD117">
            <v>1</v>
          </cell>
          <cell r="DE117">
            <v>1</v>
          </cell>
          <cell r="DF117">
            <v>1</v>
          </cell>
          <cell r="DG117">
            <v>1</v>
          </cell>
          <cell r="DH117">
            <v>1</v>
          </cell>
          <cell r="DI117">
            <v>1</v>
          </cell>
          <cell r="DJ117">
            <v>1</v>
          </cell>
          <cell r="DK117">
            <v>1</v>
          </cell>
          <cell r="DL117">
            <v>1</v>
          </cell>
          <cell r="DM117">
            <v>1</v>
          </cell>
          <cell r="DN117">
            <v>1</v>
          </cell>
          <cell r="DO117">
            <v>1</v>
          </cell>
          <cell r="DP117">
            <v>1</v>
          </cell>
          <cell r="DQ117">
            <v>1</v>
          </cell>
          <cell r="DR117">
            <v>1</v>
          </cell>
          <cell r="DS117">
            <v>1</v>
          </cell>
          <cell r="DT117">
            <v>1</v>
          </cell>
          <cell r="DU117">
            <v>1</v>
          </cell>
          <cell r="DV117">
            <v>1</v>
          </cell>
          <cell r="DW117">
            <v>1</v>
          </cell>
          <cell r="DX117">
            <v>1</v>
          </cell>
          <cell r="DY117">
            <v>1</v>
          </cell>
          <cell r="DZ117">
            <v>1</v>
          </cell>
          <cell r="EA117">
            <v>1</v>
          </cell>
          <cell r="EB117">
            <v>1</v>
          </cell>
          <cell r="EC117">
            <v>1</v>
          </cell>
          <cell r="ED117">
            <v>1</v>
          </cell>
          <cell r="EE117">
            <v>1</v>
          </cell>
        </row>
        <row r="118">
          <cell r="D118" t="str">
            <v>F</v>
          </cell>
        </row>
        <row r="119">
          <cell r="D119" t="str">
            <v>A</v>
          </cell>
          <cell r="AX119">
            <v>2.4313581482740435E-2</v>
          </cell>
          <cell r="AY119">
            <v>2.4313581482740435E-2</v>
          </cell>
          <cell r="AZ119">
            <v>3.3215604666786219E-2</v>
          </cell>
          <cell r="BA119">
            <v>3.4158171827449881E-2</v>
          </cell>
          <cell r="BB119">
            <v>3.6937192523221071E-2</v>
          </cell>
          <cell r="BC119">
            <v>4.5671487567102674E-2</v>
          </cell>
          <cell r="BD119">
            <v>5.1326689256524255E-2</v>
          </cell>
          <cell r="BE119">
            <v>6.853671479861928E-2</v>
          </cell>
          <cell r="BF119">
            <v>7.3770876061801091E-2</v>
          </cell>
          <cell r="BG119">
            <v>8.8963566266344635E-2</v>
          </cell>
          <cell r="BH119">
            <v>0.1001115763612207</v>
          </cell>
          <cell r="BI119">
            <v>0.1001115763612207</v>
          </cell>
          <cell r="BJ119">
            <v>0.10761102638638027</v>
          </cell>
          <cell r="BK119">
            <v>0.15986180484880005</v>
          </cell>
        </row>
        <row r="120">
          <cell r="A120" t="str">
            <v>2.2.1.1</v>
          </cell>
          <cell r="B120" t="str">
            <v xml:space="preserve">Structural </v>
          </cell>
          <cell r="C120">
            <v>6.7499914640360729E-3</v>
          </cell>
          <cell r="D120" t="str">
            <v>S</v>
          </cell>
          <cell r="R120">
            <v>0</v>
          </cell>
          <cell r="S120">
            <v>2.3333333333333331E-3</v>
          </cell>
          <cell r="T120">
            <v>4.6666666666666662E-3</v>
          </cell>
          <cell r="U120">
            <v>6.9999999999999993E-3</v>
          </cell>
          <cell r="V120">
            <v>1.2999999999999998E-2</v>
          </cell>
          <cell r="W120">
            <v>1.9E-2</v>
          </cell>
          <cell r="X120">
            <v>2.5000000000000001E-2</v>
          </cell>
          <cell r="Y120">
            <v>3.6666666666666667E-2</v>
          </cell>
          <cell r="Z120">
            <v>4.8333333333333339E-2</v>
          </cell>
          <cell r="AA120">
            <v>0.06</v>
          </cell>
          <cell r="AB120">
            <v>0.08</v>
          </cell>
          <cell r="AC120">
            <v>0.1</v>
          </cell>
          <cell r="AD120">
            <v>0.12</v>
          </cell>
          <cell r="AE120">
            <v>0.15</v>
          </cell>
          <cell r="AF120">
            <v>0.18</v>
          </cell>
          <cell r="AG120">
            <v>0.21</v>
          </cell>
          <cell r="AH120">
            <v>0.24666666666666667</v>
          </cell>
          <cell r="AI120">
            <v>0.28333333333333338</v>
          </cell>
          <cell r="AJ120">
            <v>0.32</v>
          </cell>
          <cell r="AK120">
            <v>0.35966666666666669</v>
          </cell>
          <cell r="AL120">
            <v>0.39933333333333337</v>
          </cell>
          <cell r="AM120">
            <v>0.439</v>
          </cell>
          <cell r="AN120">
            <v>0.47966666666666669</v>
          </cell>
          <cell r="AO120">
            <v>0.52033333333333343</v>
          </cell>
          <cell r="AP120">
            <v>0.56100000000000005</v>
          </cell>
          <cell r="AQ120">
            <v>0.60066666666666668</v>
          </cell>
          <cell r="AR120">
            <v>0.64033333333333331</v>
          </cell>
          <cell r="AS120">
            <v>0.68</v>
          </cell>
          <cell r="AT120">
            <v>0.71666666666666667</v>
          </cell>
          <cell r="AU120">
            <v>0.75333333333333341</v>
          </cell>
          <cell r="AV120">
            <v>0.79</v>
          </cell>
          <cell r="AW120">
            <v>0.82</v>
          </cell>
          <cell r="AX120">
            <v>0.85</v>
          </cell>
          <cell r="AY120">
            <v>0.88</v>
          </cell>
          <cell r="AZ120">
            <v>0.9</v>
          </cell>
          <cell r="BA120">
            <v>0.92</v>
          </cell>
          <cell r="BB120">
            <v>0.94</v>
          </cell>
          <cell r="BC120">
            <v>0.95166666666666666</v>
          </cell>
          <cell r="BD120">
            <v>0.96333333333333337</v>
          </cell>
          <cell r="BE120">
            <v>0.97499999999999998</v>
          </cell>
          <cell r="BF120">
            <v>0.98099999999999998</v>
          </cell>
          <cell r="BG120">
            <v>0.98699999999999988</v>
          </cell>
          <cell r="BH120">
            <v>0.99299999999999999</v>
          </cell>
          <cell r="BI120">
            <v>0.99533333333333329</v>
          </cell>
          <cell r="BJ120">
            <v>0.9976666666666667</v>
          </cell>
          <cell r="BK120">
            <v>1</v>
          </cell>
          <cell r="BL120">
            <v>1</v>
          </cell>
          <cell r="BM120">
            <v>1</v>
          </cell>
          <cell r="BN120">
            <v>1</v>
          </cell>
          <cell r="BO120">
            <v>1</v>
          </cell>
          <cell r="BP120">
            <v>1</v>
          </cell>
          <cell r="BQ120">
            <v>1</v>
          </cell>
          <cell r="BR120">
            <v>1</v>
          </cell>
          <cell r="BS120">
            <v>1</v>
          </cell>
          <cell r="BT120">
            <v>1</v>
          </cell>
          <cell r="BU120">
            <v>1</v>
          </cell>
          <cell r="BV120">
            <v>1</v>
          </cell>
          <cell r="BW120">
            <v>1</v>
          </cell>
          <cell r="BX120">
            <v>1</v>
          </cell>
          <cell r="BY120">
            <v>1</v>
          </cell>
          <cell r="BZ120">
            <v>1</v>
          </cell>
          <cell r="CA120">
            <v>1</v>
          </cell>
          <cell r="CB120">
            <v>1</v>
          </cell>
          <cell r="CC120">
            <v>1</v>
          </cell>
          <cell r="CD120">
            <v>1</v>
          </cell>
          <cell r="CE120">
            <v>1</v>
          </cell>
          <cell r="CF120">
            <v>1</v>
          </cell>
          <cell r="CG120">
            <v>1</v>
          </cell>
          <cell r="CH120">
            <v>1</v>
          </cell>
          <cell r="CI120">
            <v>1</v>
          </cell>
          <cell r="CJ120">
            <v>1</v>
          </cell>
          <cell r="CK120">
            <v>1</v>
          </cell>
          <cell r="CL120">
            <v>1</v>
          </cell>
          <cell r="CM120">
            <v>1</v>
          </cell>
          <cell r="CN120">
            <v>1</v>
          </cell>
          <cell r="CO120">
            <v>1</v>
          </cell>
          <cell r="CP120">
            <v>1</v>
          </cell>
          <cell r="CQ120">
            <v>1</v>
          </cell>
          <cell r="CR120">
            <v>1</v>
          </cell>
          <cell r="CS120">
            <v>1</v>
          </cell>
          <cell r="CT120">
            <v>1</v>
          </cell>
          <cell r="CU120">
            <v>1</v>
          </cell>
          <cell r="CV120">
            <v>1</v>
          </cell>
          <cell r="CW120">
            <v>1</v>
          </cell>
          <cell r="CX120">
            <v>1</v>
          </cell>
          <cell r="CY120">
            <v>1</v>
          </cell>
          <cell r="CZ120">
            <v>1</v>
          </cell>
          <cell r="DA120">
            <v>1</v>
          </cell>
          <cell r="DB120">
            <v>1</v>
          </cell>
          <cell r="DC120">
            <v>1</v>
          </cell>
          <cell r="DD120">
            <v>1</v>
          </cell>
          <cell r="DE120">
            <v>1</v>
          </cell>
          <cell r="DF120">
            <v>1</v>
          </cell>
          <cell r="DG120">
            <v>1</v>
          </cell>
          <cell r="DH120">
            <v>1</v>
          </cell>
          <cell r="DI120">
            <v>1</v>
          </cell>
          <cell r="DJ120">
            <v>1</v>
          </cell>
          <cell r="DK120">
            <v>1</v>
          </cell>
          <cell r="DL120">
            <v>1</v>
          </cell>
          <cell r="DM120">
            <v>1</v>
          </cell>
          <cell r="DN120">
            <v>1</v>
          </cell>
          <cell r="DO120">
            <v>1</v>
          </cell>
          <cell r="DP120">
            <v>1</v>
          </cell>
          <cell r="DQ120">
            <v>1</v>
          </cell>
          <cell r="DR120">
            <v>1</v>
          </cell>
          <cell r="DS120">
            <v>1</v>
          </cell>
          <cell r="DT120">
            <v>1</v>
          </cell>
          <cell r="DU120">
            <v>1</v>
          </cell>
          <cell r="DV120">
            <v>1</v>
          </cell>
          <cell r="DW120">
            <v>1</v>
          </cell>
          <cell r="DX120">
            <v>1</v>
          </cell>
          <cell r="DY120">
            <v>1</v>
          </cell>
          <cell r="DZ120">
            <v>1</v>
          </cell>
          <cell r="EA120">
            <v>1</v>
          </cell>
          <cell r="EB120">
            <v>1</v>
          </cell>
          <cell r="EC120">
            <v>1</v>
          </cell>
          <cell r="ED120">
            <v>1</v>
          </cell>
          <cell r="EE120">
            <v>1</v>
          </cell>
        </row>
        <row r="121">
          <cell r="D121" t="str">
            <v>F</v>
          </cell>
        </row>
        <row r="122">
          <cell r="D122" t="str">
            <v>A</v>
          </cell>
          <cell r="BK122">
            <v>0.12780196346582268</v>
          </cell>
        </row>
        <row r="123">
          <cell r="A123" t="str">
            <v>2.2.1.2</v>
          </cell>
          <cell r="B123" t="str">
            <v xml:space="preserve">Process </v>
          </cell>
          <cell r="C123">
            <v>7.3896416774711432E-4</v>
          </cell>
          <cell r="D123" t="str">
            <v>S</v>
          </cell>
          <cell r="AT123">
            <v>0</v>
          </cell>
          <cell r="AU123">
            <v>7.000000000000001E-3</v>
          </cell>
          <cell r="AV123">
            <v>1.4000000000000002E-2</v>
          </cell>
          <cell r="AW123">
            <v>2.1000000000000001E-2</v>
          </cell>
          <cell r="AX123">
            <v>4.8000000000000001E-2</v>
          </cell>
          <cell r="AY123">
            <v>7.4999999999999997E-2</v>
          </cell>
          <cell r="AZ123">
            <v>0.10199999999999999</v>
          </cell>
          <cell r="BA123">
            <v>0.16133333333333333</v>
          </cell>
          <cell r="BB123">
            <v>0.22066666666666668</v>
          </cell>
          <cell r="BC123">
            <v>0.28000000000000003</v>
          </cell>
          <cell r="BD123">
            <v>0.35333333333333333</v>
          </cell>
          <cell r="BE123">
            <v>0.42666666666666669</v>
          </cell>
          <cell r="BF123">
            <v>0.5</v>
          </cell>
          <cell r="BG123">
            <v>0.57333333333333336</v>
          </cell>
          <cell r="BH123">
            <v>0.64666666666666672</v>
          </cell>
          <cell r="BI123">
            <v>0.72</v>
          </cell>
          <cell r="BJ123">
            <v>0.77933333333333332</v>
          </cell>
          <cell r="BK123">
            <v>0.83866666666666678</v>
          </cell>
          <cell r="BL123">
            <v>0.89800000000000002</v>
          </cell>
          <cell r="BM123">
            <v>0.92500000000000004</v>
          </cell>
          <cell r="BN123">
            <v>0.95200000000000007</v>
          </cell>
          <cell r="BO123">
            <v>0.97900000000000009</v>
          </cell>
          <cell r="BP123">
            <v>0.9860000000000001</v>
          </cell>
          <cell r="BQ123">
            <v>0.9930000000000001</v>
          </cell>
          <cell r="BR123">
            <v>1</v>
          </cell>
          <cell r="BS123">
            <v>1</v>
          </cell>
          <cell r="BT123">
            <v>1</v>
          </cell>
          <cell r="BU123">
            <v>1</v>
          </cell>
          <cell r="BV123">
            <v>1</v>
          </cell>
          <cell r="BW123">
            <v>1</v>
          </cell>
          <cell r="BX123">
            <v>1</v>
          </cell>
          <cell r="BY123">
            <v>1</v>
          </cell>
          <cell r="BZ123">
            <v>1</v>
          </cell>
          <cell r="CA123">
            <v>1</v>
          </cell>
          <cell r="CB123">
            <v>1</v>
          </cell>
          <cell r="CC123">
            <v>1</v>
          </cell>
          <cell r="CD123">
            <v>1</v>
          </cell>
          <cell r="CE123">
            <v>1</v>
          </cell>
          <cell r="CF123">
            <v>1</v>
          </cell>
          <cell r="CG123">
            <v>1</v>
          </cell>
          <cell r="CH123">
            <v>1</v>
          </cell>
          <cell r="CI123">
            <v>1</v>
          </cell>
          <cell r="CJ123">
            <v>1</v>
          </cell>
          <cell r="CK123">
            <v>1</v>
          </cell>
          <cell r="CL123">
            <v>1</v>
          </cell>
          <cell r="CM123">
            <v>1</v>
          </cell>
          <cell r="CN123">
            <v>1</v>
          </cell>
          <cell r="CO123">
            <v>1</v>
          </cell>
          <cell r="CP123">
            <v>1</v>
          </cell>
          <cell r="CQ123">
            <v>1</v>
          </cell>
          <cell r="CR123">
            <v>1</v>
          </cell>
          <cell r="CS123">
            <v>1</v>
          </cell>
          <cell r="CT123">
            <v>1</v>
          </cell>
          <cell r="CU123">
            <v>1</v>
          </cell>
          <cell r="CV123">
            <v>1</v>
          </cell>
          <cell r="CW123">
            <v>1</v>
          </cell>
          <cell r="CX123">
            <v>1</v>
          </cell>
          <cell r="CY123">
            <v>1</v>
          </cell>
          <cell r="CZ123">
            <v>1</v>
          </cell>
          <cell r="DA123">
            <v>1</v>
          </cell>
          <cell r="DB123">
            <v>1</v>
          </cell>
          <cell r="DC123">
            <v>1</v>
          </cell>
          <cell r="DD123">
            <v>1</v>
          </cell>
          <cell r="DE123">
            <v>1</v>
          </cell>
          <cell r="DF123">
            <v>1</v>
          </cell>
          <cell r="DG123">
            <v>1</v>
          </cell>
          <cell r="DH123">
            <v>1</v>
          </cell>
          <cell r="DI123">
            <v>1</v>
          </cell>
          <cell r="DJ123">
            <v>1</v>
          </cell>
          <cell r="DK123">
            <v>1</v>
          </cell>
          <cell r="DL123">
            <v>1</v>
          </cell>
          <cell r="DM123">
            <v>1</v>
          </cell>
          <cell r="DN123">
            <v>1</v>
          </cell>
          <cell r="DO123">
            <v>1</v>
          </cell>
          <cell r="DP123">
            <v>1</v>
          </cell>
          <cell r="DQ123">
            <v>1</v>
          </cell>
          <cell r="DR123">
            <v>1</v>
          </cell>
          <cell r="DS123">
            <v>1</v>
          </cell>
          <cell r="DT123">
            <v>1</v>
          </cell>
          <cell r="DU123">
            <v>1</v>
          </cell>
          <cell r="DV123">
            <v>1</v>
          </cell>
          <cell r="DW123">
            <v>1</v>
          </cell>
          <cell r="DX123">
            <v>1</v>
          </cell>
          <cell r="DY123">
            <v>1</v>
          </cell>
          <cell r="DZ123">
            <v>1</v>
          </cell>
          <cell r="EA123">
            <v>1</v>
          </cell>
          <cell r="EB123">
            <v>1</v>
          </cell>
          <cell r="EC123">
            <v>1</v>
          </cell>
          <cell r="ED123">
            <v>1</v>
          </cell>
          <cell r="EE123">
            <v>1</v>
          </cell>
        </row>
        <row r="124">
          <cell r="D124" t="str">
            <v>F</v>
          </cell>
        </row>
        <row r="125">
          <cell r="D125" t="str">
            <v>A</v>
          </cell>
        </row>
        <row r="126">
          <cell r="A126" t="str">
            <v>2.2.1.3</v>
          </cell>
          <cell r="B126" t="str">
            <v>Mechanical-Static Equipment</v>
          </cell>
          <cell r="C126">
            <v>1.3970052990724471E-3</v>
          </cell>
          <cell r="D126" t="str">
            <v>S</v>
          </cell>
          <cell r="Q126">
            <v>0</v>
          </cell>
          <cell r="Y126">
            <v>1E-3</v>
          </cell>
          <cell r="Z126">
            <v>2.3333333333333331E-3</v>
          </cell>
          <cell r="AA126">
            <v>4.6666666666666662E-3</v>
          </cell>
          <cell r="AB126">
            <v>6.9999999999999993E-3</v>
          </cell>
          <cell r="AC126">
            <v>1.4666666666666666E-2</v>
          </cell>
          <cell r="AD126">
            <v>2.2333333333333334E-2</v>
          </cell>
          <cell r="AE126">
            <v>0.03</v>
          </cell>
          <cell r="AF126">
            <v>4.4000000000000004E-2</v>
          </cell>
          <cell r="AG126">
            <v>5.800000000000001E-2</v>
          </cell>
          <cell r="AH126">
            <v>7.2000000000000008E-2</v>
          </cell>
          <cell r="AI126">
            <v>9.5666666666666664E-2</v>
          </cell>
          <cell r="AJ126">
            <v>0.11933333333333333</v>
          </cell>
          <cell r="AK126">
            <v>0.14300000000000002</v>
          </cell>
          <cell r="AL126">
            <v>0.17800000000000002</v>
          </cell>
          <cell r="AM126">
            <v>0.21299999999999999</v>
          </cell>
          <cell r="AN126">
            <v>0.248</v>
          </cell>
          <cell r="AO126">
            <v>0.28900000000000003</v>
          </cell>
          <cell r="AP126">
            <v>0.33</v>
          </cell>
          <cell r="AQ126">
            <v>0.371</v>
          </cell>
          <cell r="AR126">
            <v>0.41399999999999998</v>
          </cell>
          <cell r="AS126">
            <v>0.45699999999999996</v>
          </cell>
          <cell r="AT126">
            <v>0.5</v>
          </cell>
          <cell r="AU126">
            <v>0.54299999999999993</v>
          </cell>
          <cell r="AV126">
            <v>0.58599999999999997</v>
          </cell>
          <cell r="AW126">
            <v>0.629</v>
          </cell>
          <cell r="AX126">
            <v>0.67066666666666663</v>
          </cell>
          <cell r="AY126">
            <v>0.71233333333333337</v>
          </cell>
          <cell r="AZ126">
            <v>0.754</v>
          </cell>
          <cell r="BA126">
            <v>0.78833333333333344</v>
          </cell>
          <cell r="BB126">
            <v>0.82266666666666677</v>
          </cell>
          <cell r="BC126">
            <v>0.85699999999999998</v>
          </cell>
          <cell r="BD126">
            <v>0.8806666666666666</v>
          </cell>
          <cell r="BE126">
            <v>0.90433333333333321</v>
          </cell>
          <cell r="BF126">
            <v>0.92799999999999994</v>
          </cell>
          <cell r="BG126">
            <v>0.94200000000000006</v>
          </cell>
          <cell r="BH126">
            <v>0.95600000000000007</v>
          </cell>
          <cell r="BI126">
            <v>0.97</v>
          </cell>
          <cell r="BJ126">
            <v>0.97766666666666668</v>
          </cell>
          <cell r="BK126">
            <v>0.98533333333333328</v>
          </cell>
          <cell r="BL126">
            <v>0.99299999999999999</v>
          </cell>
          <cell r="BM126">
            <v>0.99533333333333329</v>
          </cell>
          <cell r="BN126">
            <v>0.9976666666666667</v>
          </cell>
          <cell r="BO126">
            <v>1</v>
          </cell>
          <cell r="BP126">
            <v>1</v>
          </cell>
          <cell r="BQ126">
            <v>1</v>
          </cell>
          <cell r="BR126">
            <v>1</v>
          </cell>
          <cell r="BS126">
            <v>1</v>
          </cell>
          <cell r="BT126">
            <v>1</v>
          </cell>
          <cell r="BU126">
            <v>1</v>
          </cell>
          <cell r="BV126">
            <v>1</v>
          </cell>
          <cell r="BW126">
            <v>1</v>
          </cell>
          <cell r="BX126">
            <v>1</v>
          </cell>
          <cell r="BY126">
            <v>1</v>
          </cell>
          <cell r="BZ126">
            <v>1</v>
          </cell>
          <cell r="CA126">
            <v>1</v>
          </cell>
          <cell r="CB126">
            <v>1</v>
          </cell>
          <cell r="CC126">
            <v>1</v>
          </cell>
          <cell r="CD126">
            <v>1</v>
          </cell>
          <cell r="CE126">
            <v>1</v>
          </cell>
          <cell r="CF126">
            <v>1</v>
          </cell>
          <cell r="CG126">
            <v>1</v>
          </cell>
          <cell r="CH126">
            <v>1</v>
          </cell>
          <cell r="CI126">
            <v>1</v>
          </cell>
          <cell r="CJ126">
            <v>1</v>
          </cell>
          <cell r="CK126">
            <v>1</v>
          </cell>
          <cell r="CL126">
            <v>1</v>
          </cell>
          <cell r="CM126">
            <v>1</v>
          </cell>
          <cell r="CN126">
            <v>1</v>
          </cell>
          <cell r="CO126">
            <v>1</v>
          </cell>
          <cell r="CP126">
            <v>1</v>
          </cell>
          <cell r="CQ126">
            <v>1</v>
          </cell>
          <cell r="CR126">
            <v>1</v>
          </cell>
          <cell r="CS126">
            <v>1</v>
          </cell>
          <cell r="CT126">
            <v>1</v>
          </cell>
          <cell r="CU126">
            <v>1</v>
          </cell>
          <cell r="CV126">
            <v>1</v>
          </cell>
          <cell r="CW126">
            <v>1</v>
          </cell>
          <cell r="CX126">
            <v>1</v>
          </cell>
          <cell r="CY126">
            <v>1</v>
          </cell>
          <cell r="CZ126">
            <v>1</v>
          </cell>
          <cell r="DA126">
            <v>1</v>
          </cell>
          <cell r="DB126">
            <v>1</v>
          </cell>
          <cell r="DC126">
            <v>1</v>
          </cell>
          <cell r="DD126">
            <v>1</v>
          </cell>
          <cell r="DE126">
            <v>1</v>
          </cell>
          <cell r="DF126">
            <v>1</v>
          </cell>
          <cell r="DG126">
            <v>1</v>
          </cell>
          <cell r="DH126">
            <v>1</v>
          </cell>
          <cell r="DI126">
            <v>1</v>
          </cell>
          <cell r="DJ126">
            <v>1</v>
          </cell>
          <cell r="DK126">
            <v>1</v>
          </cell>
          <cell r="DL126">
            <v>1</v>
          </cell>
          <cell r="DM126">
            <v>1</v>
          </cell>
          <cell r="DN126">
            <v>1</v>
          </cell>
          <cell r="DO126">
            <v>1</v>
          </cell>
          <cell r="DP126">
            <v>1</v>
          </cell>
          <cell r="DQ126">
            <v>1</v>
          </cell>
          <cell r="DR126">
            <v>1</v>
          </cell>
          <cell r="DS126">
            <v>1</v>
          </cell>
          <cell r="DT126">
            <v>1</v>
          </cell>
          <cell r="DU126">
            <v>1</v>
          </cell>
          <cell r="DV126">
            <v>1</v>
          </cell>
          <cell r="DW126">
            <v>1</v>
          </cell>
          <cell r="DX126">
            <v>1</v>
          </cell>
          <cell r="DY126">
            <v>1</v>
          </cell>
          <cell r="DZ126">
            <v>1</v>
          </cell>
          <cell r="EA126">
            <v>1</v>
          </cell>
          <cell r="EB126">
            <v>1</v>
          </cell>
          <cell r="EC126">
            <v>1</v>
          </cell>
          <cell r="ED126">
            <v>1</v>
          </cell>
          <cell r="EE126">
            <v>1</v>
          </cell>
        </row>
        <row r="127">
          <cell r="D127" t="str">
            <v>F</v>
          </cell>
        </row>
        <row r="128">
          <cell r="D128" t="str">
            <v>A</v>
          </cell>
          <cell r="AX128">
            <v>0.17399999999999999</v>
          </cell>
          <cell r="AY128">
            <v>0.17399999999999999</v>
          </cell>
          <cell r="AZ128">
            <v>0.17399999999999999</v>
          </cell>
          <cell r="BA128">
            <v>0.17399999999999999</v>
          </cell>
          <cell r="BB128">
            <v>0.17399999999999999</v>
          </cell>
          <cell r="BC128">
            <v>0.17399999999999999</v>
          </cell>
          <cell r="BD128">
            <v>0.17399999999999999</v>
          </cell>
          <cell r="BE128">
            <v>0.21800000000000003</v>
          </cell>
          <cell r="BF128">
            <v>0.24699999999999997</v>
          </cell>
          <cell r="BG128">
            <v>0.28980000000000006</v>
          </cell>
          <cell r="BH128">
            <v>0.29580000000000006</v>
          </cell>
          <cell r="BI128">
            <v>0.29580000000000006</v>
          </cell>
          <cell r="BJ128">
            <v>0.31220000000000003</v>
          </cell>
          <cell r="BK128">
            <v>0.31920000000000004</v>
          </cell>
        </row>
        <row r="129">
          <cell r="A129" t="str">
            <v>2.2.1.4</v>
          </cell>
          <cell r="B129" t="str">
            <v>Mechanical-Rotating Equipment</v>
          </cell>
          <cell r="C129">
            <v>1.7594577655943068E-3</v>
          </cell>
          <cell r="D129" t="str">
            <v>S</v>
          </cell>
          <cell r="Y129">
            <v>0</v>
          </cell>
          <cell r="Z129">
            <v>2.3333333333333331E-3</v>
          </cell>
          <cell r="AA129">
            <v>4.6666666666666662E-3</v>
          </cell>
          <cell r="AB129">
            <v>6.9999999999999993E-3</v>
          </cell>
          <cell r="AC129">
            <v>1.4666666666666666E-2</v>
          </cell>
          <cell r="AD129">
            <v>2.2333333333333334E-2</v>
          </cell>
          <cell r="AE129">
            <v>0.03</v>
          </cell>
          <cell r="AF129">
            <v>4.4000000000000004E-2</v>
          </cell>
          <cell r="AG129">
            <v>5.800000000000001E-2</v>
          </cell>
          <cell r="AH129">
            <v>7.2000000000000008E-2</v>
          </cell>
          <cell r="AI129">
            <v>9.5666666666666664E-2</v>
          </cell>
          <cell r="AJ129">
            <v>0.11933333333333333</v>
          </cell>
          <cell r="AK129">
            <v>0.14300000000000002</v>
          </cell>
          <cell r="AL129">
            <v>0.17800000000000002</v>
          </cell>
          <cell r="AM129">
            <v>0.21299999999999999</v>
          </cell>
          <cell r="AN129">
            <v>0.248</v>
          </cell>
          <cell r="AO129">
            <v>0.28900000000000003</v>
          </cell>
          <cell r="AP129">
            <v>0.33</v>
          </cell>
          <cell r="AQ129">
            <v>0.371</v>
          </cell>
          <cell r="AR129">
            <v>0.41399999999999998</v>
          </cell>
          <cell r="AS129">
            <v>0.45699999999999996</v>
          </cell>
          <cell r="AT129">
            <v>0.5</v>
          </cell>
          <cell r="AU129">
            <v>0.54299999999999993</v>
          </cell>
          <cell r="AV129">
            <v>0.58599999999999997</v>
          </cell>
          <cell r="AW129">
            <v>0.629</v>
          </cell>
          <cell r="AX129">
            <v>0.67066666666666663</v>
          </cell>
          <cell r="AY129">
            <v>0.71233333333333337</v>
          </cell>
          <cell r="AZ129">
            <v>0.754</v>
          </cell>
          <cell r="BA129">
            <v>0.78833333333333344</v>
          </cell>
          <cell r="BB129">
            <v>0.82266666666666677</v>
          </cell>
          <cell r="BC129">
            <v>0.85699999999999998</v>
          </cell>
          <cell r="BD129">
            <v>0.8806666666666666</v>
          </cell>
          <cell r="BE129">
            <v>0.90433333333333321</v>
          </cell>
          <cell r="BF129">
            <v>0.92799999999999994</v>
          </cell>
          <cell r="BG129">
            <v>0.94200000000000006</v>
          </cell>
          <cell r="BH129">
            <v>0.95600000000000007</v>
          </cell>
          <cell r="BI129">
            <v>0.97</v>
          </cell>
          <cell r="BJ129">
            <v>0.97766666666666668</v>
          </cell>
          <cell r="BK129">
            <v>0.98533333333333328</v>
          </cell>
          <cell r="BL129">
            <v>0.99299999999999999</v>
          </cell>
          <cell r="BM129">
            <v>0.99533333333333329</v>
          </cell>
          <cell r="BN129">
            <v>0.9976666666666667</v>
          </cell>
          <cell r="BO129">
            <v>1</v>
          </cell>
          <cell r="BP129">
            <v>1</v>
          </cell>
          <cell r="BQ129">
            <v>1</v>
          </cell>
          <cell r="BR129">
            <v>1</v>
          </cell>
          <cell r="BS129">
            <v>1</v>
          </cell>
          <cell r="BT129">
            <v>1</v>
          </cell>
          <cell r="BU129">
            <v>1</v>
          </cell>
          <cell r="BV129">
            <v>1</v>
          </cell>
          <cell r="BW129">
            <v>1</v>
          </cell>
          <cell r="BX129">
            <v>1</v>
          </cell>
          <cell r="BY129">
            <v>1</v>
          </cell>
          <cell r="BZ129">
            <v>1</v>
          </cell>
          <cell r="CA129">
            <v>1</v>
          </cell>
          <cell r="CB129">
            <v>1</v>
          </cell>
          <cell r="CC129">
            <v>1</v>
          </cell>
          <cell r="CD129">
            <v>1</v>
          </cell>
          <cell r="CE129">
            <v>1</v>
          </cell>
          <cell r="CF129">
            <v>1</v>
          </cell>
          <cell r="CG129">
            <v>1</v>
          </cell>
          <cell r="CH129">
            <v>1</v>
          </cell>
          <cell r="CI129">
            <v>1</v>
          </cell>
          <cell r="CJ129">
            <v>1</v>
          </cell>
          <cell r="CK129">
            <v>1</v>
          </cell>
          <cell r="CL129">
            <v>1</v>
          </cell>
          <cell r="CM129">
            <v>1</v>
          </cell>
          <cell r="CN129">
            <v>1</v>
          </cell>
          <cell r="CO129">
            <v>1</v>
          </cell>
          <cell r="CP129">
            <v>1</v>
          </cell>
          <cell r="CQ129">
            <v>1</v>
          </cell>
          <cell r="CR129">
            <v>1</v>
          </cell>
          <cell r="CS129">
            <v>1</v>
          </cell>
          <cell r="CT129">
            <v>1</v>
          </cell>
          <cell r="CU129">
            <v>1</v>
          </cell>
          <cell r="CV129">
            <v>1</v>
          </cell>
          <cell r="CW129">
            <v>1</v>
          </cell>
          <cell r="CX129">
            <v>1</v>
          </cell>
          <cell r="CY129">
            <v>1</v>
          </cell>
          <cell r="CZ129">
            <v>1</v>
          </cell>
          <cell r="DA129">
            <v>1</v>
          </cell>
          <cell r="DB129">
            <v>1</v>
          </cell>
          <cell r="DC129">
            <v>1</v>
          </cell>
          <cell r="DD129">
            <v>1</v>
          </cell>
          <cell r="DE129">
            <v>1</v>
          </cell>
          <cell r="DF129">
            <v>1</v>
          </cell>
          <cell r="DG129">
            <v>1</v>
          </cell>
          <cell r="DH129">
            <v>1</v>
          </cell>
          <cell r="DI129">
            <v>1</v>
          </cell>
          <cell r="DJ129">
            <v>1</v>
          </cell>
          <cell r="DK129">
            <v>1</v>
          </cell>
          <cell r="DL129">
            <v>1</v>
          </cell>
          <cell r="DM129">
            <v>1</v>
          </cell>
          <cell r="DN129">
            <v>1</v>
          </cell>
          <cell r="DO129">
            <v>1</v>
          </cell>
          <cell r="DP129">
            <v>1</v>
          </cell>
          <cell r="DQ129">
            <v>1</v>
          </cell>
          <cell r="DR129">
            <v>1</v>
          </cell>
          <cell r="DS129">
            <v>1</v>
          </cell>
          <cell r="DT129">
            <v>1</v>
          </cell>
          <cell r="DU129">
            <v>1</v>
          </cell>
          <cell r="DV129">
            <v>1</v>
          </cell>
          <cell r="DW129">
            <v>1</v>
          </cell>
          <cell r="DX129">
            <v>1</v>
          </cell>
          <cell r="DY129">
            <v>1</v>
          </cell>
          <cell r="DZ129">
            <v>1</v>
          </cell>
          <cell r="EA129">
            <v>1</v>
          </cell>
          <cell r="EB129">
            <v>1</v>
          </cell>
          <cell r="EC129">
            <v>1</v>
          </cell>
          <cell r="ED129">
            <v>1</v>
          </cell>
          <cell r="EE129">
            <v>1</v>
          </cell>
        </row>
        <row r="130">
          <cell r="D130" t="str">
            <v>F</v>
          </cell>
        </row>
        <row r="131">
          <cell r="D131" t="str">
            <v>A</v>
          </cell>
          <cell r="AX131">
            <v>9.4E-2</v>
          </cell>
          <cell r="AY131">
            <v>9.4E-2</v>
          </cell>
          <cell r="AZ131">
            <v>0.17899999999999999</v>
          </cell>
          <cell r="BA131">
            <v>0.188</v>
          </cell>
          <cell r="BB131">
            <v>0.188</v>
          </cell>
          <cell r="BC131">
            <v>0.19800000000000001</v>
          </cell>
          <cell r="BD131">
            <v>0.22700000000000001</v>
          </cell>
          <cell r="BE131">
            <v>0.32892473118279569</v>
          </cell>
          <cell r="BF131">
            <v>0.33196236559139791</v>
          </cell>
          <cell r="BG131">
            <v>0.36752688172043013</v>
          </cell>
          <cell r="BH131">
            <v>0.39851612903225808</v>
          </cell>
          <cell r="BI131">
            <v>0.39851612903225808</v>
          </cell>
          <cell r="BJ131">
            <v>0.41370967741935488</v>
          </cell>
          <cell r="BK131">
            <v>0.41370967741935488</v>
          </cell>
        </row>
        <row r="132">
          <cell r="A132" t="str">
            <v>2.2.1.5</v>
          </cell>
          <cell r="B132" t="str">
            <v>Electrical</v>
          </cell>
          <cell r="C132">
            <v>1.4234000883183737E-3</v>
          </cell>
          <cell r="D132" t="str">
            <v>S</v>
          </cell>
          <cell r="AC132">
            <v>0</v>
          </cell>
          <cell r="AD132">
            <v>2.6666666666666666E-3</v>
          </cell>
          <cell r="AE132">
            <v>5.3333333333333332E-3</v>
          </cell>
          <cell r="AF132">
            <v>8.0000000000000002E-3</v>
          </cell>
          <cell r="AG132">
            <v>1.7000000000000001E-2</v>
          </cell>
          <cell r="AH132">
            <v>2.6000000000000002E-2</v>
          </cell>
          <cell r="AI132">
            <v>3.5000000000000003E-2</v>
          </cell>
          <cell r="AJ132">
            <v>5.1666666666666666E-2</v>
          </cell>
          <cell r="AK132">
            <v>6.8333333333333343E-2</v>
          </cell>
          <cell r="AL132">
            <v>8.5000000000000006E-2</v>
          </cell>
          <cell r="AM132">
            <v>0.115</v>
          </cell>
          <cell r="AN132">
            <v>0.14499999999999999</v>
          </cell>
          <cell r="AO132">
            <v>0.17499999999999999</v>
          </cell>
          <cell r="AP132">
            <v>0.21533333333333335</v>
          </cell>
          <cell r="AQ132">
            <v>0.25566666666666671</v>
          </cell>
          <cell r="AR132">
            <v>0.29600000000000004</v>
          </cell>
          <cell r="AS132">
            <v>0.34066666666666667</v>
          </cell>
          <cell r="AT132">
            <v>0.38533333333333336</v>
          </cell>
          <cell r="AU132">
            <v>0.43</v>
          </cell>
          <cell r="AV132">
            <v>0.47666666666666663</v>
          </cell>
          <cell r="AW132">
            <v>0.52333333333333332</v>
          </cell>
          <cell r="AX132">
            <v>0.56999999999999995</v>
          </cell>
          <cell r="AY132">
            <v>0.61466666666666669</v>
          </cell>
          <cell r="AZ132">
            <v>0.65933333333333333</v>
          </cell>
          <cell r="BA132">
            <v>0.70400000000000007</v>
          </cell>
          <cell r="BB132">
            <v>0.7443333333333334</v>
          </cell>
          <cell r="BC132">
            <v>0.78466666666666673</v>
          </cell>
          <cell r="BD132">
            <v>0.82499999999999996</v>
          </cell>
          <cell r="BE132">
            <v>0.85499999999999998</v>
          </cell>
          <cell r="BF132">
            <v>0.88500000000000001</v>
          </cell>
          <cell r="BG132">
            <v>0.91500000000000004</v>
          </cell>
          <cell r="BH132">
            <v>0.93166666666666675</v>
          </cell>
          <cell r="BI132">
            <v>0.94833333333333347</v>
          </cell>
          <cell r="BJ132">
            <v>0.96499999999999997</v>
          </cell>
          <cell r="BK132">
            <v>0.97400000000000009</v>
          </cell>
          <cell r="BL132">
            <v>0.9830000000000001</v>
          </cell>
          <cell r="BM132">
            <v>0.99199999999999999</v>
          </cell>
          <cell r="BN132">
            <v>0.9946666666666667</v>
          </cell>
          <cell r="BO132">
            <v>0.99733333333333329</v>
          </cell>
          <cell r="BP132">
            <v>1</v>
          </cell>
          <cell r="BQ132">
            <v>1</v>
          </cell>
          <cell r="BR132">
            <v>1</v>
          </cell>
          <cell r="BS132">
            <v>1</v>
          </cell>
          <cell r="BT132">
            <v>1</v>
          </cell>
          <cell r="BU132">
            <v>1</v>
          </cell>
          <cell r="BV132">
            <v>1</v>
          </cell>
          <cell r="BW132">
            <v>1</v>
          </cell>
          <cell r="BX132">
            <v>1</v>
          </cell>
          <cell r="BY132">
            <v>1</v>
          </cell>
          <cell r="BZ132">
            <v>1</v>
          </cell>
          <cell r="CA132">
            <v>1</v>
          </cell>
          <cell r="CB132">
            <v>1</v>
          </cell>
          <cell r="CC132">
            <v>1</v>
          </cell>
          <cell r="CD132">
            <v>1</v>
          </cell>
          <cell r="CE132">
            <v>1</v>
          </cell>
          <cell r="CF132">
            <v>1</v>
          </cell>
          <cell r="CG132">
            <v>1</v>
          </cell>
          <cell r="CH132">
            <v>1</v>
          </cell>
          <cell r="CI132">
            <v>1</v>
          </cell>
          <cell r="CJ132">
            <v>1</v>
          </cell>
          <cell r="CK132">
            <v>1</v>
          </cell>
          <cell r="CL132">
            <v>1</v>
          </cell>
          <cell r="CM132">
            <v>1</v>
          </cell>
          <cell r="CN132">
            <v>1</v>
          </cell>
          <cell r="CO132">
            <v>1</v>
          </cell>
          <cell r="CP132">
            <v>1</v>
          </cell>
          <cell r="CQ132">
            <v>1</v>
          </cell>
          <cell r="CR132">
            <v>1</v>
          </cell>
          <cell r="CS132">
            <v>1</v>
          </cell>
          <cell r="CT132">
            <v>1</v>
          </cell>
          <cell r="CU132">
            <v>1</v>
          </cell>
          <cell r="CV132">
            <v>1</v>
          </cell>
          <cell r="CW132">
            <v>1</v>
          </cell>
          <cell r="CX132">
            <v>1</v>
          </cell>
          <cell r="CY132">
            <v>1</v>
          </cell>
          <cell r="CZ132">
            <v>1</v>
          </cell>
          <cell r="DA132">
            <v>1</v>
          </cell>
          <cell r="DB132">
            <v>1</v>
          </cell>
          <cell r="DC132">
            <v>1</v>
          </cell>
          <cell r="DD132">
            <v>1</v>
          </cell>
          <cell r="DE132">
            <v>1</v>
          </cell>
          <cell r="DF132">
            <v>1</v>
          </cell>
          <cell r="DG132">
            <v>1</v>
          </cell>
          <cell r="DH132">
            <v>1</v>
          </cell>
          <cell r="DI132">
            <v>1</v>
          </cell>
          <cell r="DJ132">
            <v>1</v>
          </cell>
          <cell r="DK132">
            <v>1</v>
          </cell>
          <cell r="DL132">
            <v>1</v>
          </cell>
          <cell r="DM132">
            <v>1</v>
          </cell>
          <cell r="DN132">
            <v>1</v>
          </cell>
          <cell r="DO132">
            <v>1</v>
          </cell>
          <cell r="DP132">
            <v>1</v>
          </cell>
          <cell r="DQ132">
            <v>1</v>
          </cell>
          <cell r="DR132">
            <v>1</v>
          </cell>
          <cell r="DS132">
            <v>1</v>
          </cell>
          <cell r="DT132">
            <v>1</v>
          </cell>
          <cell r="DU132">
            <v>1</v>
          </cell>
          <cell r="DV132">
            <v>1</v>
          </cell>
          <cell r="DW132">
            <v>1</v>
          </cell>
          <cell r="DX132">
            <v>1</v>
          </cell>
          <cell r="DY132">
            <v>1</v>
          </cell>
          <cell r="DZ132">
            <v>1</v>
          </cell>
          <cell r="EA132">
            <v>1</v>
          </cell>
          <cell r="EB132">
            <v>1</v>
          </cell>
          <cell r="EC132">
            <v>1</v>
          </cell>
          <cell r="ED132">
            <v>1</v>
          </cell>
          <cell r="EE132">
            <v>1</v>
          </cell>
        </row>
        <row r="133">
          <cell r="D133" t="str">
            <v>F</v>
          </cell>
        </row>
        <row r="134">
          <cell r="D134" t="str">
            <v>A</v>
          </cell>
          <cell r="BB134">
            <v>3.2800000000000003E-2</v>
          </cell>
          <cell r="BC134">
            <v>3.2800000000000003E-2</v>
          </cell>
          <cell r="BD134">
            <v>5.8099999999999999E-2</v>
          </cell>
          <cell r="BE134">
            <v>5.8866017504456511E-2</v>
          </cell>
          <cell r="BF134">
            <v>8.436331437767175E-2</v>
          </cell>
          <cell r="BG134">
            <v>9.8514716470532393E-2</v>
          </cell>
          <cell r="BH134">
            <v>9.9770631997745302E-2</v>
          </cell>
          <cell r="BI134">
            <v>9.9770631997745302E-2</v>
          </cell>
          <cell r="BJ134">
            <v>0.10369536767944527</v>
          </cell>
          <cell r="BK134">
            <v>0.10369536767944527</v>
          </cell>
        </row>
        <row r="135">
          <cell r="A135" t="str">
            <v>2.2.1.6</v>
          </cell>
          <cell r="B135" t="str">
            <v>Instrumentation</v>
          </cell>
          <cell r="C135">
            <v>1.4234000883183737E-3</v>
          </cell>
          <cell r="D135" t="str">
            <v>S</v>
          </cell>
          <cell r="AD135">
            <v>0</v>
          </cell>
          <cell r="AE135">
            <v>2.3333333333333331E-3</v>
          </cell>
          <cell r="AF135">
            <v>4.6666666666666662E-3</v>
          </cell>
          <cell r="AG135">
            <v>6.9999999999999993E-3</v>
          </cell>
          <cell r="AH135">
            <v>1.2999999999999998E-2</v>
          </cell>
          <cell r="AI135">
            <v>1.9E-2</v>
          </cell>
          <cell r="AJ135">
            <v>2.5000000000000001E-2</v>
          </cell>
          <cell r="AK135">
            <v>3.6666666666666667E-2</v>
          </cell>
          <cell r="AL135">
            <v>4.8333333333333339E-2</v>
          </cell>
          <cell r="AM135">
            <v>0.06</v>
          </cell>
          <cell r="AN135">
            <v>0.08</v>
          </cell>
          <cell r="AO135">
            <v>0.1</v>
          </cell>
          <cell r="AP135">
            <v>0.12</v>
          </cell>
          <cell r="AQ135">
            <v>0.15</v>
          </cell>
          <cell r="AR135">
            <v>0.18</v>
          </cell>
          <cell r="AS135">
            <v>0.21</v>
          </cell>
          <cell r="AT135">
            <v>0.24666666666666667</v>
          </cell>
          <cell r="AU135">
            <v>0.28333333333333338</v>
          </cell>
          <cell r="AV135">
            <v>0.32</v>
          </cell>
          <cell r="AW135">
            <v>0.35966666666666669</v>
          </cell>
          <cell r="AX135">
            <v>0.39933333333333337</v>
          </cell>
          <cell r="AY135">
            <v>0.439</v>
          </cell>
          <cell r="AZ135">
            <v>0.47966666666666669</v>
          </cell>
          <cell r="BA135">
            <v>0.52033333333333343</v>
          </cell>
          <cell r="BB135">
            <v>0.56100000000000005</v>
          </cell>
          <cell r="BC135">
            <v>0.60066666666666668</v>
          </cell>
          <cell r="BD135">
            <v>0.64033333333333331</v>
          </cell>
          <cell r="BE135">
            <v>0.68</v>
          </cell>
          <cell r="BF135">
            <v>0.71666666666666667</v>
          </cell>
          <cell r="BG135">
            <v>0.75333333333333341</v>
          </cell>
          <cell r="BH135">
            <v>0.79</v>
          </cell>
          <cell r="BI135">
            <v>0.82</v>
          </cell>
          <cell r="BJ135">
            <v>0.85</v>
          </cell>
          <cell r="BK135">
            <v>0.88</v>
          </cell>
          <cell r="BL135">
            <v>0.9</v>
          </cell>
          <cell r="BM135">
            <v>0.92</v>
          </cell>
          <cell r="BN135">
            <v>0.94</v>
          </cell>
          <cell r="BO135">
            <v>0.95166666666666666</v>
          </cell>
          <cell r="BP135">
            <v>0.96333333333333337</v>
          </cell>
          <cell r="BQ135">
            <v>0.97499999999999998</v>
          </cell>
          <cell r="BR135">
            <v>0.98099999999999998</v>
          </cell>
          <cell r="BS135">
            <v>0.98699999999999988</v>
          </cell>
          <cell r="BT135">
            <v>0.99299999999999999</v>
          </cell>
          <cell r="BU135">
            <v>0.99533333333333329</v>
          </cell>
          <cell r="BV135">
            <v>0.9976666666666667</v>
          </cell>
          <cell r="BW135">
            <v>1</v>
          </cell>
          <cell r="BX135">
            <v>1</v>
          </cell>
          <cell r="BY135">
            <v>1</v>
          </cell>
          <cell r="BZ135">
            <v>1</v>
          </cell>
          <cell r="CA135">
            <v>1</v>
          </cell>
          <cell r="CB135">
            <v>1</v>
          </cell>
          <cell r="CC135">
            <v>1</v>
          </cell>
          <cell r="CD135">
            <v>1</v>
          </cell>
          <cell r="CE135">
            <v>1</v>
          </cell>
          <cell r="CF135">
            <v>1</v>
          </cell>
          <cell r="CG135">
            <v>1</v>
          </cell>
          <cell r="CH135">
            <v>1</v>
          </cell>
          <cell r="CI135">
            <v>1</v>
          </cell>
          <cell r="CJ135">
            <v>1</v>
          </cell>
          <cell r="CK135">
            <v>1</v>
          </cell>
          <cell r="CL135">
            <v>1</v>
          </cell>
          <cell r="CM135">
            <v>1</v>
          </cell>
          <cell r="CN135">
            <v>1</v>
          </cell>
          <cell r="CO135">
            <v>1</v>
          </cell>
          <cell r="CP135">
            <v>1</v>
          </cell>
          <cell r="CQ135">
            <v>1</v>
          </cell>
          <cell r="CR135">
            <v>1</v>
          </cell>
          <cell r="CS135">
            <v>1</v>
          </cell>
          <cell r="CT135">
            <v>1</v>
          </cell>
          <cell r="CU135">
            <v>1</v>
          </cell>
          <cell r="CV135">
            <v>1</v>
          </cell>
          <cell r="CW135">
            <v>1</v>
          </cell>
          <cell r="CX135">
            <v>1</v>
          </cell>
          <cell r="CY135">
            <v>1</v>
          </cell>
          <cell r="CZ135">
            <v>1</v>
          </cell>
          <cell r="DA135">
            <v>1</v>
          </cell>
          <cell r="DB135">
            <v>1</v>
          </cell>
          <cell r="DC135">
            <v>1</v>
          </cell>
          <cell r="DD135">
            <v>1</v>
          </cell>
          <cell r="DE135">
            <v>1</v>
          </cell>
          <cell r="DF135">
            <v>1</v>
          </cell>
          <cell r="DG135">
            <v>1</v>
          </cell>
          <cell r="DH135">
            <v>1</v>
          </cell>
          <cell r="DI135">
            <v>1</v>
          </cell>
          <cell r="DJ135">
            <v>1</v>
          </cell>
          <cell r="DK135">
            <v>1</v>
          </cell>
          <cell r="DL135">
            <v>1</v>
          </cell>
          <cell r="DM135">
            <v>1</v>
          </cell>
          <cell r="DN135">
            <v>1</v>
          </cell>
          <cell r="DO135">
            <v>1</v>
          </cell>
          <cell r="DP135">
            <v>1</v>
          </cell>
          <cell r="DQ135">
            <v>1</v>
          </cell>
          <cell r="DR135">
            <v>1</v>
          </cell>
          <cell r="DS135">
            <v>1</v>
          </cell>
          <cell r="DT135">
            <v>1</v>
          </cell>
          <cell r="DU135">
            <v>1</v>
          </cell>
          <cell r="DV135">
            <v>1</v>
          </cell>
          <cell r="DW135">
            <v>1</v>
          </cell>
          <cell r="DX135">
            <v>1</v>
          </cell>
          <cell r="DY135">
            <v>1</v>
          </cell>
          <cell r="DZ135">
            <v>1</v>
          </cell>
          <cell r="EA135">
            <v>1</v>
          </cell>
          <cell r="EB135">
            <v>1</v>
          </cell>
          <cell r="EC135">
            <v>1</v>
          </cell>
          <cell r="ED135">
            <v>1</v>
          </cell>
          <cell r="EE135">
            <v>1</v>
          </cell>
        </row>
        <row r="136">
          <cell r="D136" t="str">
            <v>F</v>
          </cell>
        </row>
        <row r="137">
          <cell r="D137" t="str">
            <v>A</v>
          </cell>
          <cell r="BD137">
            <v>5.5999999999999999E-3</v>
          </cell>
          <cell r="BE137">
            <v>5.5999999999999999E-3</v>
          </cell>
          <cell r="BF137">
            <v>9.6629931320875249E-3</v>
          </cell>
          <cell r="BG137">
            <v>2.8054623862002873E-2</v>
          </cell>
          <cell r="BH137">
            <v>3.9394665388915506E-2</v>
          </cell>
          <cell r="BI137">
            <v>3.9394665388915506E-2</v>
          </cell>
          <cell r="BJ137">
            <v>4.5599744449768408E-2</v>
          </cell>
          <cell r="BK137">
            <v>4.5599744449768408E-2</v>
          </cell>
        </row>
        <row r="138">
          <cell r="A138" t="str">
            <v>2.2.1.7</v>
          </cell>
          <cell r="B138" t="str">
            <v>Piping</v>
          </cell>
          <cell r="C138">
            <v>2.2760222270205481E-3</v>
          </cell>
          <cell r="D138" t="str">
            <v>S</v>
          </cell>
          <cell r="AF138">
            <v>0</v>
          </cell>
          <cell r="AG138">
            <v>2.6666666666666666E-3</v>
          </cell>
          <cell r="AH138">
            <v>5.3333333333333332E-3</v>
          </cell>
          <cell r="AI138">
            <v>8.0000000000000002E-3</v>
          </cell>
          <cell r="AJ138">
            <v>1.7000000000000001E-2</v>
          </cell>
          <cell r="AK138">
            <v>2.6000000000000002E-2</v>
          </cell>
          <cell r="AL138">
            <v>3.5000000000000003E-2</v>
          </cell>
          <cell r="AM138">
            <v>5.1666666666666666E-2</v>
          </cell>
          <cell r="AN138">
            <v>6.8333333333333343E-2</v>
          </cell>
          <cell r="AO138">
            <v>8.5000000000000006E-2</v>
          </cell>
          <cell r="AP138">
            <v>0.115</v>
          </cell>
          <cell r="AQ138">
            <v>0.14499999999999999</v>
          </cell>
          <cell r="AR138">
            <v>0.17499999999999999</v>
          </cell>
          <cell r="AS138">
            <v>0.21533333333333335</v>
          </cell>
          <cell r="AT138">
            <v>0.25566666666666671</v>
          </cell>
          <cell r="AU138">
            <v>0.29600000000000004</v>
          </cell>
          <cell r="AV138">
            <v>0.34066666666666667</v>
          </cell>
          <cell r="AW138">
            <v>0.38533333333333336</v>
          </cell>
          <cell r="AX138">
            <v>0.43</v>
          </cell>
          <cell r="AY138">
            <v>0.47666666666666663</v>
          </cell>
          <cell r="AZ138">
            <v>0.52333333333333332</v>
          </cell>
          <cell r="BA138">
            <v>0.56999999999999995</v>
          </cell>
          <cell r="BB138">
            <v>0.61466666666666669</v>
          </cell>
          <cell r="BC138">
            <v>0.65933333333333333</v>
          </cell>
          <cell r="BD138">
            <v>0.70400000000000007</v>
          </cell>
          <cell r="BE138">
            <v>0.7443333333333334</v>
          </cell>
          <cell r="BF138">
            <v>0.78466666666666673</v>
          </cell>
          <cell r="BG138">
            <v>0.82499999999999996</v>
          </cell>
          <cell r="BH138">
            <v>0.85499999999999998</v>
          </cell>
          <cell r="BI138">
            <v>0.88500000000000001</v>
          </cell>
          <cell r="BJ138">
            <v>0.91500000000000004</v>
          </cell>
          <cell r="BK138">
            <v>0.93166666666666675</v>
          </cell>
          <cell r="BL138">
            <v>0.94833333333333347</v>
          </cell>
          <cell r="BM138">
            <v>0.96499999999999997</v>
          </cell>
          <cell r="BN138">
            <v>0.97400000000000009</v>
          </cell>
          <cell r="BO138">
            <v>0.9830000000000001</v>
          </cell>
          <cell r="BP138">
            <v>0.99199999999999999</v>
          </cell>
          <cell r="BQ138">
            <v>0.9946666666666667</v>
          </cell>
          <cell r="BR138">
            <v>0.99733333333333329</v>
          </cell>
          <cell r="BS138">
            <v>1</v>
          </cell>
          <cell r="BT138">
            <v>1</v>
          </cell>
          <cell r="BU138">
            <v>1</v>
          </cell>
          <cell r="BV138">
            <v>1</v>
          </cell>
          <cell r="BW138">
            <v>1</v>
          </cell>
          <cell r="BX138">
            <v>1</v>
          </cell>
          <cell r="BY138">
            <v>1</v>
          </cell>
          <cell r="BZ138">
            <v>1</v>
          </cell>
          <cell r="CA138">
            <v>1</v>
          </cell>
          <cell r="CB138">
            <v>1</v>
          </cell>
          <cell r="CC138">
            <v>1</v>
          </cell>
          <cell r="CD138">
            <v>1</v>
          </cell>
          <cell r="CE138">
            <v>1</v>
          </cell>
          <cell r="CF138">
            <v>1</v>
          </cell>
          <cell r="CG138">
            <v>1</v>
          </cell>
          <cell r="CH138">
            <v>1</v>
          </cell>
          <cell r="CI138">
            <v>1</v>
          </cell>
          <cell r="CJ138">
            <v>1</v>
          </cell>
          <cell r="CK138">
            <v>1</v>
          </cell>
          <cell r="CL138">
            <v>1</v>
          </cell>
          <cell r="CM138">
            <v>1</v>
          </cell>
          <cell r="CN138">
            <v>1</v>
          </cell>
          <cell r="CO138">
            <v>1</v>
          </cell>
          <cell r="CP138">
            <v>1</v>
          </cell>
          <cell r="CQ138">
            <v>1</v>
          </cell>
          <cell r="CR138">
            <v>1</v>
          </cell>
          <cell r="CS138">
            <v>1</v>
          </cell>
          <cell r="CT138">
            <v>1</v>
          </cell>
          <cell r="CU138">
            <v>1</v>
          </cell>
          <cell r="CV138">
            <v>1</v>
          </cell>
          <cell r="CW138">
            <v>1</v>
          </cell>
          <cell r="CX138">
            <v>1</v>
          </cell>
          <cell r="CY138">
            <v>1</v>
          </cell>
          <cell r="CZ138">
            <v>1</v>
          </cell>
          <cell r="DA138">
            <v>1</v>
          </cell>
          <cell r="DB138">
            <v>1</v>
          </cell>
          <cell r="DC138">
            <v>1</v>
          </cell>
          <cell r="DD138">
            <v>1</v>
          </cell>
          <cell r="DE138">
            <v>1</v>
          </cell>
          <cell r="DF138">
            <v>1</v>
          </cell>
          <cell r="DG138">
            <v>1</v>
          </cell>
          <cell r="DH138">
            <v>1</v>
          </cell>
          <cell r="DI138">
            <v>1</v>
          </cell>
          <cell r="DJ138">
            <v>1</v>
          </cell>
          <cell r="DK138">
            <v>1</v>
          </cell>
          <cell r="DL138">
            <v>1</v>
          </cell>
          <cell r="DM138">
            <v>1</v>
          </cell>
          <cell r="DN138">
            <v>1</v>
          </cell>
          <cell r="DO138">
            <v>1</v>
          </cell>
          <cell r="DP138">
            <v>1</v>
          </cell>
          <cell r="DQ138">
            <v>1</v>
          </cell>
          <cell r="DR138">
            <v>1</v>
          </cell>
          <cell r="DS138">
            <v>1</v>
          </cell>
          <cell r="DT138">
            <v>1</v>
          </cell>
          <cell r="DU138">
            <v>1</v>
          </cell>
          <cell r="DV138">
            <v>1</v>
          </cell>
          <cell r="DW138">
            <v>1</v>
          </cell>
          <cell r="DX138">
            <v>1</v>
          </cell>
          <cell r="DY138">
            <v>1</v>
          </cell>
          <cell r="DZ138">
            <v>1</v>
          </cell>
          <cell r="EA138">
            <v>1</v>
          </cell>
          <cell r="EB138">
            <v>1</v>
          </cell>
          <cell r="EC138">
            <v>1</v>
          </cell>
          <cell r="ED138">
            <v>1</v>
          </cell>
          <cell r="EE138">
            <v>1</v>
          </cell>
        </row>
        <row r="139">
          <cell r="D139" t="str">
            <v>F</v>
          </cell>
        </row>
        <row r="140">
          <cell r="D140" t="str">
            <v>A</v>
          </cell>
          <cell r="BC140">
            <v>5.6739999999999999E-2</v>
          </cell>
          <cell r="BD140">
            <v>5.6739999999999999E-2</v>
          </cell>
          <cell r="BE140">
            <v>7.7494381343244087E-2</v>
          </cell>
          <cell r="BF140">
            <v>7.7494381343244087E-2</v>
          </cell>
          <cell r="BG140">
            <v>0.11552090507181752</v>
          </cell>
          <cell r="BH140">
            <v>0.1622915731551155</v>
          </cell>
          <cell r="BI140">
            <v>0.1622915731551155</v>
          </cell>
          <cell r="BJ140">
            <v>0.18950071899869161</v>
          </cell>
          <cell r="BK140">
            <v>0.19186071899869162</v>
          </cell>
        </row>
        <row r="141">
          <cell r="A141" t="str">
            <v>2.2.1.8</v>
          </cell>
          <cell r="B141" t="str">
            <v>Safety</v>
          </cell>
          <cell r="C141">
            <v>1.0317499787237915E-3</v>
          </cell>
          <cell r="D141" t="str">
            <v>S</v>
          </cell>
          <cell r="AK141">
            <v>0</v>
          </cell>
          <cell r="AL141">
            <v>4.0000000000000001E-3</v>
          </cell>
          <cell r="AM141">
            <v>8.0000000000000002E-3</v>
          </cell>
          <cell r="AN141">
            <v>1.2E-2</v>
          </cell>
          <cell r="AO141">
            <v>2.7999999999999997E-2</v>
          </cell>
          <cell r="AP141">
            <v>4.3999999999999997E-2</v>
          </cell>
          <cell r="AQ141">
            <v>0.06</v>
          </cell>
          <cell r="AR141">
            <v>9.3333333333333338E-2</v>
          </cell>
          <cell r="AS141">
            <v>0.12666666666666668</v>
          </cell>
          <cell r="AT141">
            <v>0.16</v>
          </cell>
          <cell r="AU141">
            <v>0.21333333333333332</v>
          </cell>
          <cell r="AV141">
            <v>0.26666666666666666</v>
          </cell>
          <cell r="AW141">
            <v>0.32</v>
          </cell>
          <cell r="AX141">
            <v>0.38</v>
          </cell>
          <cell r="AY141">
            <v>0.44</v>
          </cell>
          <cell r="AZ141">
            <v>0.5</v>
          </cell>
          <cell r="BA141">
            <v>0.56000000000000005</v>
          </cell>
          <cell r="BB141">
            <v>0.62</v>
          </cell>
          <cell r="BC141">
            <v>0.68</v>
          </cell>
          <cell r="BD141">
            <v>0.73333333333333328</v>
          </cell>
          <cell r="BE141">
            <v>0.78666666666666663</v>
          </cell>
          <cell r="BF141">
            <v>0.84</v>
          </cell>
          <cell r="BG141">
            <v>0.87333333333333329</v>
          </cell>
          <cell r="BH141">
            <v>0.90666666666666662</v>
          </cell>
          <cell r="BI141">
            <v>0.94</v>
          </cell>
          <cell r="BJ141">
            <v>0.95599999999999996</v>
          </cell>
          <cell r="BK141">
            <v>0.97199999999999986</v>
          </cell>
          <cell r="BL141">
            <v>0.98799999999999999</v>
          </cell>
          <cell r="BM141">
            <v>0.99299999999999999</v>
          </cell>
          <cell r="BN141">
            <v>1</v>
          </cell>
          <cell r="BO141">
            <v>1</v>
          </cell>
          <cell r="BP141">
            <v>1</v>
          </cell>
          <cell r="BQ141">
            <v>1</v>
          </cell>
          <cell r="BR141">
            <v>1</v>
          </cell>
          <cell r="BS141">
            <v>1</v>
          </cell>
          <cell r="BT141">
            <v>1</v>
          </cell>
          <cell r="BU141">
            <v>1</v>
          </cell>
          <cell r="BV141">
            <v>1</v>
          </cell>
          <cell r="BW141">
            <v>1</v>
          </cell>
          <cell r="BX141">
            <v>1</v>
          </cell>
          <cell r="BY141">
            <v>1</v>
          </cell>
          <cell r="BZ141">
            <v>1</v>
          </cell>
          <cell r="CA141">
            <v>1</v>
          </cell>
          <cell r="CB141">
            <v>1</v>
          </cell>
          <cell r="CC141">
            <v>1</v>
          </cell>
          <cell r="CD141">
            <v>1</v>
          </cell>
          <cell r="CE141">
            <v>1</v>
          </cell>
          <cell r="CF141">
            <v>1</v>
          </cell>
          <cell r="CG141">
            <v>1</v>
          </cell>
          <cell r="CH141">
            <v>1</v>
          </cell>
          <cell r="CI141">
            <v>1</v>
          </cell>
          <cell r="CJ141">
            <v>1</v>
          </cell>
          <cell r="CK141">
            <v>1</v>
          </cell>
          <cell r="CL141">
            <v>1</v>
          </cell>
          <cell r="CM141">
            <v>1</v>
          </cell>
          <cell r="CN141">
            <v>1</v>
          </cell>
          <cell r="CO141">
            <v>1</v>
          </cell>
          <cell r="CP141">
            <v>1</v>
          </cell>
          <cell r="CQ141">
            <v>1</v>
          </cell>
          <cell r="CR141">
            <v>1</v>
          </cell>
          <cell r="CS141">
            <v>1</v>
          </cell>
          <cell r="CT141">
            <v>1</v>
          </cell>
          <cell r="CU141">
            <v>1</v>
          </cell>
          <cell r="CV141">
            <v>1</v>
          </cell>
          <cell r="CW141">
            <v>1</v>
          </cell>
          <cell r="CX141">
            <v>1</v>
          </cell>
          <cell r="CY141">
            <v>1</v>
          </cell>
          <cell r="CZ141">
            <v>1</v>
          </cell>
          <cell r="DA141">
            <v>1</v>
          </cell>
          <cell r="DB141">
            <v>1</v>
          </cell>
          <cell r="DC141">
            <v>1</v>
          </cell>
          <cell r="DD141">
            <v>1</v>
          </cell>
          <cell r="DE141">
            <v>1</v>
          </cell>
          <cell r="DF141">
            <v>1</v>
          </cell>
          <cell r="DG141">
            <v>1</v>
          </cell>
          <cell r="DH141">
            <v>1</v>
          </cell>
          <cell r="DI141">
            <v>1</v>
          </cell>
          <cell r="DJ141">
            <v>1</v>
          </cell>
          <cell r="DK141">
            <v>1</v>
          </cell>
          <cell r="DL141">
            <v>1</v>
          </cell>
          <cell r="DM141">
            <v>1</v>
          </cell>
          <cell r="DN141">
            <v>1</v>
          </cell>
          <cell r="DO141">
            <v>1</v>
          </cell>
          <cell r="DP141">
            <v>1</v>
          </cell>
          <cell r="DQ141">
            <v>1</v>
          </cell>
          <cell r="DR141">
            <v>1</v>
          </cell>
          <cell r="DS141">
            <v>1</v>
          </cell>
          <cell r="DT141">
            <v>1</v>
          </cell>
          <cell r="DU141">
            <v>1</v>
          </cell>
          <cell r="DV141">
            <v>1</v>
          </cell>
          <cell r="DW141">
            <v>1</v>
          </cell>
          <cell r="DX141">
            <v>1</v>
          </cell>
          <cell r="DY141">
            <v>1</v>
          </cell>
          <cell r="DZ141">
            <v>1</v>
          </cell>
          <cell r="EA141">
            <v>1</v>
          </cell>
          <cell r="EB141">
            <v>1</v>
          </cell>
          <cell r="EC141">
            <v>1</v>
          </cell>
          <cell r="ED141">
            <v>1</v>
          </cell>
          <cell r="EE141">
            <v>1</v>
          </cell>
        </row>
        <row r="142">
          <cell r="D142" t="str">
            <v>F</v>
          </cell>
        </row>
        <row r="143">
          <cell r="D143" t="str">
            <v>A</v>
          </cell>
        </row>
        <row r="144">
          <cell r="A144" t="str">
            <v>2.2.2</v>
          </cell>
          <cell r="B144" t="str">
            <v>Bahregansar Platform</v>
          </cell>
          <cell r="C144">
            <v>1.1199979064030882E-2</v>
          </cell>
          <cell r="D144" t="str">
            <v>S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9.3749952603167824E-4</v>
          </cell>
          <cell r="X144">
            <v>1.8749990520633565E-3</v>
          </cell>
          <cell r="Y144">
            <v>2.8124985780950346E-3</v>
          </cell>
          <cell r="Z144">
            <v>5.9760098424819245E-3</v>
          </cell>
          <cell r="AA144">
            <v>9.4116092573931238E-3</v>
          </cell>
          <cell r="AB144">
            <v>1.2930364351158555E-2</v>
          </cell>
          <cell r="AC144">
            <v>1.8993761015581402E-2</v>
          </cell>
          <cell r="AD144">
            <v>2.6256906443337252E-2</v>
          </cell>
          <cell r="AE144">
            <v>3.3802470077543445E-2</v>
          </cell>
          <cell r="AF144">
            <v>4.5231960319595158E-2</v>
          </cell>
          <cell r="AG144">
            <v>5.8303261214313534E-2</v>
          </cell>
          <cell r="AH144">
            <v>7.2554848952429626E-2</v>
          </cell>
          <cell r="AI144">
            <v>9.1360005816985321E-2</v>
          </cell>
          <cell r="AJ144">
            <v>0.11251798380790386</v>
          </cell>
          <cell r="AK144">
            <v>0.13569190230141173</v>
          </cell>
          <cell r="AL144">
            <v>0.16152218550919364</v>
          </cell>
          <cell r="AM144">
            <v>0.19030085055566931</v>
          </cell>
          <cell r="AN144">
            <v>0.22155851133353049</v>
          </cell>
          <cell r="AO144">
            <v>0.25435669807571087</v>
          </cell>
          <cell r="AP144">
            <v>0.28924241974099241</v>
          </cell>
          <cell r="AQ144">
            <v>0.32672528260779371</v>
          </cell>
          <cell r="AR144">
            <v>0.36527263594638204</v>
          </cell>
          <cell r="AS144">
            <v>0.40470411306363746</v>
          </cell>
          <cell r="AT144">
            <v>0.44562025256600857</v>
          </cell>
          <cell r="AU144">
            <v>0.48753684797014418</v>
          </cell>
          <cell r="AV144">
            <v>0.5296228942981499</v>
          </cell>
          <cell r="AW144">
            <v>0.57221128548684463</v>
          </cell>
          <cell r="AX144">
            <v>0.61314241666298641</v>
          </cell>
          <cell r="AY144">
            <v>0.65382303383442375</v>
          </cell>
          <cell r="AZ144">
            <v>0.69398383556131904</v>
          </cell>
          <cell r="BA144">
            <v>0.73128118388141894</v>
          </cell>
          <cell r="BB144">
            <v>0.7670877378930645</v>
          </cell>
          <cell r="BC144">
            <v>0.80132421262151965</v>
          </cell>
          <cell r="BD144">
            <v>0.83188316468982826</v>
          </cell>
          <cell r="BE144">
            <v>0.85981668466631056</v>
          </cell>
          <cell r="BF144">
            <v>0.88572280146727211</v>
          </cell>
          <cell r="BG144">
            <v>0.90785601846089869</v>
          </cell>
          <cell r="BH144">
            <v>0.92726927065977716</v>
          </cell>
          <cell r="BI144">
            <v>0.94460478223999422</v>
          </cell>
          <cell r="BJ144">
            <v>0.95811712392899884</v>
          </cell>
          <cell r="BK144">
            <v>0.96962051129695126</v>
          </cell>
          <cell r="BL144">
            <v>0.97903511023499445</v>
          </cell>
          <cell r="BM144">
            <v>0.9853529959927928</v>
          </cell>
          <cell r="BN144">
            <v>0.99013223113951798</v>
          </cell>
          <cell r="BO144">
            <v>0.99387280340775408</v>
          </cell>
          <cell r="BP144">
            <v>0.99648797637161968</v>
          </cell>
          <cell r="BQ144">
            <v>0.99821288069693181</v>
          </cell>
          <cell r="BR144">
            <v>0.99907975916610114</v>
          </cell>
          <cell r="BS144">
            <v>0.99963872595530823</v>
          </cell>
          <cell r="BT144">
            <v>1</v>
          </cell>
          <cell r="BU144">
            <v>1</v>
          </cell>
          <cell r="BV144">
            <v>1</v>
          </cell>
          <cell r="BW144">
            <v>1</v>
          </cell>
          <cell r="BX144">
            <v>1</v>
          </cell>
          <cell r="BY144">
            <v>1</v>
          </cell>
          <cell r="BZ144">
            <v>1</v>
          </cell>
          <cell r="CA144">
            <v>1</v>
          </cell>
          <cell r="CB144">
            <v>1</v>
          </cell>
          <cell r="CC144">
            <v>1</v>
          </cell>
          <cell r="CD144">
            <v>1</v>
          </cell>
          <cell r="CE144">
            <v>1</v>
          </cell>
          <cell r="CF144">
            <v>1</v>
          </cell>
          <cell r="CG144">
            <v>1</v>
          </cell>
          <cell r="CH144">
            <v>1</v>
          </cell>
          <cell r="CI144">
            <v>1</v>
          </cell>
          <cell r="CJ144">
            <v>1</v>
          </cell>
          <cell r="CK144">
            <v>1</v>
          </cell>
          <cell r="CL144">
            <v>1</v>
          </cell>
          <cell r="CM144">
            <v>1</v>
          </cell>
          <cell r="CN144">
            <v>1</v>
          </cell>
          <cell r="CO144">
            <v>1</v>
          </cell>
          <cell r="CP144">
            <v>1</v>
          </cell>
          <cell r="CQ144">
            <v>1</v>
          </cell>
          <cell r="CR144">
            <v>1</v>
          </cell>
          <cell r="CS144">
            <v>1</v>
          </cell>
          <cell r="CT144">
            <v>1</v>
          </cell>
          <cell r="CU144">
            <v>1</v>
          </cell>
          <cell r="CV144">
            <v>1</v>
          </cell>
          <cell r="CW144">
            <v>1</v>
          </cell>
          <cell r="CX144">
            <v>1</v>
          </cell>
          <cell r="CY144">
            <v>1</v>
          </cell>
          <cell r="CZ144">
            <v>1</v>
          </cell>
          <cell r="DA144">
            <v>1</v>
          </cell>
          <cell r="DB144">
            <v>1</v>
          </cell>
          <cell r="DC144">
            <v>1</v>
          </cell>
          <cell r="DD144">
            <v>1</v>
          </cell>
          <cell r="DE144">
            <v>1</v>
          </cell>
          <cell r="DF144">
            <v>1</v>
          </cell>
          <cell r="DG144">
            <v>1</v>
          </cell>
          <cell r="DH144">
            <v>1</v>
          </cell>
          <cell r="DI144">
            <v>1</v>
          </cell>
          <cell r="DJ144">
            <v>1</v>
          </cell>
          <cell r="DK144">
            <v>1</v>
          </cell>
          <cell r="DL144">
            <v>1</v>
          </cell>
          <cell r="DM144">
            <v>1</v>
          </cell>
          <cell r="DN144">
            <v>1</v>
          </cell>
          <cell r="DO144">
            <v>1</v>
          </cell>
          <cell r="DP144">
            <v>1</v>
          </cell>
          <cell r="DQ144">
            <v>1</v>
          </cell>
          <cell r="DR144">
            <v>1</v>
          </cell>
          <cell r="DS144">
            <v>1</v>
          </cell>
          <cell r="DT144">
            <v>1</v>
          </cell>
          <cell r="DU144">
            <v>1</v>
          </cell>
          <cell r="DV144">
            <v>1</v>
          </cell>
          <cell r="DW144">
            <v>1</v>
          </cell>
          <cell r="DX144">
            <v>1</v>
          </cell>
          <cell r="DY144">
            <v>1</v>
          </cell>
          <cell r="DZ144">
            <v>1</v>
          </cell>
          <cell r="EA144">
            <v>1</v>
          </cell>
          <cell r="EB144">
            <v>1</v>
          </cell>
          <cell r="EC144">
            <v>1</v>
          </cell>
          <cell r="ED144">
            <v>1</v>
          </cell>
          <cell r="EE144">
            <v>1</v>
          </cell>
        </row>
        <row r="145">
          <cell r="D145" t="str">
            <v>F</v>
          </cell>
        </row>
        <row r="146">
          <cell r="D146" t="str">
            <v>A</v>
          </cell>
          <cell r="AX146">
            <v>2.4627881114024062E-2</v>
          </cell>
          <cell r="AY146">
            <v>2.4627881114024062E-2</v>
          </cell>
          <cell r="AZ146">
            <v>2.4627881114024062E-2</v>
          </cell>
          <cell r="BA146">
            <v>3.3215726737300215E-2</v>
          </cell>
          <cell r="BB146">
            <v>3.3215726737300215E-2</v>
          </cell>
          <cell r="BC146">
            <v>4.8031394430414986E-2</v>
          </cell>
          <cell r="BD146">
            <v>5.2036510215984842E-2</v>
          </cell>
          <cell r="BE146">
            <v>7.5324351307370682E-2</v>
          </cell>
          <cell r="BF146">
            <v>8.0242668612873519E-2</v>
          </cell>
          <cell r="BG146">
            <v>9.329577353104565E-2</v>
          </cell>
          <cell r="BH146">
            <v>0.10249943556383274</v>
          </cell>
          <cell r="BI146">
            <v>0.10249943556383274</v>
          </cell>
          <cell r="BJ146">
            <v>0.110165843999496</v>
          </cell>
          <cell r="BK146">
            <v>0.14238598779142592</v>
          </cell>
        </row>
        <row r="147">
          <cell r="A147" t="str">
            <v>2.2.2.1</v>
          </cell>
          <cell r="B147" t="str">
            <v xml:space="preserve">Structural </v>
          </cell>
          <cell r="C147">
            <v>4.4999893131830023E-3</v>
          </cell>
          <cell r="D147" t="str">
            <v>S</v>
          </cell>
          <cell r="V147">
            <v>0</v>
          </cell>
          <cell r="W147">
            <v>2.3333333333333331E-3</v>
          </cell>
          <cell r="X147">
            <v>4.6666666666666662E-3</v>
          </cell>
          <cell r="Y147">
            <v>6.9999999999999993E-3</v>
          </cell>
          <cell r="Z147">
            <v>1.4666666666666666E-2</v>
          </cell>
          <cell r="AA147">
            <v>2.2333333333333334E-2</v>
          </cell>
          <cell r="AB147">
            <v>0.03</v>
          </cell>
          <cell r="AC147">
            <v>4.4000000000000004E-2</v>
          </cell>
          <cell r="AD147">
            <v>5.800000000000001E-2</v>
          </cell>
          <cell r="AE147">
            <v>7.2000000000000008E-2</v>
          </cell>
          <cell r="AF147">
            <v>9.5666666666666664E-2</v>
          </cell>
          <cell r="AG147">
            <v>0.11933333333333333</v>
          </cell>
          <cell r="AH147">
            <v>0.14300000000000002</v>
          </cell>
          <cell r="AI147">
            <v>0.17800000000000002</v>
          </cell>
          <cell r="AJ147">
            <v>0.21299999999999999</v>
          </cell>
          <cell r="AK147">
            <v>0.248</v>
          </cell>
          <cell r="AL147">
            <v>0.28900000000000003</v>
          </cell>
          <cell r="AM147">
            <v>0.33</v>
          </cell>
          <cell r="AN147">
            <v>0.371</v>
          </cell>
          <cell r="AO147">
            <v>0.41399999999999998</v>
          </cell>
          <cell r="AP147">
            <v>0.45699999999999996</v>
          </cell>
          <cell r="AQ147">
            <v>0.5</v>
          </cell>
          <cell r="AR147">
            <v>0.54299999999999993</v>
          </cell>
          <cell r="AS147">
            <v>0.58599999999999997</v>
          </cell>
          <cell r="AT147">
            <v>0.629</v>
          </cell>
          <cell r="AU147">
            <v>0.67066666666666663</v>
          </cell>
          <cell r="AV147">
            <v>0.71233333333333337</v>
          </cell>
          <cell r="AW147">
            <v>0.754</v>
          </cell>
          <cell r="AX147">
            <v>0.78833333333333344</v>
          </cell>
          <cell r="AY147">
            <v>0.82266666666666677</v>
          </cell>
          <cell r="AZ147">
            <v>0.85699999999999998</v>
          </cell>
          <cell r="BA147">
            <v>0.8806666666666666</v>
          </cell>
          <cell r="BB147">
            <v>0.90433333333333321</v>
          </cell>
          <cell r="BC147">
            <v>0.92799999999999994</v>
          </cell>
          <cell r="BD147">
            <v>0.94200000000000006</v>
          </cell>
          <cell r="BE147">
            <v>0.95600000000000007</v>
          </cell>
          <cell r="BF147">
            <v>0.97</v>
          </cell>
          <cell r="BG147">
            <v>0.97766666666666668</v>
          </cell>
          <cell r="BH147">
            <v>0.98533333333333328</v>
          </cell>
          <cell r="BI147">
            <v>0.99299999999999999</v>
          </cell>
          <cell r="BJ147">
            <v>0.99533333333333329</v>
          </cell>
          <cell r="BK147">
            <v>0.9976666666666667</v>
          </cell>
          <cell r="BL147">
            <v>1</v>
          </cell>
          <cell r="BM147">
            <v>1</v>
          </cell>
          <cell r="BN147">
            <v>1</v>
          </cell>
          <cell r="BO147">
            <v>1</v>
          </cell>
          <cell r="BP147">
            <v>1</v>
          </cell>
          <cell r="BQ147">
            <v>1</v>
          </cell>
          <cell r="BR147">
            <v>1</v>
          </cell>
          <cell r="BS147">
            <v>1</v>
          </cell>
          <cell r="BT147">
            <v>1</v>
          </cell>
          <cell r="BU147">
            <v>1</v>
          </cell>
          <cell r="BV147">
            <v>1</v>
          </cell>
          <cell r="BW147">
            <v>1</v>
          </cell>
          <cell r="BX147">
            <v>1</v>
          </cell>
          <cell r="BY147">
            <v>1</v>
          </cell>
          <cell r="BZ147">
            <v>1</v>
          </cell>
          <cell r="CA147">
            <v>1</v>
          </cell>
          <cell r="CB147">
            <v>1</v>
          </cell>
          <cell r="CC147">
            <v>1</v>
          </cell>
          <cell r="CD147">
            <v>1</v>
          </cell>
          <cell r="CE147">
            <v>1</v>
          </cell>
          <cell r="CF147">
            <v>1</v>
          </cell>
          <cell r="CG147">
            <v>1</v>
          </cell>
          <cell r="CH147">
            <v>1</v>
          </cell>
          <cell r="CI147">
            <v>1</v>
          </cell>
          <cell r="CJ147">
            <v>1</v>
          </cell>
          <cell r="CK147">
            <v>1</v>
          </cell>
          <cell r="CL147">
            <v>1</v>
          </cell>
          <cell r="CM147">
            <v>1</v>
          </cell>
          <cell r="CN147">
            <v>1</v>
          </cell>
          <cell r="CO147">
            <v>1</v>
          </cell>
          <cell r="CP147">
            <v>1</v>
          </cell>
          <cell r="CQ147">
            <v>1</v>
          </cell>
          <cell r="CR147">
            <v>1</v>
          </cell>
          <cell r="CS147">
            <v>1</v>
          </cell>
          <cell r="CT147">
            <v>1</v>
          </cell>
          <cell r="CU147">
            <v>1</v>
          </cell>
          <cell r="CV147">
            <v>1</v>
          </cell>
          <cell r="CW147">
            <v>1</v>
          </cell>
          <cell r="CX147">
            <v>1</v>
          </cell>
          <cell r="CY147">
            <v>1</v>
          </cell>
          <cell r="CZ147">
            <v>1</v>
          </cell>
          <cell r="DA147">
            <v>1</v>
          </cell>
          <cell r="DB147">
            <v>1</v>
          </cell>
          <cell r="DC147">
            <v>1</v>
          </cell>
          <cell r="DD147">
            <v>1</v>
          </cell>
          <cell r="DE147">
            <v>1</v>
          </cell>
          <cell r="DF147">
            <v>1</v>
          </cell>
          <cell r="DG147">
            <v>1</v>
          </cell>
          <cell r="DH147">
            <v>1</v>
          </cell>
          <cell r="DI147">
            <v>1</v>
          </cell>
          <cell r="DJ147">
            <v>1</v>
          </cell>
          <cell r="DK147">
            <v>1</v>
          </cell>
          <cell r="DL147">
            <v>1</v>
          </cell>
          <cell r="DM147">
            <v>1</v>
          </cell>
          <cell r="DN147">
            <v>1</v>
          </cell>
          <cell r="DO147">
            <v>1</v>
          </cell>
          <cell r="DP147">
            <v>1</v>
          </cell>
          <cell r="DQ147">
            <v>1</v>
          </cell>
          <cell r="DR147">
            <v>1</v>
          </cell>
          <cell r="DS147">
            <v>1</v>
          </cell>
          <cell r="DT147">
            <v>1</v>
          </cell>
          <cell r="DU147">
            <v>1</v>
          </cell>
          <cell r="DV147">
            <v>1</v>
          </cell>
          <cell r="DW147">
            <v>1</v>
          </cell>
          <cell r="DX147">
            <v>1</v>
          </cell>
          <cell r="DY147">
            <v>1</v>
          </cell>
          <cell r="DZ147">
            <v>1</v>
          </cell>
          <cell r="EA147">
            <v>1</v>
          </cell>
          <cell r="EB147">
            <v>1</v>
          </cell>
          <cell r="EC147">
            <v>1</v>
          </cell>
          <cell r="ED147">
            <v>1</v>
          </cell>
          <cell r="EE147">
            <v>1</v>
          </cell>
        </row>
        <row r="148">
          <cell r="D148" t="str">
            <v>F</v>
          </cell>
        </row>
        <row r="149">
          <cell r="D149" t="str">
            <v>A</v>
          </cell>
          <cell r="BK149">
            <v>7.8054464850001809E-2</v>
          </cell>
        </row>
        <row r="150">
          <cell r="A150" t="str">
            <v>2.2.2.2</v>
          </cell>
          <cell r="B150" t="str">
            <v xml:space="preserve">Process </v>
          </cell>
          <cell r="C150">
            <v>4.926577670212142E-4</v>
          </cell>
          <cell r="D150" t="str">
            <v>S</v>
          </cell>
          <cell r="AT150">
            <v>0</v>
          </cell>
          <cell r="AU150">
            <v>7.000000000000001E-3</v>
          </cell>
          <cell r="AV150">
            <v>1.4000000000000002E-2</v>
          </cell>
          <cell r="AW150">
            <v>2.1000000000000001E-2</v>
          </cell>
          <cell r="AX150">
            <v>4.8000000000000001E-2</v>
          </cell>
          <cell r="AY150">
            <v>7.4999999999999997E-2</v>
          </cell>
          <cell r="AZ150">
            <v>0.10199999999999999</v>
          </cell>
          <cell r="BA150">
            <v>0.16133333333333333</v>
          </cell>
          <cell r="BB150">
            <v>0.22066666666666668</v>
          </cell>
          <cell r="BC150">
            <v>0.28000000000000003</v>
          </cell>
          <cell r="BD150">
            <v>0.35333333333333333</v>
          </cell>
          <cell r="BE150">
            <v>0.42666666666666669</v>
          </cell>
          <cell r="BF150">
            <v>0.5</v>
          </cell>
          <cell r="BG150">
            <v>0.57333333333333336</v>
          </cell>
          <cell r="BH150">
            <v>0.64666666666666672</v>
          </cell>
          <cell r="BI150">
            <v>0.72</v>
          </cell>
          <cell r="BJ150">
            <v>0.77933333333333332</v>
          </cell>
          <cell r="BK150">
            <v>0.83866666666666678</v>
          </cell>
          <cell r="BL150">
            <v>0.89800000000000002</v>
          </cell>
          <cell r="BM150">
            <v>0.92500000000000004</v>
          </cell>
          <cell r="BN150">
            <v>0.95200000000000007</v>
          </cell>
          <cell r="BO150">
            <v>0.97900000000000009</v>
          </cell>
          <cell r="BP150">
            <v>0.9860000000000001</v>
          </cell>
          <cell r="BQ150">
            <v>0.9930000000000001</v>
          </cell>
          <cell r="BR150">
            <v>1</v>
          </cell>
          <cell r="BS150">
            <v>1</v>
          </cell>
          <cell r="BT150">
            <v>1</v>
          </cell>
          <cell r="BU150">
            <v>1</v>
          </cell>
          <cell r="BV150">
            <v>1</v>
          </cell>
          <cell r="BW150">
            <v>1</v>
          </cell>
          <cell r="BX150">
            <v>1</v>
          </cell>
          <cell r="BY150">
            <v>1</v>
          </cell>
          <cell r="BZ150">
            <v>1</v>
          </cell>
          <cell r="CA150">
            <v>1</v>
          </cell>
          <cell r="CB150">
            <v>1</v>
          </cell>
          <cell r="CC150">
            <v>1</v>
          </cell>
          <cell r="CD150">
            <v>1</v>
          </cell>
          <cell r="CE150">
            <v>1</v>
          </cell>
          <cell r="CF150">
            <v>1</v>
          </cell>
          <cell r="CG150">
            <v>1</v>
          </cell>
          <cell r="CH150">
            <v>1</v>
          </cell>
          <cell r="CI150">
            <v>1</v>
          </cell>
          <cell r="CJ150">
            <v>1</v>
          </cell>
          <cell r="CK150">
            <v>1</v>
          </cell>
          <cell r="CL150">
            <v>1</v>
          </cell>
          <cell r="CM150">
            <v>1</v>
          </cell>
          <cell r="CN150">
            <v>1</v>
          </cell>
          <cell r="CO150">
            <v>1</v>
          </cell>
          <cell r="CP150">
            <v>1</v>
          </cell>
          <cell r="CQ150">
            <v>1</v>
          </cell>
          <cell r="CR150">
            <v>1</v>
          </cell>
          <cell r="CS150">
            <v>1</v>
          </cell>
          <cell r="CT150">
            <v>1</v>
          </cell>
          <cell r="CU150">
            <v>1</v>
          </cell>
          <cell r="CV150">
            <v>1</v>
          </cell>
          <cell r="CW150">
            <v>1</v>
          </cell>
          <cell r="CX150">
            <v>1</v>
          </cell>
          <cell r="CY150">
            <v>1</v>
          </cell>
          <cell r="CZ150">
            <v>1</v>
          </cell>
          <cell r="DA150">
            <v>1</v>
          </cell>
          <cell r="DB150">
            <v>1</v>
          </cell>
          <cell r="DC150">
            <v>1</v>
          </cell>
          <cell r="DD150">
            <v>1</v>
          </cell>
          <cell r="DE150">
            <v>1</v>
          </cell>
          <cell r="DF150">
            <v>1</v>
          </cell>
          <cell r="DG150">
            <v>1</v>
          </cell>
          <cell r="DH150">
            <v>1</v>
          </cell>
          <cell r="DI150">
            <v>1</v>
          </cell>
          <cell r="DJ150">
            <v>1</v>
          </cell>
          <cell r="DK150">
            <v>1</v>
          </cell>
          <cell r="DL150">
            <v>1</v>
          </cell>
          <cell r="DM150">
            <v>1</v>
          </cell>
          <cell r="DN150">
            <v>1</v>
          </cell>
          <cell r="DO150">
            <v>1</v>
          </cell>
          <cell r="DP150">
            <v>1</v>
          </cell>
          <cell r="DQ150">
            <v>1</v>
          </cell>
          <cell r="DR150">
            <v>1</v>
          </cell>
          <cell r="DS150">
            <v>1</v>
          </cell>
          <cell r="DT150">
            <v>1</v>
          </cell>
          <cell r="DU150">
            <v>1</v>
          </cell>
          <cell r="DV150">
            <v>1</v>
          </cell>
          <cell r="DW150">
            <v>1</v>
          </cell>
          <cell r="DX150">
            <v>1</v>
          </cell>
          <cell r="DY150">
            <v>1</v>
          </cell>
          <cell r="DZ150">
            <v>1</v>
          </cell>
          <cell r="EA150">
            <v>1</v>
          </cell>
          <cell r="EB150">
            <v>1</v>
          </cell>
          <cell r="EC150">
            <v>1</v>
          </cell>
          <cell r="ED150">
            <v>1</v>
          </cell>
          <cell r="EE150">
            <v>1</v>
          </cell>
        </row>
        <row r="151">
          <cell r="D151" t="str">
            <v>F</v>
          </cell>
        </row>
        <row r="152">
          <cell r="D152" t="str">
            <v>A</v>
          </cell>
        </row>
        <row r="153">
          <cell r="A153" t="str">
            <v>2.2.2.3</v>
          </cell>
          <cell r="B153" t="str">
            <v>Mechanical-Static Equipment</v>
          </cell>
          <cell r="C153">
            <v>9.3134186222267751E-4</v>
          </cell>
          <cell r="D153" t="str">
            <v>S</v>
          </cell>
          <cell r="U153">
            <v>0</v>
          </cell>
          <cell r="Z153">
            <v>1E-3</v>
          </cell>
          <cell r="AA153">
            <v>2.3333333333333331E-3</v>
          </cell>
          <cell r="AB153">
            <v>4.6666666666666662E-3</v>
          </cell>
          <cell r="AC153">
            <v>6.9999999999999993E-3</v>
          </cell>
          <cell r="AD153">
            <v>1.4666666666666666E-2</v>
          </cell>
          <cell r="AE153">
            <v>2.2333333333333334E-2</v>
          </cell>
          <cell r="AF153">
            <v>0.03</v>
          </cell>
          <cell r="AG153">
            <v>4.4000000000000004E-2</v>
          </cell>
          <cell r="AH153">
            <v>5.800000000000001E-2</v>
          </cell>
          <cell r="AI153">
            <v>7.2000000000000008E-2</v>
          </cell>
          <cell r="AJ153">
            <v>9.5666666666666664E-2</v>
          </cell>
          <cell r="AK153">
            <v>0.11933333333333333</v>
          </cell>
          <cell r="AL153">
            <v>0.14300000000000002</v>
          </cell>
          <cell r="AM153">
            <v>0.17800000000000002</v>
          </cell>
          <cell r="AN153">
            <v>0.21299999999999999</v>
          </cell>
          <cell r="AO153">
            <v>0.248</v>
          </cell>
          <cell r="AP153">
            <v>0.28900000000000003</v>
          </cell>
          <cell r="AQ153">
            <v>0.33</v>
          </cell>
          <cell r="AR153">
            <v>0.371</v>
          </cell>
          <cell r="AS153">
            <v>0.41399999999999998</v>
          </cell>
          <cell r="AT153">
            <v>0.45699999999999996</v>
          </cell>
          <cell r="AU153">
            <v>0.5</v>
          </cell>
          <cell r="AV153">
            <v>0.54299999999999993</v>
          </cell>
          <cell r="AW153">
            <v>0.58599999999999997</v>
          </cell>
          <cell r="AX153">
            <v>0.629</v>
          </cell>
          <cell r="AY153">
            <v>0.67066666666666663</v>
          </cell>
          <cell r="AZ153">
            <v>0.71233333333333337</v>
          </cell>
          <cell r="BA153">
            <v>0.754</v>
          </cell>
          <cell r="BB153">
            <v>0.78833333333333344</v>
          </cell>
          <cell r="BC153">
            <v>0.82266666666666677</v>
          </cell>
          <cell r="BD153">
            <v>0.85699999999999998</v>
          </cell>
          <cell r="BE153">
            <v>0.8806666666666666</v>
          </cell>
          <cell r="BF153">
            <v>0.90433333333333321</v>
          </cell>
          <cell r="BG153">
            <v>0.92799999999999994</v>
          </cell>
          <cell r="BH153">
            <v>0.94200000000000006</v>
          </cell>
          <cell r="BI153">
            <v>0.95600000000000007</v>
          </cell>
          <cell r="BJ153">
            <v>0.97</v>
          </cell>
          <cell r="BK153">
            <v>0.97766666666666668</v>
          </cell>
          <cell r="BL153">
            <v>0.98533333333333328</v>
          </cell>
          <cell r="BM153">
            <v>0.99299999999999999</v>
          </cell>
          <cell r="BN153">
            <v>0.99533333333333329</v>
          </cell>
          <cell r="BO153">
            <v>0.9976666666666667</v>
          </cell>
          <cell r="BP153">
            <v>1</v>
          </cell>
          <cell r="BQ153">
            <v>1</v>
          </cell>
          <cell r="BR153">
            <v>1</v>
          </cell>
          <cell r="BS153">
            <v>1</v>
          </cell>
          <cell r="BT153">
            <v>1</v>
          </cell>
          <cell r="BU153">
            <v>1</v>
          </cell>
          <cell r="BV153">
            <v>1</v>
          </cell>
          <cell r="BW153">
            <v>1</v>
          </cell>
          <cell r="BX153">
            <v>1</v>
          </cell>
          <cell r="BY153">
            <v>1</v>
          </cell>
          <cell r="BZ153">
            <v>1</v>
          </cell>
          <cell r="CA153">
            <v>1</v>
          </cell>
          <cell r="CB153">
            <v>1</v>
          </cell>
          <cell r="CC153">
            <v>1</v>
          </cell>
          <cell r="CD153">
            <v>1</v>
          </cell>
          <cell r="CE153">
            <v>1</v>
          </cell>
          <cell r="CF153">
            <v>1</v>
          </cell>
          <cell r="CG153">
            <v>1</v>
          </cell>
          <cell r="CH153">
            <v>1</v>
          </cell>
          <cell r="CI153">
            <v>1</v>
          </cell>
          <cell r="CJ153">
            <v>1</v>
          </cell>
          <cell r="CK153">
            <v>1</v>
          </cell>
          <cell r="CL153">
            <v>1</v>
          </cell>
          <cell r="CM153">
            <v>1</v>
          </cell>
          <cell r="CN153">
            <v>1</v>
          </cell>
          <cell r="CO153">
            <v>1</v>
          </cell>
          <cell r="CP153">
            <v>1</v>
          </cell>
          <cell r="CQ153">
            <v>1</v>
          </cell>
          <cell r="CR153">
            <v>1</v>
          </cell>
          <cell r="CS153">
            <v>1</v>
          </cell>
          <cell r="CT153">
            <v>1</v>
          </cell>
          <cell r="CU153">
            <v>1</v>
          </cell>
          <cell r="CV153">
            <v>1</v>
          </cell>
          <cell r="CW153">
            <v>1</v>
          </cell>
          <cell r="CX153">
            <v>1</v>
          </cell>
          <cell r="CY153">
            <v>1</v>
          </cell>
          <cell r="CZ153">
            <v>1</v>
          </cell>
          <cell r="DA153">
            <v>1</v>
          </cell>
          <cell r="DB153">
            <v>1</v>
          </cell>
          <cell r="DC153">
            <v>1</v>
          </cell>
          <cell r="DD153">
            <v>1</v>
          </cell>
          <cell r="DE153">
            <v>1</v>
          </cell>
          <cell r="DF153">
            <v>1</v>
          </cell>
          <cell r="DG153">
            <v>1</v>
          </cell>
          <cell r="DH153">
            <v>1</v>
          </cell>
          <cell r="DI153">
            <v>1</v>
          </cell>
          <cell r="DJ153">
            <v>1</v>
          </cell>
          <cell r="DK153">
            <v>1</v>
          </cell>
          <cell r="DL153">
            <v>1</v>
          </cell>
          <cell r="DM153">
            <v>1</v>
          </cell>
          <cell r="DN153">
            <v>1</v>
          </cell>
          <cell r="DO153">
            <v>1</v>
          </cell>
          <cell r="DP153">
            <v>1</v>
          </cell>
          <cell r="DQ153">
            <v>1</v>
          </cell>
          <cell r="DR153">
            <v>1</v>
          </cell>
          <cell r="DS153">
            <v>1</v>
          </cell>
          <cell r="DT153">
            <v>1</v>
          </cell>
          <cell r="DU153">
            <v>1</v>
          </cell>
          <cell r="DV153">
            <v>1</v>
          </cell>
          <cell r="DW153">
            <v>1</v>
          </cell>
          <cell r="DX153">
            <v>1</v>
          </cell>
          <cell r="DY153">
            <v>1</v>
          </cell>
          <cell r="DZ153">
            <v>1</v>
          </cell>
          <cell r="EA153">
            <v>1</v>
          </cell>
          <cell r="EB153">
            <v>1</v>
          </cell>
          <cell r="EC153">
            <v>1</v>
          </cell>
          <cell r="ED153">
            <v>1</v>
          </cell>
          <cell r="EE153">
            <v>1</v>
          </cell>
        </row>
        <row r="154">
          <cell r="D154" t="str">
            <v>F</v>
          </cell>
        </row>
        <row r="155">
          <cell r="D155" t="str">
            <v>A</v>
          </cell>
          <cell r="AX155">
            <v>0.17399999999999999</v>
          </cell>
          <cell r="AY155">
            <v>0.17399999999999999</v>
          </cell>
          <cell r="AZ155">
            <v>0.17399999999999999</v>
          </cell>
          <cell r="BA155">
            <v>0.17399999999999999</v>
          </cell>
          <cell r="BB155">
            <v>0.17399999999999999</v>
          </cell>
          <cell r="BC155">
            <v>0.17399999999999999</v>
          </cell>
          <cell r="BD155">
            <v>0.17399999999999999</v>
          </cell>
          <cell r="BE155">
            <v>0.21800000000000003</v>
          </cell>
          <cell r="BF155">
            <v>0.24699999999999997</v>
          </cell>
          <cell r="BG155">
            <v>0.28980000000000006</v>
          </cell>
          <cell r="BH155">
            <v>0.29580000000000006</v>
          </cell>
          <cell r="BI155">
            <v>0.29580000000000006</v>
          </cell>
          <cell r="BJ155">
            <v>0.31220000000000003</v>
          </cell>
          <cell r="BK155">
            <v>0.31920000000000004</v>
          </cell>
        </row>
        <row r="156">
          <cell r="A156" t="str">
            <v>2.2.2.4</v>
          </cell>
          <cell r="B156" t="str">
            <v>Mechanical-Rotating Equipment</v>
          </cell>
          <cell r="C156">
            <v>1.1729718437295379E-3</v>
          </cell>
          <cell r="D156" t="str">
            <v>S</v>
          </cell>
          <cell r="Z156">
            <v>0</v>
          </cell>
          <cell r="AA156">
            <v>2.3333333333333331E-3</v>
          </cell>
          <cell r="AB156">
            <v>4.6666666666666662E-3</v>
          </cell>
          <cell r="AC156">
            <v>6.9999999999999993E-3</v>
          </cell>
          <cell r="AD156">
            <v>1.4666666666666666E-2</v>
          </cell>
          <cell r="AE156">
            <v>2.2333333333333334E-2</v>
          </cell>
          <cell r="AF156">
            <v>0.03</v>
          </cell>
          <cell r="AG156">
            <v>4.4000000000000004E-2</v>
          </cell>
          <cell r="AH156">
            <v>5.800000000000001E-2</v>
          </cell>
          <cell r="AI156">
            <v>7.2000000000000008E-2</v>
          </cell>
          <cell r="AJ156">
            <v>9.5666666666666664E-2</v>
          </cell>
          <cell r="AK156">
            <v>0.11933333333333333</v>
          </cell>
          <cell r="AL156">
            <v>0.14300000000000002</v>
          </cell>
          <cell r="AM156">
            <v>0.17800000000000002</v>
          </cell>
          <cell r="AN156">
            <v>0.21299999999999999</v>
          </cell>
          <cell r="AO156">
            <v>0.248</v>
          </cell>
          <cell r="AP156">
            <v>0.28900000000000003</v>
          </cell>
          <cell r="AQ156">
            <v>0.33</v>
          </cell>
          <cell r="AR156">
            <v>0.371</v>
          </cell>
          <cell r="AS156">
            <v>0.41399999999999998</v>
          </cell>
          <cell r="AT156">
            <v>0.45699999999999996</v>
          </cell>
          <cell r="AU156">
            <v>0.5</v>
          </cell>
          <cell r="AV156">
            <v>0.54299999999999993</v>
          </cell>
          <cell r="AW156">
            <v>0.58599999999999997</v>
          </cell>
          <cell r="AX156">
            <v>0.629</v>
          </cell>
          <cell r="AY156">
            <v>0.67066666666666663</v>
          </cell>
          <cell r="AZ156">
            <v>0.71233333333333337</v>
          </cell>
          <cell r="BA156">
            <v>0.754</v>
          </cell>
          <cell r="BB156">
            <v>0.78833333333333344</v>
          </cell>
          <cell r="BC156">
            <v>0.82266666666666677</v>
          </cell>
          <cell r="BD156">
            <v>0.85699999999999998</v>
          </cell>
          <cell r="BE156">
            <v>0.8806666666666666</v>
          </cell>
          <cell r="BF156">
            <v>0.90433333333333321</v>
          </cell>
          <cell r="BG156">
            <v>0.92799999999999994</v>
          </cell>
          <cell r="BH156">
            <v>0.94200000000000006</v>
          </cell>
          <cell r="BI156">
            <v>0.95600000000000007</v>
          </cell>
          <cell r="BJ156">
            <v>0.97</v>
          </cell>
          <cell r="BK156">
            <v>0.97766666666666668</v>
          </cell>
          <cell r="BL156">
            <v>0.98533333333333328</v>
          </cell>
          <cell r="BM156">
            <v>0.99299999999999999</v>
          </cell>
          <cell r="BN156">
            <v>0.99533333333333329</v>
          </cell>
          <cell r="BO156">
            <v>0.9976666666666667</v>
          </cell>
          <cell r="BP156">
            <v>1</v>
          </cell>
          <cell r="BQ156">
            <v>1</v>
          </cell>
          <cell r="BR156">
            <v>1</v>
          </cell>
          <cell r="BS156">
            <v>1</v>
          </cell>
          <cell r="BT156">
            <v>1</v>
          </cell>
          <cell r="BU156">
            <v>1</v>
          </cell>
          <cell r="BV156">
            <v>1</v>
          </cell>
          <cell r="BW156">
            <v>1</v>
          </cell>
          <cell r="BX156">
            <v>1</v>
          </cell>
          <cell r="BY156">
            <v>1</v>
          </cell>
          <cell r="BZ156">
            <v>1</v>
          </cell>
          <cell r="CA156">
            <v>1</v>
          </cell>
          <cell r="CB156">
            <v>1</v>
          </cell>
          <cell r="CC156">
            <v>1</v>
          </cell>
          <cell r="CD156">
            <v>1</v>
          </cell>
          <cell r="CE156">
            <v>1</v>
          </cell>
          <cell r="CF156">
            <v>1</v>
          </cell>
          <cell r="CG156">
            <v>1</v>
          </cell>
          <cell r="CH156">
            <v>1</v>
          </cell>
          <cell r="CI156">
            <v>1</v>
          </cell>
          <cell r="CJ156">
            <v>1</v>
          </cell>
          <cell r="CK156">
            <v>1</v>
          </cell>
          <cell r="CL156">
            <v>1</v>
          </cell>
          <cell r="CM156">
            <v>1</v>
          </cell>
          <cell r="CN156">
            <v>1</v>
          </cell>
          <cell r="CO156">
            <v>1</v>
          </cell>
          <cell r="CP156">
            <v>1</v>
          </cell>
          <cell r="CQ156">
            <v>1</v>
          </cell>
          <cell r="CR156">
            <v>1</v>
          </cell>
          <cell r="CS156">
            <v>1</v>
          </cell>
          <cell r="CT156">
            <v>1</v>
          </cell>
          <cell r="CU156">
            <v>1</v>
          </cell>
          <cell r="CV156">
            <v>1</v>
          </cell>
          <cell r="CW156">
            <v>1</v>
          </cell>
          <cell r="CX156">
            <v>1</v>
          </cell>
          <cell r="CY156">
            <v>1</v>
          </cell>
          <cell r="CZ156">
            <v>1</v>
          </cell>
          <cell r="DA156">
            <v>1</v>
          </cell>
          <cell r="DB156">
            <v>1</v>
          </cell>
          <cell r="DC156">
            <v>1</v>
          </cell>
          <cell r="DD156">
            <v>1</v>
          </cell>
          <cell r="DE156">
            <v>1</v>
          </cell>
          <cell r="DF156">
            <v>1</v>
          </cell>
          <cell r="DG156">
            <v>1</v>
          </cell>
          <cell r="DH156">
            <v>1</v>
          </cell>
          <cell r="DI156">
            <v>1</v>
          </cell>
          <cell r="DJ156">
            <v>1</v>
          </cell>
          <cell r="DK156">
            <v>1</v>
          </cell>
          <cell r="DL156">
            <v>1</v>
          </cell>
          <cell r="DM156">
            <v>1</v>
          </cell>
          <cell r="DN156">
            <v>1</v>
          </cell>
          <cell r="DO156">
            <v>1</v>
          </cell>
          <cell r="DP156">
            <v>1</v>
          </cell>
          <cell r="DQ156">
            <v>1</v>
          </cell>
          <cell r="DR156">
            <v>1</v>
          </cell>
          <cell r="DS156">
            <v>1</v>
          </cell>
          <cell r="DT156">
            <v>1</v>
          </cell>
          <cell r="DU156">
            <v>1</v>
          </cell>
          <cell r="DV156">
            <v>1</v>
          </cell>
          <cell r="DW156">
            <v>1</v>
          </cell>
          <cell r="DX156">
            <v>1</v>
          </cell>
          <cell r="DY156">
            <v>1</v>
          </cell>
          <cell r="DZ156">
            <v>1</v>
          </cell>
          <cell r="EA156">
            <v>1</v>
          </cell>
          <cell r="EB156">
            <v>1</v>
          </cell>
          <cell r="EC156">
            <v>1</v>
          </cell>
          <cell r="ED156">
            <v>1</v>
          </cell>
          <cell r="EE156">
            <v>1</v>
          </cell>
        </row>
        <row r="157">
          <cell r="D157" t="str">
            <v>F</v>
          </cell>
        </row>
        <row r="158">
          <cell r="D158" t="str">
            <v>A</v>
          </cell>
          <cell r="AX158">
            <v>9.7000000000000003E-2</v>
          </cell>
          <cell r="AY158">
            <v>9.7000000000000003E-2</v>
          </cell>
          <cell r="AZ158">
            <v>9.7000000000000003E-2</v>
          </cell>
          <cell r="BA158">
            <v>0.17899999999999999</v>
          </cell>
          <cell r="BB158">
            <v>0.17899999999999999</v>
          </cell>
          <cell r="BC158">
            <v>0.21079999999999999</v>
          </cell>
          <cell r="BD158">
            <v>0.21079999999999999</v>
          </cell>
          <cell r="BE158">
            <v>0.34722222222222227</v>
          </cell>
          <cell r="BF158">
            <v>0.35050000000000003</v>
          </cell>
          <cell r="BG158">
            <v>0.35050000000000003</v>
          </cell>
          <cell r="BH158">
            <v>0.37716666666666676</v>
          </cell>
          <cell r="BI158">
            <v>0.37716666666666676</v>
          </cell>
          <cell r="BJ158">
            <v>0.38716666666666677</v>
          </cell>
          <cell r="BK158">
            <v>0.38716666666666677</v>
          </cell>
        </row>
        <row r="159">
          <cell r="A159" t="str">
            <v>2.2.2.5</v>
          </cell>
          <cell r="B159" t="str">
            <v>Electrical</v>
          </cell>
          <cell r="C159">
            <v>9.4892339986349058E-4</v>
          </cell>
          <cell r="D159" t="str">
            <v>S</v>
          </cell>
          <cell r="AC159">
            <v>0</v>
          </cell>
          <cell r="AD159">
            <v>2.3333333333333331E-3</v>
          </cell>
          <cell r="AE159">
            <v>4.6666666666666662E-3</v>
          </cell>
          <cell r="AF159">
            <v>6.9999999999999993E-3</v>
          </cell>
          <cell r="AG159">
            <v>1.4666666666666666E-2</v>
          </cell>
          <cell r="AH159">
            <v>2.2333333333333334E-2</v>
          </cell>
          <cell r="AI159">
            <v>0.03</v>
          </cell>
          <cell r="AJ159">
            <v>4.4000000000000004E-2</v>
          </cell>
          <cell r="AK159">
            <v>5.800000000000001E-2</v>
          </cell>
          <cell r="AL159">
            <v>7.2000000000000008E-2</v>
          </cell>
          <cell r="AM159">
            <v>9.5666666666666664E-2</v>
          </cell>
          <cell r="AN159">
            <v>0.11933333333333333</v>
          </cell>
          <cell r="AO159">
            <v>0.14300000000000002</v>
          </cell>
          <cell r="AP159">
            <v>0.17800000000000002</v>
          </cell>
          <cell r="AQ159">
            <v>0.21299999999999999</v>
          </cell>
          <cell r="AR159">
            <v>0.248</v>
          </cell>
          <cell r="AS159">
            <v>0.28900000000000003</v>
          </cell>
          <cell r="AT159">
            <v>0.33</v>
          </cell>
          <cell r="AU159">
            <v>0.371</v>
          </cell>
          <cell r="AV159">
            <v>0.41399999999999998</v>
          </cell>
          <cell r="AW159">
            <v>0.45699999999999996</v>
          </cell>
          <cell r="AX159">
            <v>0.5</v>
          </cell>
          <cell r="AY159">
            <v>0.54299999999999993</v>
          </cell>
          <cell r="AZ159">
            <v>0.58599999999999997</v>
          </cell>
          <cell r="BA159">
            <v>0.629</v>
          </cell>
          <cell r="BB159">
            <v>0.67066666666666663</v>
          </cell>
          <cell r="BC159">
            <v>0.71233333333333337</v>
          </cell>
          <cell r="BD159">
            <v>0.754</v>
          </cell>
          <cell r="BE159">
            <v>0.78833333333333344</v>
          </cell>
          <cell r="BF159">
            <v>0.82266666666666677</v>
          </cell>
          <cell r="BG159">
            <v>0.85699999999999998</v>
          </cell>
          <cell r="BH159">
            <v>0.8806666666666666</v>
          </cell>
          <cell r="BI159">
            <v>0.90433333333333321</v>
          </cell>
          <cell r="BJ159">
            <v>0.92799999999999994</v>
          </cell>
          <cell r="BK159">
            <v>0.94200000000000006</v>
          </cell>
          <cell r="BL159">
            <v>0.95600000000000007</v>
          </cell>
          <cell r="BM159">
            <v>0.97</v>
          </cell>
          <cell r="BN159">
            <v>0.97766666666666668</v>
          </cell>
          <cell r="BO159">
            <v>0.98533333333333328</v>
          </cell>
          <cell r="BP159">
            <v>0.99299999999999999</v>
          </cell>
          <cell r="BQ159">
            <v>0.99533333333333329</v>
          </cell>
          <cell r="BR159">
            <v>0.9976666666666667</v>
          </cell>
          <cell r="BS159">
            <v>1</v>
          </cell>
          <cell r="BT159">
            <v>1</v>
          </cell>
          <cell r="BU159">
            <v>1</v>
          </cell>
          <cell r="BV159">
            <v>1</v>
          </cell>
          <cell r="BW159">
            <v>1</v>
          </cell>
          <cell r="BX159">
            <v>1</v>
          </cell>
          <cell r="BY159">
            <v>1</v>
          </cell>
          <cell r="BZ159">
            <v>1</v>
          </cell>
          <cell r="CA159">
            <v>1</v>
          </cell>
          <cell r="CB159">
            <v>1</v>
          </cell>
          <cell r="CC159">
            <v>1</v>
          </cell>
          <cell r="CD159">
            <v>1</v>
          </cell>
          <cell r="CE159">
            <v>1</v>
          </cell>
          <cell r="CF159">
            <v>1</v>
          </cell>
          <cell r="CG159">
            <v>1</v>
          </cell>
          <cell r="CH159">
            <v>1</v>
          </cell>
          <cell r="CI159">
            <v>1</v>
          </cell>
          <cell r="CJ159">
            <v>1</v>
          </cell>
          <cell r="CK159">
            <v>1</v>
          </cell>
          <cell r="CL159">
            <v>1</v>
          </cell>
          <cell r="CM159">
            <v>1</v>
          </cell>
          <cell r="CN159">
            <v>1</v>
          </cell>
          <cell r="CO159">
            <v>1</v>
          </cell>
          <cell r="CP159">
            <v>1</v>
          </cell>
          <cell r="CQ159">
            <v>1</v>
          </cell>
          <cell r="CR159">
            <v>1</v>
          </cell>
          <cell r="CS159">
            <v>1</v>
          </cell>
          <cell r="CT159">
            <v>1</v>
          </cell>
          <cell r="CU159">
            <v>1</v>
          </cell>
          <cell r="CV159">
            <v>1</v>
          </cell>
          <cell r="CW159">
            <v>1</v>
          </cell>
          <cell r="CX159">
            <v>1</v>
          </cell>
          <cell r="CY159">
            <v>1</v>
          </cell>
          <cell r="CZ159">
            <v>1</v>
          </cell>
          <cell r="DA159">
            <v>1</v>
          </cell>
          <cell r="DB159">
            <v>1</v>
          </cell>
          <cell r="DC159">
            <v>1</v>
          </cell>
          <cell r="DD159">
            <v>1</v>
          </cell>
          <cell r="DE159">
            <v>1</v>
          </cell>
          <cell r="DF159">
            <v>1</v>
          </cell>
          <cell r="DG159">
            <v>1</v>
          </cell>
          <cell r="DH159">
            <v>1</v>
          </cell>
          <cell r="DI159">
            <v>1</v>
          </cell>
          <cell r="DJ159">
            <v>1</v>
          </cell>
          <cell r="DK159">
            <v>1</v>
          </cell>
          <cell r="DL159">
            <v>1</v>
          </cell>
          <cell r="DM159">
            <v>1</v>
          </cell>
          <cell r="DN159">
            <v>1</v>
          </cell>
          <cell r="DO159">
            <v>1</v>
          </cell>
          <cell r="DP159">
            <v>1</v>
          </cell>
          <cell r="DQ159">
            <v>1</v>
          </cell>
          <cell r="DR159">
            <v>1</v>
          </cell>
          <cell r="DS159">
            <v>1</v>
          </cell>
          <cell r="DT159">
            <v>1</v>
          </cell>
          <cell r="DU159">
            <v>1</v>
          </cell>
          <cell r="DV159">
            <v>1</v>
          </cell>
          <cell r="DW159">
            <v>1</v>
          </cell>
          <cell r="DX159">
            <v>1</v>
          </cell>
          <cell r="DY159">
            <v>1</v>
          </cell>
          <cell r="DZ159">
            <v>1</v>
          </cell>
          <cell r="EA159">
            <v>1</v>
          </cell>
          <cell r="EB159">
            <v>1</v>
          </cell>
          <cell r="EC159">
            <v>1</v>
          </cell>
          <cell r="ED159">
            <v>1</v>
          </cell>
          <cell r="EE159">
            <v>1</v>
          </cell>
        </row>
        <row r="160">
          <cell r="D160" t="str">
            <v>F</v>
          </cell>
        </row>
        <row r="161">
          <cell r="D161" t="str">
            <v>A</v>
          </cell>
          <cell r="BC161">
            <v>1.5599999999999999E-2</v>
          </cell>
          <cell r="BD161">
            <v>5.7200000000000001E-2</v>
          </cell>
          <cell r="BE161">
            <v>5.7995378028018872E-2</v>
          </cell>
          <cell r="BF161">
            <v>8.3531049092285078E-2</v>
          </cell>
          <cell r="BG161">
            <v>9.3444788624579209E-2</v>
          </cell>
          <cell r="BH161">
            <v>9.4752074419550941E-2</v>
          </cell>
          <cell r="BI161">
            <v>9.4752074419550941E-2</v>
          </cell>
          <cell r="BJ161">
            <v>9.4752074419550941E-2</v>
          </cell>
          <cell r="BK161">
            <v>9.8020288906980252E-2</v>
          </cell>
        </row>
        <row r="162">
          <cell r="A162" t="str">
            <v>2.2.2.6</v>
          </cell>
          <cell r="B162" t="str">
            <v>Instrumentation</v>
          </cell>
          <cell r="C162">
            <v>9.4892339986349058E-4</v>
          </cell>
          <cell r="D162" t="str">
            <v>S</v>
          </cell>
          <cell r="AD162">
            <v>0</v>
          </cell>
          <cell r="AE162">
            <v>3.3333333333333331E-3</v>
          </cell>
          <cell r="AF162">
            <v>6.6666666666666662E-3</v>
          </cell>
          <cell r="AG162">
            <v>0.01</v>
          </cell>
          <cell r="AH162">
            <v>2.3E-2</v>
          </cell>
          <cell r="AI162">
            <v>3.5999999999999997E-2</v>
          </cell>
          <cell r="AJ162">
            <v>4.9000000000000002E-2</v>
          </cell>
          <cell r="AK162">
            <v>7.566666666666666E-2</v>
          </cell>
          <cell r="AL162">
            <v>0.10233333333333333</v>
          </cell>
          <cell r="AM162">
            <v>0.129</v>
          </cell>
          <cell r="AN162">
            <v>0.17266666666666666</v>
          </cell>
          <cell r="AO162">
            <v>0.21633333333333332</v>
          </cell>
          <cell r="AP162">
            <v>0.26</v>
          </cell>
          <cell r="AQ162">
            <v>0.313</v>
          </cell>
          <cell r="AR162">
            <v>0.36599999999999999</v>
          </cell>
          <cell r="AS162">
            <v>0.41899999999999998</v>
          </cell>
          <cell r="AT162">
            <v>0.47299999999999998</v>
          </cell>
          <cell r="AU162">
            <v>0.52699999999999991</v>
          </cell>
          <cell r="AV162">
            <v>0.58099999999999996</v>
          </cell>
          <cell r="AW162">
            <v>0.63400000000000001</v>
          </cell>
          <cell r="AX162">
            <v>0.68700000000000006</v>
          </cell>
          <cell r="AY162">
            <v>0.74</v>
          </cell>
          <cell r="AZ162">
            <v>0.78366666666666662</v>
          </cell>
          <cell r="BA162">
            <v>0.82733333333333325</v>
          </cell>
          <cell r="BB162">
            <v>0.871</v>
          </cell>
          <cell r="BC162">
            <v>0.89933333333333321</v>
          </cell>
          <cell r="BD162">
            <v>0.92766666666666653</v>
          </cell>
          <cell r="BE162">
            <v>0.95599999999999996</v>
          </cell>
          <cell r="BF162">
            <v>0.96733333333333338</v>
          </cell>
          <cell r="BG162">
            <v>0.9786666666666668</v>
          </cell>
          <cell r="BH162">
            <v>0.99</v>
          </cell>
          <cell r="BI162">
            <v>0.99333333333333329</v>
          </cell>
          <cell r="BJ162">
            <v>0.99666666666666659</v>
          </cell>
          <cell r="BK162">
            <v>1</v>
          </cell>
          <cell r="BL162">
            <v>1</v>
          </cell>
          <cell r="BM162">
            <v>1</v>
          </cell>
          <cell r="BN162">
            <v>1</v>
          </cell>
          <cell r="BO162">
            <v>1</v>
          </cell>
          <cell r="BP162">
            <v>1</v>
          </cell>
          <cell r="BQ162">
            <v>1</v>
          </cell>
          <cell r="BR162">
            <v>1</v>
          </cell>
          <cell r="BS162">
            <v>1</v>
          </cell>
          <cell r="BT162">
            <v>1</v>
          </cell>
          <cell r="BU162">
            <v>1</v>
          </cell>
          <cell r="BV162">
            <v>1</v>
          </cell>
          <cell r="BW162">
            <v>1</v>
          </cell>
          <cell r="BX162">
            <v>1</v>
          </cell>
          <cell r="BY162">
            <v>1</v>
          </cell>
          <cell r="BZ162">
            <v>1</v>
          </cell>
          <cell r="CA162">
            <v>1</v>
          </cell>
          <cell r="CB162">
            <v>1</v>
          </cell>
          <cell r="CC162">
            <v>1</v>
          </cell>
          <cell r="CD162">
            <v>1</v>
          </cell>
          <cell r="CE162">
            <v>1</v>
          </cell>
          <cell r="CF162">
            <v>1</v>
          </cell>
          <cell r="CG162">
            <v>1</v>
          </cell>
          <cell r="CH162">
            <v>1</v>
          </cell>
          <cell r="CI162">
            <v>1</v>
          </cell>
          <cell r="CJ162">
            <v>1</v>
          </cell>
          <cell r="CK162">
            <v>1</v>
          </cell>
          <cell r="CL162">
            <v>1</v>
          </cell>
          <cell r="CM162">
            <v>1</v>
          </cell>
          <cell r="CN162">
            <v>1</v>
          </cell>
          <cell r="CO162">
            <v>1</v>
          </cell>
          <cell r="CP162">
            <v>1</v>
          </cell>
          <cell r="CQ162">
            <v>1</v>
          </cell>
          <cell r="CR162">
            <v>1</v>
          </cell>
          <cell r="CS162">
            <v>1</v>
          </cell>
          <cell r="CT162">
            <v>1</v>
          </cell>
          <cell r="CU162">
            <v>1</v>
          </cell>
          <cell r="CV162">
            <v>1</v>
          </cell>
          <cell r="CW162">
            <v>1</v>
          </cell>
          <cell r="CX162">
            <v>1</v>
          </cell>
          <cell r="CY162">
            <v>1</v>
          </cell>
          <cell r="CZ162">
            <v>1</v>
          </cell>
          <cell r="DA162">
            <v>1</v>
          </cell>
          <cell r="DB162">
            <v>1</v>
          </cell>
          <cell r="DC162">
            <v>1</v>
          </cell>
          <cell r="DD162">
            <v>1</v>
          </cell>
          <cell r="DE162">
            <v>1</v>
          </cell>
          <cell r="DF162">
            <v>1</v>
          </cell>
          <cell r="DG162">
            <v>1</v>
          </cell>
          <cell r="DH162">
            <v>1</v>
          </cell>
          <cell r="DI162">
            <v>1</v>
          </cell>
          <cell r="DJ162">
            <v>1</v>
          </cell>
          <cell r="DK162">
            <v>1</v>
          </cell>
          <cell r="DL162">
            <v>1</v>
          </cell>
          <cell r="DM162">
            <v>1</v>
          </cell>
          <cell r="DN162">
            <v>1</v>
          </cell>
          <cell r="DO162">
            <v>1</v>
          </cell>
          <cell r="DP162">
            <v>1</v>
          </cell>
          <cell r="DQ162">
            <v>1</v>
          </cell>
          <cell r="DR162">
            <v>1</v>
          </cell>
          <cell r="DS162">
            <v>1</v>
          </cell>
          <cell r="DT162">
            <v>1</v>
          </cell>
          <cell r="DU162">
            <v>1</v>
          </cell>
          <cell r="DV162">
            <v>1</v>
          </cell>
          <cell r="DW162">
            <v>1</v>
          </cell>
          <cell r="DX162">
            <v>1</v>
          </cell>
          <cell r="DY162">
            <v>1</v>
          </cell>
          <cell r="DZ162">
            <v>1</v>
          </cell>
          <cell r="EA162">
            <v>1</v>
          </cell>
          <cell r="EB162">
            <v>1</v>
          </cell>
          <cell r="EC162">
            <v>1</v>
          </cell>
          <cell r="ED162">
            <v>1</v>
          </cell>
          <cell r="EE162">
            <v>1</v>
          </cell>
        </row>
        <row r="163">
          <cell r="D163" t="str">
            <v>F</v>
          </cell>
        </row>
        <row r="164">
          <cell r="D164" t="str">
            <v>A</v>
          </cell>
          <cell r="BD164">
            <v>5.671690163668773E-3</v>
          </cell>
          <cell r="BE164">
            <v>5.671690163668773E-3</v>
          </cell>
          <cell r="BF164">
            <v>5.671690163668773E-3</v>
          </cell>
          <cell r="BG164">
            <v>2.8463782207097717E-2</v>
          </cell>
          <cell r="BH164">
            <v>3.8024631340139364E-2</v>
          </cell>
          <cell r="BI164">
            <v>3.8024631340139364E-2</v>
          </cell>
          <cell r="BJ164">
            <v>3.8024631340139364E-2</v>
          </cell>
          <cell r="BK164">
            <v>3.8024631340139364E-2</v>
          </cell>
        </row>
        <row r="165">
          <cell r="A165" t="str">
            <v>2.2.2.7</v>
          </cell>
          <cell r="B165" t="str">
            <v>Piping</v>
          </cell>
          <cell r="C165">
            <v>1.5173481513470321E-3</v>
          </cell>
          <cell r="D165" t="str">
            <v>S</v>
          </cell>
          <cell r="AG165">
            <v>0</v>
          </cell>
          <cell r="AH165">
            <v>2.6666666666666666E-3</v>
          </cell>
          <cell r="AI165">
            <v>5.3333333333333332E-3</v>
          </cell>
          <cell r="AJ165">
            <v>8.0000000000000002E-3</v>
          </cell>
          <cell r="AK165">
            <v>1.7000000000000001E-2</v>
          </cell>
          <cell r="AL165">
            <v>2.6000000000000002E-2</v>
          </cell>
          <cell r="AM165">
            <v>3.5000000000000003E-2</v>
          </cell>
          <cell r="AN165">
            <v>5.1666666666666666E-2</v>
          </cell>
          <cell r="AO165">
            <v>6.8333333333333343E-2</v>
          </cell>
          <cell r="AP165">
            <v>8.5000000000000006E-2</v>
          </cell>
          <cell r="AQ165">
            <v>0.115</v>
          </cell>
          <cell r="AR165">
            <v>0.14499999999999999</v>
          </cell>
          <cell r="AS165">
            <v>0.17499999999999999</v>
          </cell>
          <cell r="AT165">
            <v>0.21533333333333335</v>
          </cell>
          <cell r="AU165">
            <v>0.25566666666666671</v>
          </cell>
          <cell r="AV165">
            <v>0.29600000000000004</v>
          </cell>
          <cell r="AW165">
            <v>0.34066666666666667</v>
          </cell>
          <cell r="AX165">
            <v>0.38533333333333336</v>
          </cell>
          <cell r="AY165">
            <v>0.43</v>
          </cell>
          <cell r="AZ165">
            <v>0.47666666666666663</v>
          </cell>
          <cell r="BA165">
            <v>0.52333333333333332</v>
          </cell>
          <cell r="BB165">
            <v>0.56999999999999995</v>
          </cell>
          <cell r="BC165">
            <v>0.61466666666666669</v>
          </cell>
          <cell r="BD165">
            <v>0.65933333333333333</v>
          </cell>
          <cell r="BE165">
            <v>0.70400000000000007</v>
          </cell>
          <cell r="BF165">
            <v>0.7443333333333334</v>
          </cell>
          <cell r="BG165">
            <v>0.78466666666666673</v>
          </cell>
          <cell r="BH165">
            <v>0.82499999999999996</v>
          </cell>
          <cell r="BI165">
            <v>0.85499999999999998</v>
          </cell>
          <cell r="BJ165">
            <v>0.88500000000000001</v>
          </cell>
          <cell r="BK165">
            <v>0.91500000000000004</v>
          </cell>
          <cell r="BL165">
            <v>0.93166666666666675</v>
          </cell>
          <cell r="BM165">
            <v>0.94833333333333347</v>
          </cell>
          <cell r="BN165">
            <v>0.96499999999999997</v>
          </cell>
          <cell r="BO165">
            <v>0.97400000000000009</v>
          </cell>
          <cell r="BP165">
            <v>0.9830000000000001</v>
          </cell>
          <cell r="BQ165">
            <v>0.99199999999999999</v>
          </cell>
          <cell r="BR165">
            <v>0.9946666666666667</v>
          </cell>
          <cell r="BS165">
            <v>0.99733333333333329</v>
          </cell>
          <cell r="BT165">
            <v>1</v>
          </cell>
          <cell r="BU165">
            <v>1</v>
          </cell>
          <cell r="BV165">
            <v>1</v>
          </cell>
          <cell r="BW165">
            <v>1</v>
          </cell>
          <cell r="BX165">
            <v>1</v>
          </cell>
          <cell r="BY165">
            <v>1</v>
          </cell>
          <cell r="BZ165">
            <v>1</v>
          </cell>
          <cell r="CA165">
            <v>1</v>
          </cell>
          <cell r="CB165">
            <v>1</v>
          </cell>
          <cell r="CC165">
            <v>1</v>
          </cell>
          <cell r="CD165">
            <v>1</v>
          </cell>
          <cell r="CE165">
            <v>1</v>
          </cell>
          <cell r="CF165">
            <v>1</v>
          </cell>
          <cell r="CG165">
            <v>1</v>
          </cell>
          <cell r="CH165">
            <v>1</v>
          </cell>
          <cell r="CI165">
            <v>1</v>
          </cell>
          <cell r="CJ165">
            <v>1</v>
          </cell>
          <cell r="CK165">
            <v>1</v>
          </cell>
          <cell r="CL165">
            <v>1</v>
          </cell>
          <cell r="CM165">
            <v>1</v>
          </cell>
          <cell r="CN165">
            <v>1</v>
          </cell>
          <cell r="CO165">
            <v>1</v>
          </cell>
          <cell r="CP165">
            <v>1</v>
          </cell>
          <cell r="CQ165">
            <v>1</v>
          </cell>
          <cell r="CR165">
            <v>1</v>
          </cell>
          <cell r="CS165">
            <v>1</v>
          </cell>
          <cell r="CT165">
            <v>1</v>
          </cell>
          <cell r="CU165">
            <v>1</v>
          </cell>
          <cell r="CV165">
            <v>1</v>
          </cell>
          <cell r="CW165">
            <v>1</v>
          </cell>
          <cell r="CX165">
            <v>1</v>
          </cell>
          <cell r="CY165">
            <v>1</v>
          </cell>
          <cell r="CZ165">
            <v>1</v>
          </cell>
          <cell r="DA165">
            <v>1</v>
          </cell>
          <cell r="DB165">
            <v>1</v>
          </cell>
          <cell r="DC165">
            <v>1</v>
          </cell>
          <cell r="DD165">
            <v>1</v>
          </cell>
          <cell r="DE165">
            <v>1</v>
          </cell>
          <cell r="DF165">
            <v>1</v>
          </cell>
          <cell r="DG165">
            <v>1</v>
          </cell>
          <cell r="DH165">
            <v>1</v>
          </cell>
          <cell r="DI165">
            <v>1</v>
          </cell>
          <cell r="DJ165">
            <v>1</v>
          </cell>
          <cell r="DK165">
            <v>1</v>
          </cell>
          <cell r="DL165">
            <v>1</v>
          </cell>
          <cell r="DM165">
            <v>1</v>
          </cell>
          <cell r="DN165">
            <v>1</v>
          </cell>
          <cell r="DO165">
            <v>1</v>
          </cell>
          <cell r="DP165">
            <v>1</v>
          </cell>
          <cell r="DQ165">
            <v>1</v>
          </cell>
          <cell r="DR165">
            <v>1</v>
          </cell>
          <cell r="DS165">
            <v>1</v>
          </cell>
          <cell r="DT165">
            <v>1</v>
          </cell>
          <cell r="DU165">
            <v>1</v>
          </cell>
          <cell r="DV165">
            <v>1</v>
          </cell>
          <cell r="DW165">
            <v>1</v>
          </cell>
          <cell r="DX165">
            <v>1</v>
          </cell>
          <cell r="DY165">
            <v>1</v>
          </cell>
          <cell r="DZ165">
            <v>1</v>
          </cell>
          <cell r="EA165">
            <v>1</v>
          </cell>
          <cell r="EB165">
            <v>1</v>
          </cell>
          <cell r="EC165">
            <v>1</v>
          </cell>
          <cell r="ED165">
            <v>1</v>
          </cell>
          <cell r="EE165">
            <v>1</v>
          </cell>
        </row>
        <row r="166">
          <cell r="D166" t="str">
            <v>F</v>
          </cell>
        </row>
        <row r="167">
          <cell r="D167" t="str">
            <v>A</v>
          </cell>
          <cell r="BC167">
            <v>7.5020000000000003E-2</v>
          </cell>
          <cell r="BD167">
            <v>7.5020000000000003E-2</v>
          </cell>
          <cell r="BE167">
            <v>0.11394983448232152</v>
          </cell>
          <cell r="BF167">
            <v>0.11394983448232152</v>
          </cell>
          <cell r="BG167">
            <v>0.16357439898319234</v>
          </cell>
          <cell r="BH167">
            <v>0.20041531393371484</v>
          </cell>
          <cell r="BI167">
            <v>0.20041531393371484</v>
          </cell>
          <cell r="BJ167">
            <v>0.2392066018433075</v>
          </cell>
          <cell r="BK167">
            <v>0.2392066018433075</v>
          </cell>
        </row>
        <row r="168">
          <cell r="A168" t="str">
            <v>2.2.2.8</v>
          </cell>
          <cell r="B168" t="str">
            <v>Safety</v>
          </cell>
          <cell r="C168">
            <v>6.8782332680043562E-4</v>
          </cell>
          <cell r="D168" t="str">
            <v>S</v>
          </cell>
          <cell r="AK168">
            <v>0</v>
          </cell>
          <cell r="AL168">
            <v>4.0000000000000001E-3</v>
          </cell>
          <cell r="AM168">
            <v>8.0000000000000002E-3</v>
          </cell>
          <cell r="AN168">
            <v>1.2E-2</v>
          </cell>
          <cell r="AO168">
            <v>2.7999999999999997E-2</v>
          </cell>
          <cell r="AP168">
            <v>4.3999999999999997E-2</v>
          </cell>
          <cell r="AQ168">
            <v>0.06</v>
          </cell>
          <cell r="AR168">
            <v>9.3333333333333338E-2</v>
          </cell>
          <cell r="AS168">
            <v>0.12666666666666668</v>
          </cell>
          <cell r="AT168">
            <v>0.16</v>
          </cell>
          <cell r="AU168">
            <v>0.21333333333333332</v>
          </cell>
          <cell r="AV168">
            <v>0.26666666666666666</v>
          </cell>
          <cell r="AW168">
            <v>0.32</v>
          </cell>
          <cell r="AX168">
            <v>0.38</v>
          </cell>
          <cell r="AY168">
            <v>0.44</v>
          </cell>
          <cell r="AZ168">
            <v>0.5</v>
          </cell>
          <cell r="BA168">
            <v>0.56000000000000005</v>
          </cell>
          <cell r="BB168">
            <v>0.62</v>
          </cell>
          <cell r="BC168">
            <v>0.68</v>
          </cell>
          <cell r="BD168">
            <v>0.73333333333333328</v>
          </cell>
          <cell r="BE168">
            <v>0.78666666666666663</v>
          </cell>
          <cell r="BF168">
            <v>0.84</v>
          </cell>
          <cell r="BG168">
            <v>0.87333333333333329</v>
          </cell>
          <cell r="BH168">
            <v>0.90666666666666662</v>
          </cell>
          <cell r="BI168">
            <v>0.94</v>
          </cell>
          <cell r="BJ168">
            <v>0.95599999999999996</v>
          </cell>
          <cell r="BK168">
            <v>0.97199999999999986</v>
          </cell>
          <cell r="BL168">
            <v>0.98799999999999999</v>
          </cell>
          <cell r="BM168">
            <v>0.99199999999999999</v>
          </cell>
          <cell r="BN168">
            <v>0.99600000000000011</v>
          </cell>
          <cell r="BO168">
            <v>1</v>
          </cell>
          <cell r="BP168">
            <v>1</v>
          </cell>
          <cell r="BQ168">
            <v>1</v>
          </cell>
          <cell r="BR168">
            <v>1</v>
          </cell>
          <cell r="BS168">
            <v>1</v>
          </cell>
          <cell r="BT168">
            <v>1</v>
          </cell>
          <cell r="BU168">
            <v>1</v>
          </cell>
          <cell r="BV168">
            <v>1</v>
          </cell>
          <cell r="BW168">
            <v>1</v>
          </cell>
          <cell r="BX168">
            <v>1</v>
          </cell>
          <cell r="BY168">
            <v>1</v>
          </cell>
          <cell r="BZ168">
            <v>1</v>
          </cell>
          <cell r="CA168">
            <v>1</v>
          </cell>
          <cell r="CB168">
            <v>1</v>
          </cell>
          <cell r="CC168">
            <v>1</v>
          </cell>
          <cell r="CD168">
            <v>1</v>
          </cell>
          <cell r="CE168">
            <v>1</v>
          </cell>
          <cell r="CF168">
            <v>1</v>
          </cell>
          <cell r="CG168">
            <v>1</v>
          </cell>
          <cell r="CH168">
            <v>1</v>
          </cell>
          <cell r="CI168">
            <v>1</v>
          </cell>
          <cell r="CJ168">
            <v>1</v>
          </cell>
          <cell r="CK168">
            <v>1</v>
          </cell>
          <cell r="CL168">
            <v>1</v>
          </cell>
          <cell r="CM168">
            <v>1</v>
          </cell>
          <cell r="CN168">
            <v>1</v>
          </cell>
          <cell r="CO168">
            <v>1</v>
          </cell>
          <cell r="CP168">
            <v>1</v>
          </cell>
          <cell r="CQ168">
            <v>1</v>
          </cell>
          <cell r="CR168">
            <v>1</v>
          </cell>
          <cell r="CS168">
            <v>1</v>
          </cell>
          <cell r="CT168">
            <v>1</v>
          </cell>
          <cell r="CU168">
            <v>1</v>
          </cell>
          <cell r="CV168">
            <v>1</v>
          </cell>
          <cell r="CW168">
            <v>1</v>
          </cell>
          <cell r="CX168">
            <v>1</v>
          </cell>
          <cell r="CY168">
            <v>1</v>
          </cell>
          <cell r="CZ168">
            <v>1</v>
          </cell>
          <cell r="DA168">
            <v>1</v>
          </cell>
          <cell r="DB168">
            <v>1</v>
          </cell>
          <cell r="DC168">
            <v>1</v>
          </cell>
          <cell r="DD168">
            <v>1</v>
          </cell>
          <cell r="DE168">
            <v>1</v>
          </cell>
          <cell r="DF168">
            <v>1</v>
          </cell>
          <cell r="DG168">
            <v>1</v>
          </cell>
          <cell r="DH168">
            <v>1</v>
          </cell>
          <cell r="DI168">
            <v>1</v>
          </cell>
          <cell r="DJ168">
            <v>1</v>
          </cell>
          <cell r="DK168">
            <v>1</v>
          </cell>
          <cell r="DL168">
            <v>1</v>
          </cell>
          <cell r="DM168">
            <v>1</v>
          </cell>
          <cell r="DN168">
            <v>1</v>
          </cell>
          <cell r="DO168">
            <v>1</v>
          </cell>
          <cell r="DP168">
            <v>1</v>
          </cell>
          <cell r="DQ168">
            <v>1</v>
          </cell>
          <cell r="DR168">
            <v>1</v>
          </cell>
          <cell r="DS168">
            <v>1</v>
          </cell>
          <cell r="DT168">
            <v>1</v>
          </cell>
          <cell r="DU168">
            <v>1</v>
          </cell>
          <cell r="DV168">
            <v>1</v>
          </cell>
          <cell r="DW168">
            <v>1</v>
          </cell>
          <cell r="DX168">
            <v>1</v>
          </cell>
          <cell r="DY168">
            <v>1</v>
          </cell>
          <cell r="DZ168">
            <v>1</v>
          </cell>
          <cell r="EA168">
            <v>1</v>
          </cell>
          <cell r="EB168">
            <v>1</v>
          </cell>
          <cell r="EC168">
            <v>1</v>
          </cell>
          <cell r="ED168">
            <v>1</v>
          </cell>
          <cell r="EE168">
            <v>1</v>
          </cell>
        </row>
        <row r="169">
          <cell r="D169" t="str">
            <v>F</v>
          </cell>
        </row>
        <row r="170">
          <cell r="D170" t="str">
            <v>A</v>
          </cell>
        </row>
        <row r="171">
          <cell r="A171" t="str">
            <v>2.3</v>
          </cell>
          <cell r="B171" t="str">
            <v>QM/QC</v>
          </cell>
          <cell r="C171">
            <v>2.4000072904176543E-3</v>
          </cell>
          <cell r="D171" t="str">
            <v>S</v>
          </cell>
          <cell r="E171">
            <v>3.6433365292425734E-3</v>
          </cell>
          <cell r="F171">
            <v>3.6433365292425734E-3</v>
          </cell>
          <cell r="G171">
            <v>3.6433365292425734E-3</v>
          </cell>
          <cell r="H171">
            <v>0.10930009587727718</v>
          </cell>
          <cell r="I171">
            <v>0.10930009587727718</v>
          </cell>
          <cell r="J171">
            <v>0.10930009587727718</v>
          </cell>
          <cell r="K171">
            <v>0.13595397890699909</v>
          </cell>
          <cell r="L171">
            <v>0.13691275167785241</v>
          </cell>
          <cell r="M171">
            <v>0.18174496644295313</v>
          </cell>
          <cell r="N171">
            <v>0.45269415148609837</v>
          </cell>
          <cell r="O171">
            <v>0.4946883988494733</v>
          </cell>
          <cell r="P171">
            <v>0.4946883988494733</v>
          </cell>
          <cell r="Q171">
            <v>0.4946883988494733</v>
          </cell>
          <cell r="R171">
            <v>0.55547459252157316</v>
          </cell>
          <cell r="S171">
            <v>0.55547459252157316</v>
          </cell>
          <cell r="T171">
            <v>0.56625119846596439</v>
          </cell>
          <cell r="U171">
            <v>0.60325982742090212</v>
          </cell>
          <cell r="V171">
            <v>0.65810162991371091</v>
          </cell>
          <cell r="W171">
            <v>0.74074784276126593</v>
          </cell>
          <cell r="X171">
            <v>0.74074784276126593</v>
          </cell>
          <cell r="Y171">
            <v>0.76030680728667344</v>
          </cell>
          <cell r="Z171">
            <v>0.90028763183125682</v>
          </cell>
          <cell r="AA171">
            <v>0.91179290508149646</v>
          </cell>
          <cell r="AB171">
            <v>0.91179290508149646</v>
          </cell>
          <cell r="AC171">
            <v>0.91179290508149646</v>
          </cell>
          <cell r="AD171">
            <v>0.92617449664429607</v>
          </cell>
          <cell r="AE171">
            <v>0.92617449664429607</v>
          </cell>
          <cell r="AF171">
            <v>0.92617449664429607</v>
          </cell>
          <cell r="AG171">
            <v>0.92617449664429607</v>
          </cell>
          <cell r="AH171">
            <v>0.92655800575263736</v>
          </cell>
          <cell r="AI171">
            <v>0.95532118887823669</v>
          </cell>
          <cell r="AJ171">
            <v>0.9683604985618417</v>
          </cell>
          <cell r="AK171">
            <v>0.9683604985618417</v>
          </cell>
          <cell r="AL171">
            <v>0.96887823585810251</v>
          </cell>
          <cell r="AM171">
            <v>0.96887823585810251</v>
          </cell>
          <cell r="AN171">
            <v>0.99223394055608916</v>
          </cell>
          <cell r="AO171">
            <v>0.99223394055608916</v>
          </cell>
          <cell r="AP171">
            <v>0.99223394055608916</v>
          </cell>
          <cell r="AQ171">
            <v>0.99223394055608916</v>
          </cell>
          <cell r="AR171">
            <v>1</v>
          </cell>
          <cell r="AS171">
            <v>1</v>
          </cell>
          <cell r="AT171">
            <v>1</v>
          </cell>
          <cell r="AU171">
            <v>1</v>
          </cell>
          <cell r="AV171">
            <v>1</v>
          </cell>
          <cell r="AW171">
            <v>1</v>
          </cell>
          <cell r="AX171">
            <v>1</v>
          </cell>
          <cell r="AY171">
            <v>1</v>
          </cell>
          <cell r="AZ171">
            <v>1</v>
          </cell>
          <cell r="BA171">
            <v>1</v>
          </cell>
          <cell r="BB171">
            <v>1</v>
          </cell>
          <cell r="BC171">
            <v>1</v>
          </cell>
          <cell r="BD171">
            <v>1</v>
          </cell>
          <cell r="BE171">
            <v>1</v>
          </cell>
          <cell r="BF171">
            <v>1</v>
          </cell>
          <cell r="BG171">
            <v>1</v>
          </cell>
          <cell r="BH171">
            <v>1</v>
          </cell>
          <cell r="BI171">
            <v>1</v>
          </cell>
          <cell r="BJ171">
            <v>1</v>
          </cell>
          <cell r="BK171">
            <v>1</v>
          </cell>
          <cell r="BL171">
            <v>1</v>
          </cell>
          <cell r="BM171">
            <v>1</v>
          </cell>
          <cell r="BN171">
            <v>1</v>
          </cell>
          <cell r="BO171">
            <v>1</v>
          </cell>
          <cell r="BP171">
            <v>1</v>
          </cell>
          <cell r="BQ171">
            <v>1</v>
          </cell>
          <cell r="BR171">
            <v>1</v>
          </cell>
          <cell r="BS171">
            <v>1</v>
          </cell>
          <cell r="BT171">
            <v>1</v>
          </cell>
          <cell r="BU171">
            <v>1</v>
          </cell>
          <cell r="BV171">
            <v>1</v>
          </cell>
          <cell r="BW171">
            <v>1</v>
          </cell>
          <cell r="BX171">
            <v>1</v>
          </cell>
          <cell r="BY171">
            <v>1</v>
          </cell>
          <cell r="BZ171">
            <v>1</v>
          </cell>
          <cell r="CA171">
            <v>1</v>
          </cell>
          <cell r="CB171">
            <v>1</v>
          </cell>
          <cell r="CC171">
            <v>1</v>
          </cell>
          <cell r="CD171">
            <v>1</v>
          </cell>
          <cell r="CE171">
            <v>1</v>
          </cell>
          <cell r="CF171">
            <v>1</v>
          </cell>
          <cell r="CG171">
            <v>1</v>
          </cell>
          <cell r="CH171">
            <v>1</v>
          </cell>
          <cell r="CI171">
            <v>1</v>
          </cell>
          <cell r="CJ171">
            <v>1</v>
          </cell>
          <cell r="CK171">
            <v>1</v>
          </cell>
          <cell r="CL171">
            <v>1</v>
          </cell>
          <cell r="CM171">
            <v>1</v>
          </cell>
          <cell r="CN171">
            <v>1</v>
          </cell>
          <cell r="CO171">
            <v>1</v>
          </cell>
          <cell r="CP171">
            <v>1</v>
          </cell>
          <cell r="CQ171">
            <v>1</v>
          </cell>
          <cell r="CR171">
            <v>1</v>
          </cell>
          <cell r="CS171">
            <v>1</v>
          </cell>
          <cell r="CT171">
            <v>1</v>
          </cell>
          <cell r="CU171">
            <v>1</v>
          </cell>
          <cell r="CV171">
            <v>1</v>
          </cell>
          <cell r="CW171">
            <v>1</v>
          </cell>
          <cell r="CX171">
            <v>1</v>
          </cell>
          <cell r="CY171">
            <v>1</v>
          </cell>
          <cell r="CZ171">
            <v>1</v>
          </cell>
          <cell r="DA171">
            <v>1</v>
          </cell>
          <cell r="DB171">
            <v>1</v>
          </cell>
          <cell r="DC171">
            <v>1</v>
          </cell>
          <cell r="DD171">
            <v>1</v>
          </cell>
          <cell r="DE171">
            <v>1</v>
          </cell>
          <cell r="DF171">
            <v>1</v>
          </cell>
          <cell r="DG171">
            <v>1</v>
          </cell>
          <cell r="DH171">
            <v>1</v>
          </cell>
          <cell r="DI171">
            <v>1</v>
          </cell>
          <cell r="DJ171">
            <v>1</v>
          </cell>
          <cell r="DK171">
            <v>1</v>
          </cell>
          <cell r="DL171">
            <v>1</v>
          </cell>
          <cell r="DM171">
            <v>1</v>
          </cell>
          <cell r="DN171">
            <v>1</v>
          </cell>
          <cell r="DO171">
            <v>1</v>
          </cell>
          <cell r="DP171">
            <v>1</v>
          </cell>
          <cell r="DQ171">
            <v>1</v>
          </cell>
          <cell r="DR171">
            <v>1</v>
          </cell>
          <cell r="DS171">
            <v>1</v>
          </cell>
          <cell r="DT171">
            <v>1</v>
          </cell>
          <cell r="DU171">
            <v>1</v>
          </cell>
          <cell r="DV171">
            <v>1</v>
          </cell>
          <cell r="DW171">
            <v>1</v>
          </cell>
          <cell r="DX171">
            <v>1</v>
          </cell>
          <cell r="DY171">
            <v>1</v>
          </cell>
          <cell r="DZ171">
            <v>1</v>
          </cell>
          <cell r="EA171">
            <v>1</v>
          </cell>
          <cell r="EB171">
            <v>1</v>
          </cell>
          <cell r="EC171">
            <v>1</v>
          </cell>
          <cell r="ED171">
            <v>1</v>
          </cell>
          <cell r="EE171">
            <v>1</v>
          </cell>
        </row>
        <row r="172">
          <cell r="D172" t="str">
            <v>F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</row>
        <row r="173">
          <cell r="D173" t="str">
            <v>A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0.29913710450623199</v>
          </cell>
          <cell r="V173">
            <v>0.29913710450623199</v>
          </cell>
          <cell r="W173">
            <v>0.32138063279002899</v>
          </cell>
          <cell r="X173">
            <v>0.33672099712368198</v>
          </cell>
          <cell r="Y173">
            <v>0.33672099712368198</v>
          </cell>
          <cell r="Z173">
            <v>0.33672099712368198</v>
          </cell>
          <cell r="AA173">
            <v>0.37449664429530199</v>
          </cell>
          <cell r="AB173">
            <v>0.37449664429530199</v>
          </cell>
          <cell r="AC173">
            <v>0.38504314477468882</v>
          </cell>
          <cell r="AD173">
            <v>0.46586612176414172</v>
          </cell>
          <cell r="AE173">
            <v>0.46970121284755489</v>
          </cell>
          <cell r="AF173">
            <v>0.46970121284755489</v>
          </cell>
          <cell r="AG173">
            <v>0.48048819031639489</v>
          </cell>
          <cell r="AH173">
            <v>0.48048819031639489</v>
          </cell>
          <cell r="AI173">
            <v>0.48048819031639489</v>
          </cell>
          <cell r="AJ173">
            <v>0.48048819031639489</v>
          </cell>
          <cell r="AK173">
            <v>0.48048819031639489</v>
          </cell>
          <cell r="AL173">
            <v>0.48048819031639489</v>
          </cell>
          <cell r="AM173">
            <v>0.48048819031639489</v>
          </cell>
          <cell r="AN173">
            <v>0.48048819031639489</v>
          </cell>
          <cell r="AO173">
            <v>0.48767898609779498</v>
          </cell>
          <cell r="AP173">
            <v>0.53729939597315435</v>
          </cell>
          <cell r="AQ173">
            <v>0.53729939597315435</v>
          </cell>
          <cell r="AR173">
            <v>0.53729939597315435</v>
          </cell>
          <cell r="AS173">
            <v>0.54803765100671142</v>
          </cell>
          <cell r="AT173">
            <v>0.56030999999999997</v>
          </cell>
          <cell r="AU173">
            <v>0.56030999999999997</v>
          </cell>
          <cell r="AV173">
            <v>0.56548731543624164</v>
          </cell>
          <cell r="AW173">
            <v>0.56548731543624164</v>
          </cell>
          <cell r="AX173">
            <v>0.63618721955896451</v>
          </cell>
          <cell r="AY173">
            <v>0.64420255992329811</v>
          </cell>
          <cell r="AZ173">
            <v>0.64420255992329811</v>
          </cell>
          <cell r="BA173">
            <v>0.65200000000000002</v>
          </cell>
          <cell r="BB173">
            <v>0.65200000000000002</v>
          </cell>
          <cell r="BC173">
            <v>0.65949999999999998</v>
          </cell>
          <cell r="BD173">
            <v>0.65949999999999998</v>
          </cell>
          <cell r="BE173">
            <v>0.65949999999999998</v>
          </cell>
          <cell r="BF173">
            <v>0.65949999999999998</v>
          </cell>
          <cell r="BG173">
            <v>0.6816905752636625</v>
          </cell>
          <cell r="BH173">
            <v>0.6816905752636625</v>
          </cell>
          <cell r="BI173">
            <v>0.6816905752636625</v>
          </cell>
          <cell r="BJ173">
            <v>0.6816905752636625</v>
          </cell>
          <cell r="BK173">
            <v>0.6816905752636625</v>
          </cell>
        </row>
        <row r="174">
          <cell r="A174" t="str">
            <v>2.4</v>
          </cell>
          <cell r="B174" t="str">
            <v>Precom. , Commissioning , Start-up</v>
          </cell>
          <cell r="C174">
            <v>1.0000042867176174E-3</v>
          </cell>
          <cell r="D174" t="str">
            <v>S</v>
          </cell>
          <cell r="BP174">
            <v>5.0999999999999997E-2</v>
          </cell>
          <cell r="BQ174">
            <v>0.25</v>
          </cell>
          <cell r="BR174">
            <v>0.44900000000000001</v>
          </cell>
          <cell r="BS174">
            <v>0.48499999999999999</v>
          </cell>
          <cell r="BT174">
            <v>0.52499999999999991</v>
          </cell>
          <cell r="BU174">
            <v>0.57499999999999996</v>
          </cell>
          <cell r="BV174">
            <v>0.65</v>
          </cell>
          <cell r="BW174">
            <v>0.72499999999999998</v>
          </cell>
          <cell r="BX174">
            <v>0.82500000000000007</v>
          </cell>
          <cell r="BY174">
            <v>0.92499999999999993</v>
          </cell>
          <cell r="BZ174">
            <v>1</v>
          </cell>
          <cell r="CA174">
            <v>1</v>
          </cell>
          <cell r="CB174">
            <v>1</v>
          </cell>
          <cell r="CC174">
            <v>1</v>
          </cell>
          <cell r="CD174">
            <v>1</v>
          </cell>
          <cell r="CE174">
            <v>1</v>
          </cell>
          <cell r="CF174">
            <v>1</v>
          </cell>
          <cell r="CG174">
            <v>1</v>
          </cell>
          <cell r="CH174">
            <v>1</v>
          </cell>
          <cell r="CI174">
            <v>1</v>
          </cell>
          <cell r="CJ174">
            <v>1</v>
          </cell>
          <cell r="CK174">
            <v>1</v>
          </cell>
          <cell r="CL174">
            <v>1</v>
          </cell>
          <cell r="CM174">
            <v>1</v>
          </cell>
          <cell r="CN174">
            <v>1</v>
          </cell>
          <cell r="CO174">
            <v>1</v>
          </cell>
          <cell r="CP174">
            <v>1</v>
          </cell>
          <cell r="CQ174">
            <v>1</v>
          </cell>
          <cell r="CR174">
            <v>1</v>
          </cell>
          <cell r="CS174">
            <v>1</v>
          </cell>
          <cell r="CT174">
            <v>1</v>
          </cell>
          <cell r="CU174">
            <v>1</v>
          </cell>
          <cell r="CV174">
            <v>1</v>
          </cell>
          <cell r="CW174">
            <v>1</v>
          </cell>
          <cell r="CX174">
            <v>1</v>
          </cell>
          <cell r="CY174">
            <v>1</v>
          </cell>
          <cell r="CZ174">
            <v>1</v>
          </cell>
          <cell r="DA174">
            <v>1</v>
          </cell>
          <cell r="DB174">
            <v>1</v>
          </cell>
          <cell r="DC174">
            <v>1</v>
          </cell>
          <cell r="DD174">
            <v>1</v>
          </cell>
          <cell r="DE174">
            <v>1</v>
          </cell>
          <cell r="DF174">
            <v>1</v>
          </cell>
          <cell r="DG174">
            <v>1</v>
          </cell>
          <cell r="DH174">
            <v>1</v>
          </cell>
          <cell r="DI174">
            <v>1</v>
          </cell>
          <cell r="DJ174">
            <v>1</v>
          </cell>
          <cell r="DK174">
            <v>1</v>
          </cell>
          <cell r="DL174">
            <v>1</v>
          </cell>
          <cell r="DM174">
            <v>1</v>
          </cell>
          <cell r="DN174">
            <v>1</v>
          </cell>
          <cell r="DO174">
            <v>1</v>
          </cell>
          <cell r="DP174">
            <v>1</v>
          </cell>
          <cell r="DQ174">
            <v>1</v>
          </cell>
          <cell r="DR174">
            <v>1</v>
          </cell>
          <cell r="DS174">
            <v>1</v>
          </cell>
          <cell r="DT174">
            <v>1</v>
          </cell>
          <cell r="DU174">
            <v>1</v>
          </cell>
          <cell r="DV174">
            <v>1</v>
          </cell>
          <cell r="DW174">
            <v>1</v>
          </cell>
          <cell r="DX174">
            <v>1</v>
          </cell>
          <cell r="DY174">
            <v>1</v>
          </cell>
          <cell r="DZ174">
            <v>1</v>
          </cell>
          <cell r="EA174">
            <v>1</v>
          </cell>
          <cell r="EB174">
            <v>1</v>
          </cell>
          <cell r="EC174">
            <v>1</v>
          </cell>
          <cell r="ED174">
            <v>1</v>
          </cell>
          <cell r="EE174">
            <v>1</v>
          </cell>
        </row>
        <row r="175">
          <cell r="D175" t="str">
            <v>F</v>
          </cell>
        </row>
        <row r="176">
          <cell r="D176" t="str">
            <v>A</v>
          </cell>
        </row>
        <row r="177">
          <cell r="A177" t="str">
            <v>2.4.1</v>
          </cell>
          <cell r="B177" t="str">
            <v>Procedure for Precomm. &amp; Commissioning</v>
          </cell>
          <cell r="C177">
            <v>5.000021433588087E-4</v>
          </cell>
          <cell r="D177" t="str">
            <v>S</v>
          </cell>
          <cell r="BO177">
            <v>0.03</v>
          </cell>
          <cell r="BP177">
            <v>0.10199999999999999</v>
          </cell>
          <cell r="BQ177">
            <v>0.5</v>
          </cell>
          <cell r="BR177">
            <v>0.89800000000000002</v>
          </cell>
          <cell r="BS177">
            <v>0.97</v>
          </cell>
          <cell r="BT177">
            <v>1</v>
          </cell>
          <cell r="BU177">
            <v>1</v>
          </cell>
          <cell r="BV177">
            <v>1</v>
          </cell>
          <cell r="BW177">
            <v>1</v>
          </cell>
          <cell r="BX177">
            <v>1</v>
          </cell>
          <cell r="BY177">
            <v>1</v>
          </cell>
          <cell r="BZ177">
            <v>1</v>
          </cell>
          <cell r="CA177">
            <v>1</v>
          </cell>
          <cell r="CB177">
            <v>1</v>
          </cell>
          <cell r="CC177">
            <v>1</v>
          </cell>
          <cell r="CD177">
            <v>1</v>
          </cell>
          <cell r="CE177">
            <v>1</v>
          </cell>
          <cell r="CF177">
            <v>1</v>
          </cell>
          <cell r="CG177">
            <v>1</v>
          </cell>
          <cell r="CH177">
            <v>1</v>
          </cell>
          <cell r="CI177">
            <v>1</v>
          </cell>
          <cell r="CJ177">
            <v>1</v>
          </cell>
          <cell r="CK177">
            <v>1</v>
          </cell>
          <cell r="CL177">
            <v>1</v>
          </cell>
          <cell r="CM177">
            <v>1</v>
          </cell>
          <cell r="CN177">
            <v>1</v>
          </cell>
          <cell r="CO177">
            <v>1</v>
          </cell>
          <cell r="CP177">
            <v>1</v>
          </cell>
          <cell r="CQ177">
            <v>1</v>
          </cell>
          <cell r="CR177">
            <v>1</v>
          </cell>
          <cell r="CS177">
            <v>1</v>
          </cell>
          <cell r="CT177">
            <v>1</v>
          </cell>
          <cell r="CU177">
            <v>1</v>
          </cell>
          <cell r="CV177">
            <v>1</v>
          </cell>
          <cell r="CW177">
            <v>1</v>
          </cell>
          <cell r="CX177">
            <v>1</v>
          </cell>
          <cell r="CY177">
            <v>1</v>
          </cell>
          <cell r="CZ177">
            <v>1</v>
          </cell>
          <cell r="DA177">
            <v>1</v>
          </cell>
          <cell r="DB177">
            <v>1</v>
          </cell>
          <cell r="DC177">
            <v>1</v>
          </cell>
          <cell r="DD177">
            <v>1</v>
          </cell>
          <cell r="DE177">
            <v>1</v>
          </cell>
          <cell r="DF177">
            <v>1</v>
          </cell>
          <cell r="DG177">
            <v>1</v>
          </cell>
          <cell r="DH177">
            <v>1</v>
          </cell>
          <cell r="DI177">
            <v>1</v>
          </cell>
          <cell r="DJ177">
            <v>1</v>
          </cell>
          <cell r="DK177">
            <v>1</v>
          </cell>
          <cell r="DL177">
            <v>1</v>
          </cell>
          <cell r="DM177">
            <v>1</v>
          </cell>
          <cell r="DN177">
            <v>1</v>
          </cell>
          <cell r="DO177">
            <v>1</v>
          </cell>
          <cell r="DP177">
            <v>1</v>
          </cell>
          <cell r="DQ177">
            <v>1</v>
          </cell>
          <cell r="DR177">
            <v>1</v>
          </cell>
          <cell r="DS177">
            <v>1</v>
          </cell>
          <cell r="DT177">
            <v>1</v>
          </cell>
          <cell r="DU177">
            <v>1</v>
          </cell>
          <cell r="DV177">
            <v>1</v>
          </cell>
          <cell r="DW177">
            <v>1</v>
          </cell>
          <cell r="DX177">
            <v>1</v>
          </cell>
          <cell r="DY177">
            <v>1</v>
          </cell>
          <cell r="DZ177">
            <v>1</v>
          </cell>
          <cell r="EA177">
            <v>1</v>
          </cell>
          <cell r="EB177">
            <v>1</v>
          </cell>
          <cell r="EC177">
            <v>1</v>
          </cell>
          <cell r="ED177">
            <v>1</v>
          </cell>
          <cell r="EE177">
            <v>1</v>
          </cell>
        </row>
        <row r="178">
          <cell r="D178" t="str">
            <v>F</v>
          </cell>
        </row>
        <row r="179">
          <cell r="D179" t="str">
            <v>A</v>
          </cell>
        </row>
        <row r="180">
          <cell r="A180" t="str">
            <v>2.4.2</v>
          </cell>
          <cell r="B180" t="str">
            <v>Schedule for Precomm. &amp; Commissioning</v>
          </cell>
          <cell r="C180">
            <v>5.000021433588087E-4</v>
          </cell>
          <cell r="D180" t="str">
            <v>S</v>
          </cell>
          <cell r="BT180">
            <v>0.05</v>
          </cell>
          <cell r="BU180">
            <v>0.15</v>
          </cell>
          <cell r="BV180">
            <v>0.3</v>
          </cell>
          <cell r="BW180">
            <v>0.45</v>
          </cell>
          <cell r="BX180">
            <v>0.65</v>
          </cell>
          <cell r="BY180">
            <v>0.85</v>
          </cell>
          <cell r="BZ180">
            <v>1</v>
          </cell>
          <cell r="CA180">
            <v>1</v>
          </cell>
          <cell r="CB180">
            <v>1</v>
          </cell>
          <cell r="CC180">
            <v>1</v>
          </cell>
          <cell r="CD180">
            <v>1</v>
          </cell>
          <cell r="CE180">
            <v>1</v>
          </cell>
          <cell r="CF180">
            <v>1</v>
          </cell>
          <cell r="CG180">
            <v>1</v>
          </cell>
          <cell r="CH180">
            <v>1</v>
          </cell>
          <cell r="CI180">
            <v>1</v>
          </cell>
          <cell r="CJ180">
            <v>1</v>
          </cell>
          <cell r="CK180">
            <v>1</v>
          </cell>
          <cell r="CL180">
            <v>1</v>
          </cell>
          <cell r="CM180">
            <v>1</v>
          </cell>
          <cell r="CN180">
            <v>1</v>
          </cell>
          <cell r="CO180">
            <v>1</v>
          </cell>
          <cell r="CP180">
            <v>1</v>
          </cell>
          <cell r="CQ180">
            <v>1</v>
          </cell>
          <cell r="CR180">
            <v>1</v>
          </cell>
          <cell r="CS180">
            <v>1</v>
          </cell>
          <cell r="CT180">
            <v>1</v>
          </cell>
          <cell r="CU180">
            <v>1</v>
          </cell>
          <cell r="CV180">
            <v>1</v>
          </cell>
          <cell r="CW180">
            <v>1</v>
          </cell>
          <cell r="CX180">
            <v>1</v>
          </cell>
          <cell r="CY180">
            <v>1</v>
          </cell>
          <cell r="CZ180">
            <v>1</v>
          </cell>
          <cell r="DA180">
            <v>1</v>
          </cell>
          <cell r="DB180">
            <v>1</v>
          </cell>
          <cell r="DC180">
            <v>1</v>
          </cell>
          <cell r="DD180">
            <v>1</v>
          </cell>
          <cell r="DE180">
            <v>1</v>
          </cell>
          <cell r="DF180">
            <v>1</v>
          </cell>
          <cell r="DG180">
            <v>1</v>
          </cell>
          <cell r="DH180">
            <v>1</v>
          </cell>
          <cell r="DI180">
            <v>1</v>
          </cell>
          <cell r="DJ180">
            <v>1</v>
          </cell>
          <cell r="DK180">
            <v>1</v>
          </cell>
          <cell r="DL180">
            <v>1</v>
          </cell>
          <cell r="DM180">
            <v>1</v>
          </cell>
          <cell r="DN180">
            <v>1</v>
          </cell>
          <cell r="DO180">
            <v>1</v>
          </cell>
          <cell r="DP180">
            <v>1</v>
          </cell>
          <cell r="DQ180">
            <v>1</v>
          </cell>
          <cell r="DR180">
            <v>1</v>
          </cell>
          <cell r="DS180">
            <v>1</v>
          </cell>
          <cell r="DT180">
            <v>1</v>
          </cell>
          <cell r="DU180">
            <v>1</v>
          </cell>
          <cell r="DV180">
            <v>1</v>
          </cell>
          <cell r="DW180">
            <v>1</v>
          </cell>
          <cell r="DX180">
            <v>1</v>
          </cell>
          <cell r="DY180">
            <v>1</v>
          </cell>
          <cell r="DZ180">
            <v>1</v>
          </cell>
          <cell r="EA180">
            <v>1</v>
          </cell>
          <cell r="EB180">
            <v>1</v>
          </cell>
          <cell r="EC180">
            <v>1</v>
          </cell>
          <cell r="ED180">
            <v>1</v>
          </cell>
          <cell r="EE180">
            <v>1</v>
          </cell>
        </row>
        <row r="181">
          <cell r="D181" t="str">
            <v>F</v>
          </cell>
        </row>
        <row r="182">
          <cell r="D182" t="str">
            <v>A</v>
          </cell>
        </row>
        <row r="183">
          <cell r="A183" t="str">
            <v>2.5</v>
          </cell>
          <cell r="B183" t="str">
            <v>Prefabrication &amp; Assembly Engineering</v>
          </cell>
          <cell r="C183">
            <v>1.9999935849120969E-3</v>
          </cell>
          <cell r="D183" t="str">
            <v>S</v>
          </cell>
          <cell r="AC183">
            <v>0</v>
          </cell>
          <cell r="AD183">
            <v>3.4999999999999996E-3</v>
          </cell>
          <cell r="AE183">
            <v>6.9999999999999993E-3</v>
          </cell>
          <cell r="AF183">
            <v>1.6E-2</v>
          </cell>
          <cell r="AG183">
            <v>2.5000000000000001E-2</v>
          </cell>
          <cell r="AH183">
            <v>4.2500000000000003E-2</v>
          </cell>
          <cell r="AI183">
            <v>0.06</v>
          </cell>
          <cell r="AJ183">
            <v>0.09</v>
          </cell>
          <cell r="AK183">
            <v>0.12</v>
          </cell>
          <cell r="AL183">
            <v>0.16500000000000001</v>
          </cell>
          <cell r="AM183">
            <v>0.21</v>
          </cell>
          <cell r="AN183">
            <v>0.26500000000000001</v>
          </cell>
          <cell r="AO183">
            <v>0.32</v>
          </cell>
          <cell r="AP183">
            <v>0.3795</v>
          </cell>
          <cell r="AQ183">
            <v>0.439</v>
          </cell>
          <cell r="AR183">
            <v>0.5</v>
          </cell>
          <cell r="AS183">
            <v>0.56100000000000005</v>
          </cell>
          <cell r="AT183">
            <v>0.62049999999999994</v>
          </cell>
          <cell r="AU183">
            <v>0.68</v>
          </cell>
          <cell r="AV183">
            <v>0.73499999999999999</v>
          </cell>
          <cell r="AW183">
            <v>0.79</v>
          </cell>
          <cell r="AX183">
            <v>0.83499999999999996</v>
          </cell>
          <cell r="AY183">
            <v>0.88</v>
          </cell>
          <cell r="AZ183">
            <v>0.91</v>
          </cell>
          <cell r="BA183">
            <v>0.94</v>
          </cell>
          <cell r="BB183">
            <v>0.95750000000000002</v>
          </cell>
          <cell r="BC183">
            <v>0.97499999999999998</v>
          </cell>
          <cell r="BD183">
            <v>0.9840000000000001</v>
          </cell>
          <cell r="BE183">
            <v>0.99299999999999999</v>
          </cell>
          <cell r="BF183">
            <v>0.99650000000000005</v>
          </cell>
          <cell r="BG183">
            <v>1</v>
          </cell>
          <cell r="BH183">
            <v>1</v>
          </cell>
          <cell r="BI183">
            <v>1</v>
          </cell>
          <cell r="BJ183">
            <v>1</v>
          </cell>
          <cell r="BK183">
            <v>1</v>
          </cell>
          <cell r="BL183">
            <v>1</v>
          </cell>
          <cell r="BM183">
            <v>1</v>
          </cell>
          <cell r="BN183">
            <v>1</v>
          </cell>
          <cell r="BO183">
            <v>1</v>
          </cell>
          <cell r="BP183">
            <v>1</v>
          </cell>
          <cell r="BQ183">
            <v>1</v>
          </cell>
          <cell r="BR183">
            <v>1</v>
          </cell>
          <cell r="BS183">
            <v>1</v>
          </cell>
          <cell r="BT183">
            <v>1</v>
          </cell>
          <cell r="BU183">
            <v>1</v>
          </cell>
          <cell r="BV183">
            <v>1</v>
          </cell>
          <cell r="BW183">
            <v>1</v>
          </cell>
          <cell r="BX183">
            <v>1</v>
          </cell>
          <cell r="BY183">
            <v>1</v>
          </cell>
          <cell r="BZ183">
            <v>1</v>
          </cell>
          <cell r="CA183">
            <v>1</v>
          </cell>
          <cell r="CB183">
            <v>1</v>
          </cell>
          <cell r="CC183">
            <v>1</v>
          </cell>
          <cell r="CD183">
            <v>1</v>
          </cell>
          <cell r="CE183">
            <v>1</v>
          </cell>
          <cell r="CF183">
            <v>1</v>
          </cell>
          <cell r="CG183">
            <v>1</v>
          </cell>
          <cell r="CH183">
            <v>1</v>
          </cell>
          <cell r="CI183">
            <v>1</v>
          </cell>
          <cell r="CJ183">
            <v>1</v>
          </cell>
          <cell r="CK183">
            <v>1</v>
          </cell>
          <cell r="CL183">
            <v>1</v>
          </cell>
          <cell r="CM183">
            <v>1</v>
          </cell>
          <cell r="CN183">
            <v>1</v>
          </cell>
          <cell r="CO183">
            <v>1</v>
          </cell>
          <cell r="CP183">
            <v>1</v>
          </cell>
          <cell r="CQ183">
            <v>1</v>
          </cell>
          <cell r="CR183">
            <v>1</v>
          </cell>
          <cell r="CS183">
            <v>1</v>
          </cell>
          <cell r="CT183">
            <v>1</v>
          </cell>
          <cell r="CU183">
            <v>1</v>
          </cell>
          <cell r="CV183">
            <v>1</v>
          </cell>
          <cell r="CW183">
            <v>1</v>
          </cell>
          <cell r="CX183">
            <v>1</v>
          </cell>
          <cell r="CY183">
            <v>1</v>
          </cell>
          <cell r="CZ183">
            <v>1</v>
          </cell>
          <cell r="DA183">
            <v>1</v>
          </cell>
          <cell r="DB183">
            <v>1</v>
          </cell>
          <cell r="DC183">
            <v>1</v>
          </cell>
          <cell r="DD183">
            <v>1</v>
          </cell>
          <cell r="DE183">
            <v>1</v>
          </cell>
          <cell r="DF183">
            <v>1</v>
          </cell>
          <cell r="DG183">
            <v>1</v>
          </cell>
          <cell r="DH183">
            <v>1</v>
          </cell>
          <cell r="DI183">
            <v>1</v>
          </cell>
          <cell r="DJ183">
            <v>1</v>
          </cell>
          <cell r="DK183">
            <v>1</v>
          </cell>
          <cell r="DL183">
            <v>1</v>
          </cell>
          <cell r="DM183">
            <v>1</v>
          </cell>
          <cell r="DN183">
            <v>1</v>
          </cell>
          <cell r="DO183">
            <v>1</v>
          </cell>
          <cell r="DP183">
            <v>1</v>
          </cell>
          <cell r="DQ183">
            <v>1</v>
          </cell>
          <cell r="DR183">
            <v>1</v>
          </cell>
          <cell r="DS183">
            <v>1</v>
          </cell>
          <cell r="DT183">
            <v>1</v>
          </cell>
          <cell r="DU183">
            <v>1</v>
          </cell>
          <cell r="DV183">
            <v>1</v>
          </cell>
          <cell r="DW183">
            <v>1</v>
          </cell>
          <cell r="DX183">
            <v>1</v>
          </cell>
          <cell r="DY183">
            <v>1</v>
          </cell>
          <cell r="DZ183">
            <v>1</v>
          </cell>
          <cell r="EA183">
            <v>1</v>
          </cell>
          <cell r="EB183">
            <v>1</v>
          </cell>
          <cell r="EC183">
            <v>1</v>
          </cell>
          <cell r="ED183">
            <v>1</v>
          </cell>
          <cell r="EE183">
            <v>1</v>
          </cell>
        </row>
        <row r="184">
          <cell r="D184" t="str">
            <v>F</v>
          </cell>
        </row>
        <row r="185">
          <cell r="D185" t="str">
            <v>A</v>
          </cell>
        </row>
        <row r="186">
          <cell r="A186" t="str">
            <v>2.6</v>
          </cell>
          <cell r="B186" t="str">
            <v>Installation Engineering</v>
          </cell>
          <cell r="C186">
            <v>1.0000192752407553E-3</v>
          </cell>
          <cell r="D186" t="str">
            <v>S</v>
          </cell>
          <cell r="AS186">
            <v>5.0000000000000001E-3</v>
          </cell>
          <cell r="AT186">
            <v>1.6E-2</v>
          </cell>
          <cell r="AU186">
            <v>4.1000000000000002E-2</v>
          </cell>
          <cell r="AV186">
            <v>7.4999999999999997E-2</v>
          </cell>
          <cell r="AW186">
            <v>0.13500000000000001</v>
          </cell>
          <cell r="AX186">
            <v>0.21</v>
          </cell>
          <cell r="AY186">
            <v>0.30299999999999999</v>
          </cell>
          <cell r="AZ186">
            <v>0.4</v>
          </cell>
          <cell r="BA186">
            <v>0.5</v>
          </cell>
          <cell r="BB186">
            <v>0.6</v>
          </cell>
          <cell r="BC186">
            <v>0.69699999999999995</v>
          </cell>
          <cell r="BD186">
            <v>0.79</v>
          </cell>
          <cell r="BE186">
            <v>0.86499999999999999</v>
          </cell>
          <cell r="BF186">
            <v>0.93500000000000005</v>
          </cell>
          <cell r="BG186">
            <v>0.95899999999999996</v>
          </cell>
          <cell r="BH186">
            <v>0.98399999999999999</v>
          </cell>
          <cell r="BI186">
            <v>0.995</v>
          </cell>
          <cell r="BJ186">
            <v>1</v>
          </cell>
          <cell r="BK186">
            <v>1</v>
          </cell>
          <cell r="BL186">
            <v>1</v>
          </cell>
          <cell r="BM186">
            <v>1</v>
          </cell>
          <cell r="BN186">
            <v>1</v>
          </cell>
          <cell r="BO186">
            <v>1</v>
          </cell>
          <cell r="BP186">
            <v>1</v>
          </cell>
          <cell r="BQ186">
            <v>1</v>
          </cell>
          <cell r="BR186">
            <v>1</v>
          </cell>
          <cell r="BS186">
            <v>1</v>
          </cell>
          <cell r="BT186">
            <v>1</v>
          </cell>
          <cell r="BU186">
            <v>1</v>
          </cell>
          <cell r="BV186">
            <v>1</v>
          </cell>
          <cell r="BW186">
            <v>1</v>
          </cell>
          <cell r="BX186">
            <v>1</v>
          </cell>
          <cell r="BY186">
            <v>1</v>
          </cell>
          <cell r="BZ186">
            <v>1</v>
          </cell>
          <cell r="CA186">
            <v>1</v>
          </cell>
          <cell r="CB186">
            <v>1</v>
          </cell>
          <cell r="CC186">
            <v>1</v>
          </cell>
          <cell r="CD186">
            <v>1</v>
          </cell>
          <cell r="CE186">
            <v>1</v>
          </cell>
          <cell r="CF186">
            <v>1</v>
          </cell>
          <cell r="CG186">
            <v>1</v>
          </cell>
          <cell r="CH186">
            <v>1</v>
          </cell>
          <cell r="CI186">
            <v>1</v>
          </cell>
          <cell r="CJ186">
            <v>1</v>
          </cell>
          <cell r="CK186">
            <v>1</v>
          </cell>
          <cell r="CL186">
            <v>1</v>
          </cell>
          <cell r="CM186">
            <v>1</v>
          </cell>
          <cell r="CN186">
            <v>1</v>
          </cell>
          <cell r="CO186">
            <v>1</v>
          </cell>
          <cell r="CP186">
            <v>1</v>
          </cell>
          <cell r="CQ186">
            <v>1</v>
          </cell>
          <cell r="CR186">
            <v>1</v>
          </cell>
          <cell r="CS186">
            <v>1</v>
          </cell>
          <cell r="CT186">
            <v>1</v>
          </cell>
          <cell r="CU186">
            <v>1</v>
          </cell>
          <cell r="CV186">
            <v>1</v>
          </cell>
          <cell r="CW186">
            <v>1</v>
          </cell>
          <cell r="CX186">
            <v>1</v>
          </cell>
          <cell r="CY186">
            <v>1</v>
          </cell>
          <cell r="CZ186">
            <v>1</v>
          </cell>
          <cell r="DA186">
            <v>1</v>
          </cell>
          <cell r="DB186">
            <v>1</v>
          </cell>
          <cell r="DC186">
            <v>1</v>
          </cell>
          <cell r="DD186">
            <v>1</v>
          </cell>
          <cell r="DE186">
            <v>1</v>
          </cell>
          <cell r="DF186">
            <v>1</v>
          </cell>
          <cell r="DG186">
            <v>1</v>
          </cell>
          <cell r="DH186">
            <v>1</v>
          </cell>
          <cell r="DI186">
            <v>1</v>
          </cell>
          <cell r="DJ186">
            <v>1</v>
          </cell>
          <cell r="DK186">
            <v>1</v>
          </cell>
          <cell r="DL186">
            <v>1</v>
          </cell>
          <cell r="DM186">
            <v>1</v>
          </cell>
          <cell r="DN186">
            <v>1</v>
          </cell>
          <cell r="DO186">
            <v>1</v>
          </cell>
          <cell r="DP186">
            <v>1</v>
          </cell>
          <cell r="DQ186">
            <v>1</v>
          </cell>
          <cell r="DR186">
            <v>1</v>
          </cell>
          <cell r="DS186">
            <v>1</v>
          </cell>
          <cell r="DT186">
            <v>1</v>
          </cell>
          <cell r="DU186">
            <v>1</v>
          </cell>
          <cell r="DV186">
            <v>1</v>
          </cell>
          <cell r="DW186">
            <v>1</v>
          </cell>
          <cell r="DX186">
            <v>1</v>
          </cell>
          <cell r="DY186">
            <v>1</v>
          </cell>
          <cell r="DZ186">
            <v>1</v>
          </cell>
          <cell r="EA186">
            <v>1</v>
          </cell>
          <cell r="EB186">
            <v>1</v>
          </cell>
          <cell r="EC186">
            <v>1</v>
          </cell>
          <cell r="ED186">
            <v>1</v>
          </cell>
          <cell r="EE186">
            <v>1</v>
          </cell>
        </row>
        <row r="187">
          <cell r="D187" t="str">
            <v>F</v>
          </cell>
        </row>
        <row r="188">
          <cell r="D188" t="str">
            <v>A</v>
          </cell>
        </row>
        <row r="189">
          <cell r="A189" t="str">
            <v>2.7</v>
          </cell>
          <cell r="B189" t="str">
            <v>Final Documentation</v>
          </cell>
          <cell r="C189">
            <v>1.0000192752407553E-3</v>
          </cell>
          <cell r="D189" t="str">
            <v>S</v>
          </cell>
          <cell r="CN189">
            <v>0</v>
          </cell>
          <cell r="CO189">
            <v>2.3333333333333331E-3</v>
          </cell>
          <cell r="CP189">
            <v>4.6666666666666662E-3</v>
          </cell>
          <cell r="CQ189">
            <v>6.9999999999999993E-3</v>
          </cell>
          <cell r="CR189">
            <v>1.4666666666666666E-2</v>
          </cell>
          <cell r="CS189">
            <v>2.2333333333333334E-2</v>
          </cell>
          <cell r="CT189">
            <v>0.03</v>
          </cell>
          <cell r="CU189">
            <v>4.4000000000000004E-2</v>
          </cell>
          <cell r="CV189">
            <v>5.800000000000001E-2</v>
          </cell>
          <cell r="CW189">
            <v>7.2000000000000008E-2</v>
          </cell>
          <cell r="CX189">
            <v>9.5666666666666664E-2</v>
          </cell>
          <cell r="CY189">
            <v>0.11933333333333333</v>
          </cell>
          <cell r="CZ189">
            <v>0.14300000000000002</v>
          </cell>
          <cell r="DA189">
            <v>0.17800000000000002</v>
          </cell>
          <cell r="DB189">
            <v>0.21299999999999999</v>
          </cell>
          <cell r="DC189">
            <v>0.248</v>
          </cell>
          <cell r="DD189">
            <v>0.28900000000000003</v>
          </cell>
          <cell r="DE189">
            <v>0.33</v>
          </cell>
          <cell r="DF189">
            <v>0.371</v>
          </cell>
          <cell r="DG189">
            <v>0.41399999999999998</v>
          </cell>
          <cell r="DH189">
            <v>0.45699999999999996</v>
          </cell>
          <cell r="DI189">
            <v>0.5</v>
          </cell>
          <cell r="DJ189">
            <v>0.54299999999999993</v>
          </cell>
          <cell r="DK189">
            <v>0.58599999999999997</v>
          </cell>
          <cell r="DL189">
            <v>0.629</v>
          </cell>
          <cell r="DM189">
            <v>0.67066666666666663</v>
          </cell>
          <cell r="DN189">
            <v>0.71233333333333337</v>
          </cell>
          <cell r="DO189">
            <v>0.754</v>
          </cell>
          <cell r="DP189">
            <v>0.78833333333333344</v>
          </cell>
          <cell r="DQ189">
            <v>0.82266666666666677</v>
          </cell>
          <cell r="DR189">
            <v>0.85699999999999998</v>
          </cell>
          <cell r="DS189">
            <v>0.8806666666666666</v>
          </cell>
          <cell r="DT189">
            <v>0.90433333333333321</v>
          </cell>
          <cell r="DU189">
            <v>0.92799999999999994</v>
          </cell>
          <cell r="DV189">
            <v>0.94200000000000006</v>
          </cell>
          <cell r="DW189">
            <v>0.95600000000000007</v>
          </cell>
          <cell r="DX189">
            <v>0.97</v>
          </cell>
          <cell r="DY189">
            <v>0.97766666666666668</v>
          </cell>
          <cell r="DZ189">
            <v>0.98533333333333328</v>
          </cell>
          <cell r="EA189">
            <v>0.99299999999999999</v>
          </cell>
          <cell r="EB189">
            <v>0.99533333333333329</v>
          </cell>
          <cell r="EC189">
            <v>0.9976666666666667</v>
          </cell>
          <cell r="ED189">
            <v>1</v>
          </cell>
          <cell r="EE189">
            <v>1</v>
          </cell>
        </row>
        <row r="190">
          <cell r="D190" t="str">
            <v>F</v>
          </cell>
        </row>
        <row r="191">
          <cell r="D191" t="str">
            <v>A</v>
          </cell>
        </row>
        <row r="192">
          <cell r="A192" t="str">
            <v>3</v>
          </cell>
          <cell r="B192" t="str">
            <v>Procurement</v>
          </cell>
          <cell r="C192">
            <v>0.51058969136742305</v>
          </cell>
          <cell r="D192" t="str">
            <v>S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1.340586486950424E-99</v>
          </cell>
          <cell r="R192">
            <v>1.340586486950424E-99</v>
          </cell>
          <cell r="S192">
            <v>1.340586486950424E-99</v>
          </cell>
          <cell r="T192">
            <v>1.2898694881956937E-4</v>
          </cell>
          <cell r="U192">
            <v>1.9588620851517715E-2</v>
          </cell>
          <cell r="V192">
            <v>2.1993549233642405E-2</v>
          </cell>
          <cell r="W192">
            <v>2.1993549233642405E-2</v>
          </cell>
          <cell r="X192">
            <v>2.9470203731148666E-2</v>
          </cell>
          <cell r="Y192">
            <v>3.7970024532882306E-2</v>
          </cell>
          <cell r="Z192">
            <v>6.1162765914671291E-2</v>
          </cell>
          <cell r="AA192">
            <v>6.5018615447657566E-2</v>
          </cell>
          <cell r="AB192">
            <v>7.1565712863239206E-2</v>
          </cell>
          <cell r="AC192">
            <v>7.5427630614633479E-2</v>
          </cell>
          <cell r="AD192">
            <v>7.6871835883528916E-2</v>
          </cell>
          <cell r="AE192">
            <v>8.7609341924070855E-2</v>
          </cell>
          <cell r="AF192">
            <v>0.11794480643798687</v>
          </cell>
          <cell r="AG192">
            <v>0.13924244817502643</v>
          </cell>
          <cell r="AH192">
            <v>0.16457607679689132</v>
          </cell>
          <cell r="AI192">
            <v>0.18607146582493247</v>
          </cell>
          <cell r="AJ192">
            <v>0.19409515988793541</v>
          </cell>
          <cell r="AK192">
            <v>0.20238025918606259</v>
          </cell>
          <cell r="AL192">
            <v>0.20942000863680205</v>
          </cell>
          <cell r="AM192">
            <v>0.21778673638214519</v>
          </cell>
          <cell r="AN192">
            <v>0.22792616760117637</v>
          </cell>
          <cell r="AO192">
            <v>0.27176123415456083</v>
          </cell>
          <cell r="AP192">
            <v>0.28726760064325624</v>
          </cell>
          <cell r="AQ192">
            <v>0.30310223520678065</v>
          </cell>
          <cell r="AR192">
            <v>0.31588517773565006</v>
          </cell>
          <cell r="AS192">
            <v>0.3262118604313925</v>
          </cell>
          <cell r="AT192">
            <v>0.33773732711956794</v>
          </cell>
          <cell r="AU192">
            <v>0.34686651106708466</v>
          </cell>
          <cell r="AV192">
            <v>0.3537425091187883</v>
          </cell>
          <cell r="AW192">
            <v>0.37187144436448305</v>
          </cell>
          <cell r="AX192">
            <v>0.38622236569474966</v>
          </cell>
          <cell r="AY192">
            <v>0.39608449920229138</v>
          </cell>
          <cell r="AZ192">
            <v>0.40655102718698394</v>
          </cell>
          <cell r="BA192">
            <v>0.41552447366459544</v>
          </cell>
          <cell r="BB192">
            <v>0.42360112618572943</v>
          </cell>
          <cell r="BC192">
            <v>0.42930738692694265</v>
          </cell>
          <cell r="BD192">
            <v>0.43783821925055355</v>
          </cell>
          <cell r="BE192">
            <v>0.45054447725257546</v>
          </cell>
          <cell r="BF192">
            <v>0.4634638993018016</v>
          </cell>
          <cell r="BG192">
            <v>0.47518351990719676</v>
          </cell>
          <cell r="BH192">
            <v>0.48661761787693519</v>
          </cell>
          <cell r="BI192">
            <v>0.49478674137706152</v>
          </cell>
          <cell r="BJ192">
            <v>0.5011003132377797</v>
          </cell>
          <cell r="BK192">
            <v>0.50982212358564238</v>
          </cell>
          <cell r="BL192">
            <v>0.5165143659510163</v>
          </cell>
          <cell r="BM192">
            <v>0.52480046779421674</v>
          </cell>
          <cell r="BN192">
            <v>0.53583353205080675</v>
          </cell>
          <cell r="BO192">
            <v>0.54769898924975502</v>
          </cell>
          <cell r="BP192">
            <v>0.57979584407439433</v>
          </cell>
          <cell r="BQ192">
            <v>0.60052832370307163</v>
          </cell>
          <cell r="BR192">
            <v>0.62251218782969309</v>
          </cell>
          <cell r="BS192">
            <v>0.64594715697632743</v>
          </cell>
          <cell r="BT192">
            <v>0.67005133084007784</v>
          </cell>
          <cell r="BU192">
            <v>0.69519676264283681</v>
          </cell>
          <cell r="BV192">
            <v>0.73060292938374305</v>
          </cell>
          <cell r="BW192">
            <v>0.75183545526787965</v>
          </cell>
          <cell r="BX192">
            <v>0.77211467825107583</v>
          </cell>
          <cell r="BY192">
            <v>0.79264868773510511</v>
          </cell>
          <cell r="BZ192">
            <v>0.81640203312458604</v>
          </cell>
          <cell r="CA192">
            <v>0.8306384347974074</v>
          </cell>
          <cell r="CB192">
            <v>0.85462663332698863</v>
          </cell>
          <cell r="CC192">
            <v>0.89383827612027578</v>
          </cell>
          <cell r="CD192">
            <v>0.90652737942492401</v>
          </cell>
          <cell r="CE192">
            <v>0.91039199477803301</v>
          </cell>
          <cell r="CF192">
            <v>0.91436975779805152</v>
          </cell>
          <cell r="CG192">
            <v>0.9181564253867559</v>
          </cell>
          <cell r="CH192">
            <v>0.9755758821378715</v>
          </cell>
          <cell r="CI192">
            <v>0.9819379334521402</v>
          </cell>
          <cell r="CJ192">
            <v>0.9867296332665999</v>
          </cell>
          <cell r="CK192">
            <v>0.98800157889163509</v>
          </cell>
          <cell r="CL192">
            <v>0.99295543437798872</v>
          </cell>
          <cell r="CM192">
            <v>0.99490451883810271</v>
          </cell>
          <cell r="CN192">
            <v>0.99802944026825247</v>
          </cell>
          <cell r="CO192">
            <v>0.99802944026825247</v>
          </cell>
          <cell r="CP192">
            <v>0.99802944026825247</v>
          </cell>
          <cell r="CQ192">
            <v>1</v>
          </cell>
          <cell r="CR192">
            <v>1</v>
          </cell>
          <cell r="CS192">
            <v>1</v>
          </cell>
          <cell r="CT192">
            <v>1</v>
          </cell>
          <cell r="CU192">
            <v>1</v>
          </cell>
          <cell r="CV192">
            <v>1</v>
          </cell>
          <cell r="CW192">
            <v>1</v>
          </cell>
          <cell r="CX192">
            <v>1</v>
          </cell>
          <cell r="CY192">
            <v>1</v>
          </cell>
          <cell r="CZ192">
            <v>1</v>
          </cell>
          <cell r="DA192">
            <v>1</v>
          </cell>
          <cell r="DB192">
            <v>1</v>
          </cell>
          <cell r="DC192">
            <v>1</v>
          </cell>
          <cell r="DD192">
            <v>1</v>
          </cell>
          <cell r="DE192">
            <v>1</v>
          </cell>
          <cell r="DF192">
            <v>1</v>
          </cell>
          <cell r="DG192">
            <v>1</v>
          </cell>
          <cell r="DH192">
            <v>1</v>
          </cell>
          <cell r="DI192">
            <v>1</v>
          </cell>
          <cell r="DJ192">
            <v>1</v>
          </cell>
          <cell r="DK192">
            <v>1</v>
          </cell>
          <cell r="DL192">
            <v>1</v>
          </cell>
          <cell r="DM192">
            <v>1</v>
          </cell>
          <cell r="DN192">
            <v>1</v>
          </cell>
          <cell r="DO192">
            <v>1</v>
          </cell>
          <cell r="DP192">
            <v>1</v>
          </cell>
          <cell r="DQ192">
            <v>1</v>
          </cell>
          <cell r="DR192">
            <v>1</v>
          </cell>
          <cell r="DS192">
            <v>1</v>
          </cell>
          <cell r="DT192">
            <v>1</v>
          </cell>
          <cell r="DU192">
            <v>1</v>
          </cell>
          <cell r="DV192">
            <v>1</v>
          </cell>
          <cell r="DW192">
            <v>1</v>
          </cell>
          <cell r="DX192">
            <v>1</v>
          </cell>
          <cell r="DY192">
            <v>1</v>
          </cell>
          <cell r="DZ192">
            <v>1</v>
          </cell>
          <cell r="EA192">
            <v>1</v>
          </cell>
          <cell r="EB192">
            <v>1</v>
          </cell>
          <cell r="EC192">
            <v>1</v>
          </cell>
          <cell r="ED192">
            <v>1</v>
          </cell>
          <cell r="EE192">
            <v>1</v>
          </cell>
        </row>
        <row r="193">
          <cell r="D193" t="str">
            <v>F</v>
          </cell>
        </row>
        <row r="194">
          <cell r="D194" t="str">
            <v>A</v>
          </cell>
          <cell r="AN194">
            <v>4.838929017815246E-2</v>
          </cell>
          <cell r="AO194">
            <v>7.382946356274199E-2</v>
          </cell>
          <cell r="AP194">
            <v>9.4360398848878604E-2</v>
          </cell>
          <cell r="AQ194">
            <v>9.5296636728263356E-2</v>
          </cell>
          <cell r="AR194">
            <v>9.5296636728263343E-2</v>
          </cell>
          <cell r="AS194">
            <v>9.5296636728263343E-2</v>
          </cell>
          <cell r="AT194">
            <v>9.8750985705152408E-2</v>
          </cell>
          <cell r="AU194">
            <v>9.8750985705152408E-2</v>
          </cell>
          <cell r="AV194">
            <v>9.8750985705152408E-2</v>
          </cell>
          <cell r="AW194">
            <v>9.8750985705152408E-2</v>
          </cell>
          <cell r="AX194">
            <v>0.13775468824219297</v>
          </cell>
          <cell r="AY194">
            <v>0.13775468824219297</v>
          </cell>
          <cell r="AZ194">
            <v>0.13945298950495399</v>
          </cell>
          <cell r="BA194">
            <v>0.13969560482065058</v>
          </cell>
          <cell r="BB194">
            <v>0.13995692025229545</v>
          </cell>
          <cell r="BC194">
            <v>0.15444677399556048</v>
          </cell>
          <cell r="BD194">
            <v>0.15638101236155444</v>
          </cell>
          <cell r="BE194">
            <v>0.16226836283174753</v>
          </cell>
          <cell r="BF194">
            <v>0.16226836283174753</v>
          </cell>
          <cell r="BG194">
            <v>0.20432523033870853</v>
          </cell>
          <cell r="BH194">
            <v>0.20432523033870853</v>
          </cell>
          <cell r="BI194">
            <v>0.20432523033870853</v>
          </cell>
          <cell r="BJ194">
            <v>0.207898772001821</v>
          </cell>
          <cell r="BK194">
            <v>0.207898772001821</v>
          </cell>
        </row>
        <row r="195">
          <cell r="A195" t="str">
            <v>3.1</v>
          </cell>
          <cell r="B195" t="str">
            <v>Aboozar Platform</v>
          </cell>
          <cell r="C195">
            <v>0.3113461441439675</v>
          </cell>
          <cell r="D195" t="str">
            <v>S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1.9332322028008435E-2</v>
          </cell>
          <cell r="V195">
            <v>2.3276265653088313E-2</v>
          </cell>
          <cell r="W195">
            <v>2.3276265653088313E-2</v>
          </cell>
          <cell r="X195">
            <v>3.1433701955467415E-2</v>
          </cell>
          <cell r="Y195">
            <v>4.4279324492449791E-2</v>
          </cell>
          <cell r="Z195">
            <v>6.7575542666850619E-2</v>
          </cell>
          <cell r="AA195">
            <v>7.1229052233310733E-2</v>
          </cell>
          <cell r="AB195">
            <v>7.7307955694408625E-2</v>
          </cell>
          <cell r="AC195">
            <v>7.9903239746422439E-2</v>
          </cell>
          <cell r="AD195">
            <v>8.0760746523505109E-2</v>
          </cell>
          <cell r="AE195">
            <v>8.3998932133328458E-2</v>
          </cell>
          <cell r="AF195">
            <v>0.12146221031250619</v>
          </cell>
          <cell r="AG195">
            <v>0.14108038356279776</v>
          </cell>
          <cell r="AH195">
            <v>0.18180755460667289</v>
          </cell>
          <cell r="AI195">
            <v>0.20713802875013476</v>
          </cell>
          <cell r="AJ195">
            <v>0.21760601748629746</v>
          </cell>
          <cell r="AK195">
            <v>0.22372365710044914</v>
          </cell>
          <cell r="AL195">
            <v>0.23024092616772213</v>
          </cell>
          <cell r="AM195">
            <v>0.23593830611470368</v>
          </cell>
          <cell r="AN195">
            <v>0.23968550737315308</v>
          </cell>
          <cell r="AO195">
            <v>0.28463821399809713</v>
          </cell>
          <cell r="AP195">
            <v>0.30156453460864791</v>
          </cell>
          <cell r="AQ195">
            <v>0.31702986647811182</v>
          </cell>
          <cell r="AR195">
            <v>0.32997372847301865</v>
          </cell>
          <cell r="AS195">
            <v>0.34075552002891946</v>
          </cell>
          <cell r="AT195">
            <v>0.35208004689912775</v>
          </cell>
          <cell r="AU195">
            <v>0.36202839976797835</v>
          </cell>
          <cell r="AV195">
            <v>0.36909211019887905</v>
          </cell>
          <cell r="AW195">
            <v>0.38685515278778598</v>
          </cell>
          <cell r="AX195">
            <v>0.39944557825428878</v>
          </cell>
          <cell r="AY195">
            <v>0.40784077950734543</v>
          </cell>
          <cell r="AZ195">
            <v>0.4178036481279313</v>
          </cell>
          <cell r="BA195">
            <v>0.42653620264685504</v>
          </cell>
          <cell r="BB195">
            <v>0.43403115368378942</v>
          </cell>
          <cell r="BC195">
            <v>0.4397218741822842</v>
          </cell>
          <cell r="BD195">
            <v>0.44763204527539424</v>
          </cell>
          <cell r="BE195">
            <v>0.45942628042843947</v>
          </cell>
          <cell r="BF195">
            <v>0.47121661447870511</v>
          </cell>
          <cell r="BG195">
            <v>0.48158616360330575</v>
          </cell>
          <cell r="BH195">
            <v>0.49218464086939817</v>
          </cell>
          <cell r="BI195">
            <v>0.49980828292699675</v>
          </cell>
          <cell r="BJ195">
            <v>0.50535420917077523</v>
          </cell>
          <cell r="BK195">
            <v>0.5125448716858827</v>
          </cell>
          <cell r="BL195">
            <v>0.51795498883823066</v>
          </cell>
          <cell r="BM195">
            <v>0.52496854515294411</v>
          </cell>
          <cell r="BN195">
            <v>0.53630187568601773</v>
          </cell>
          <cell r="BO195">
            <v>0.5473160998921508</v>
          </cell>
          <cell r="BP195">
            <v>0.58127439995780006</v>
          </cell>
          <cell r="BQ195">
            <v>0.60238393354025466</v>
          </cell>
          <cell r="BR195">
            <v>0.62469894615109189</v>
          </cell>
          <cell r="BS195">
            <v>0.64834526076609533</v>
          </cell>
          <cell r="BT195">
            <v>0.67335662024937581</v>
          </cell>
          <cell r="BU195">
            <v>0.69828543713040248</v>
          </cell>
          <cell r="BV195">
            <v>0.73546729756352591</v>
          </cell>
          <cell r="BW195">
            <v>0.75696519372411708</v>
          </cell>
          <cell r="BX195">
            <v>0.77796652840867864</v>
          </cell>
          <cell r="BY195">
            <v>0.79754081318980241</v>
          </cell>
          <cell r="BZ195">
            <v>0.82035876304561473</v>
          </cell>
          <cell r="CA195">
            <v>0.83323640649232755</v>
          </cell>
          <cell r="CB195">
            <v>0.85607903850425549</v>
          </cell>
          <cell r="CC195">
            <v>0.89770326586105909</v>
          </cell>
          <cell r="CD195">
            <v>0.90667049555696955</v>
          </cell>
          <cell r="CE195">
            <v>0.91127972937883417</v>
          </cell>
          <cell r="CF195">
            <v>0.91415038106402446</v>
          </cell>
          <cell r="CG195">
            <v>0.9186072590866009</v>
          </cell>
          <cell r="CH195">
            <v>0.97686999152126885</v>
          </cell>
          <cell r="CI195">
            <v>0.98323127001826194</v>
          </cell>
          <cell r="CJ195">
            <v>0.98711640361764519</v>
          </cell>
          <cell r="CK195">
            <v>0.98771050671133298</v>
          </cell>
          <cell r="CL195">
            <v>0.99295774582656182</v>
          </cell>
          <cell r="CM195">
            <v>0.9948763883239109</v>
          </cell>
          <cell r="CN195">
            <v>0.99676839587006794</v>
          </cell>
          <cell r="CO195">
            <v>0.99676839587006794</v>
          </cell>
          <cell r="CP195">
            <v>0.99676839587006794</v>
          </cell>
          <cell r="CQ195">
            <v>1.0000000000000002</v>
          </cell>
          <cell r="CR195">
            <v>1.0000000000000002</v>
          </cell>
          <cell r="CS195">
            <v>1.0000000000000002</v>
          </cell>
          <cell r="CT195">
            <v>1.0000000000000002</v>
          </cell>
          <cell r="CU195">
            <v>1.0000000000000002</v>
          </cell>
          <cell r="CV195">
            <v>1.0000000000000002</v>
          </cell>
          <cell r="CW195">
            <v>1.0000000000000002</v>
          </cell>
          <cell r="CX195">
            <v>1.0000000000000002</v>
          </cell>
          <cell r="CY195">
            <v>1.0000000000000002</v>
          </cell>
          <cell r="CZ195">
            <v>1.0000000000000002</v>
          </cell>
          <cell r="DA195">
            <v>1.0000000000000002</v>
          </cell>
          <cell r="DB195">
            <v>1.0000000000000002</v>
          </cell>
          <cell r="DC195">
            <v>1.0000000000000002</v>
          </cell>
          <cell r="DD195">
            <v>1.0000000000000002</v>
          </cell>
          <cell r="DE195">
            <v>1.0000000000000002</v>
          </cell>
          <cell r="DF195">
            <v>1.0000000000000002</v>
          </cell>
          <cell r="DG195">
            <v>1.0000000000000002</v>
          </cell>
          <cell r="DH195">
            <v>1.0000000000000002</v>
          </cell>
          <cell r="DI195">
            <v>1.0000000000000002</v>
          </cell>
          <cell r="DJ195">
            <v>1.0000000000000002</v>
          </cell>
          <cell r="DK195">
            <v>1.0000000000000002</v>
          </cell>
          <cell r="DL195">
            <v>1.0000000000000002</v>
          </cell>
          <cell r="DM195">
            <v>1.0000000000000002</v>
          </cell>
          <cell r="DN195">
            <v>1.0000000000000002</v>
          </cell>
          <cell r="DO195">
            <v>1.0000000000000002</v>
          </cell>
          <cell r="DP195">
            <v>1.0000000000000002</v>
          </cell>
          <cell r="DQ195">
            <v>1.0000000000000002</v>
          </cell>
          <cell r="DR195">
            <v>1.0000000000000002</v>
          </cell>
          <cell r="DS195">
            <v>1.0000000000000002</v>
          </cell>
          <cell r="DT195">
            <v>1.0000000000000002</v>
          </cell>
          <cell r="DU195">
            <v>1.0000000000000002</v>
          </cell>
          <cell r="DV195">
            <v>1.0000000000000002</v>
          </cell>
          <cell r="DW195">
            <v>1.0000000000000002</v>
          </cell>
          <cell r="DX195">
            <v>1.0000000000000002</v>
          </cell>
          <cell r="DY195">
            <v>1.0000000000000002</v>
          </cell>
          <cell r="DZ195">
            <v>1.0000000000000002</v>
          </cell>
          <cell r="EA195">
            <v>1.0000000000000002</v>
          </cell>
          <cell r="EB195">
            <v>1.0000000000000002</v>
          </cell>
          <cell r="EC195">
            <v>1.0000000000000002</v>
          </cell>
          <cell r="ED195">
            <v>1.0000000000000002</v>
          </cell>
          <cell r="EE195">
            <v>1.0000000000000002</v>
          </cell>
        </row>
        <row r="196">
          <cell r="D196" t="str">
            <v>F</v>
          </cell>
        </row>
        <row r="197">
          <cell r="D197" t="str">
            <v>A</v>
          </cell>
          <cell r="AN197">
            <v>4.8060537817085948E-2</v>
          </cell>
          <cell r="AO197">
            <v>7.7981456912094849E-2</v>
          </cell>
          <cell r="AP197">
            <v>9.8191982365748873E-2</v>
          </cell>
          <cell r="AQ197">
            <v>9.9434469728332531E-2</v>
          </cell>
          <cell r="AR197">
            <v>9.9434469728332517E-2</v>
          </cell>
          <cell r="AS197">
            <v>9.9434469728332517E-2</v>
          </cell>
          <cell r="AT197">
            <v>0.10375445923136992</v>
          </cell>
          <cell r="AU197">
            <v>0.10375445923136992</v>
          </cell>
          <cell r="AV197">
            <v>0.10375445923136992</v>
          </cell>
          <cell r="AW197">
            <v>0.10375445923136992</v>
          </cell>
          <cell r="AX197">
            <v>0.15513792484912622</v>
          </cell>
          <cell r="AY197">
            <v>0.15513792484912622</v>
          </cell>
          <cell r="AZ197">
            <v>0.15663128213709629</v>
          </cell>
          <cell r="BA197">
            <v>0.15684461958897347</v>
          </cell>
          <cell r="BB197">
            <v>0.15684461958897347</v>
          </cell>
          <cell r="BC197">
            <v>0.17259123856319347</v>
          </cell>
          <cell r="BD197">
            <v>0.17429206098982042</v>
          </cell>
          <cell r="BE197">
            <v>0.18062335581101999</v>
          </cell>
          <cell r="BF197">
            <v>0.18062335581101999</v>
          </cell>
          <cell r="BG197">
            <v>0.22275062535284954</v>
          </cell>
          <cell r="BH197">
            <v>0.22275062535284954</v>
          </cell>
          <cell r="BI197">
            <v>0.22275062535284954</v>
          </cell>
          <cell r="BJ197">
            <v>0.22861102725335783</v>
          </cell>
          <cell r="BK197">
            <v>0.22861102725335783</v>
          </cell>
        </row>
        <row r="198">
          <cell r="A198" t="str">
            <v>3.1.1</v>
          </cell>
          <cell r="B198" t="str">
            <v>Procutrment Services</v>
          </cell>
          <cell r="C198">
            <v>3.8999987319709426E-3</v>
          </cell>
          <cell r="D198" t="str">
            <v>S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1.9332322028008435E-2</v>
          </cell>
          <cell r="V198">
            <v>2.1703361098403165E-2</v>
          </cell>
          <cell r="W198">
            <v>2.1703361098403165E-2</v>
          </cell>
          <cell r="X198">
            <v>2.8287892846097111E-2</v>
          </cell>
          <cell r="Y198">
            <v>3.6414801719024045E-2</v>
          </cell>
          <cell r="Z198">
            <v>5.9711019893424873E-2</v>
          </cell>
          <cell r="AA198">
            <v>6.4937434014570125E-2</v>
          </cell>
          <cell r="AB198">
            <v>7.1016337475668032E-2</v>
          </cell>
          <cell r="AC198">
            <v>7.6757430637052135E-2</v>
          </cell>
          <cell r="AD198">
            <v>7.9187841968819964E-2</v>
          </cell>
          <cell r="AE198">
            <v>8.2426027578643313E-2</v>
          </cell>
          <cell r="AF198">
            <v>0.12146221031250619</v>
          </cell>
          <cell r="AG198">
            <v>0.14108038356279778</v>
          </cell>
          <cell r="AH198">
            <v>0.16607850905982136</v>
          </cell>
          <cell r="AI198">
            <v>0.19140898320328326</v>
          </cell>
          <cell r="AJ198">
            <v>0.20046135784022934</v>
          </cell>
          <cell r="AK198">
            <v>0.20657899745438102</v>
          </cell>
          <cell r="AL198">
            <v>0.21230981424431145</v>
          </cell>
          <cell r="AM198">
            <v>0.21800719419129302</v>
          </cell>
          <cell r="AN198">
            <v>0.23748344099659383</v>
          </cell>
          <cell r="AO198">
            <v>0.28463821399809713</v>
          </cell>
          <cell r="AP198">
            <v>0.30156453460864791</v>
          </cell>
          <cell r="AQ198">
            <v>0.31702986647811182</v>
          </cell>
          <cell r="AR198">
            <v>0.32588417663083724</v>
          </cell>
          <cell r="AS198">
            <v>0.336665968186738</v>
          </cell>
          <cell r="AT198">
            <v>0.35208004689912775</v>
          </cell>
          <cell r="AU198">
            <v>0.36202839976797846</v>
          </cell>
          <cell r="AV198">
            <v>0.36909211019887911</v>
          </cell>
          <cell r="AW198">
            <v>0.38685515278778598</v>
          </cell>
          <cell r="AX198">
            <v>0.39944557825428878</v>
          </cell>
          <cell r="AY198">
            <v>0.40784077950734543</v>
          </cell>
          <cell r="AZ198">
            <v>0.4178036481279313</v>
          </cell>
          <cell r="BA198">
            <v>0.42653620264685504</v>
          </cell>
          <cell r="BB198">
            <v>0.43403115368378942</v>
          </cell>
          <cell r="BC198">
            <v>0.4397218741822842</v>
          </cell>
          <cell r="BD198">
            <v>0.44763204527539424</v>
          </cell>
          <cell r="BE198">
            <v>0.45942628042843947</v>
          </cell>
          <cell r="BF198">
            <v>0.47121661447870511</v>
          </cell>
          <cell r="BG198">
            <v>0.48158616360330575</v>
          </cell>
          <cell r="BH198">
            <v>0.49218464086939817</v>
          </cell>
          <cell r="BI198">
            <v>0.49980828292699675</v>
          </cell>
          <cell r="BJ198">
            <v>0.50535420917077523</v>
          </cell>
          <cell r="BK198">
            <v>0.5125448716858827</v>
          </cell>
          <cell r="BL198">
            <v>0.51795498883823066</v>
          </cell>
          <cell r="BM198">
            <v>0.52496854515294411</v>
          </cell>
          <cell r="BN198">
            <v>0.53630187568601773</v>
          </cell>
          <cell r="BO198">
            <v>0.5473160998921508</v>
          </cell>
          <cell r="BP198">
            <v>0.58127439995779995</v>
          </cell>
          <cell r="BQ198">
            <v>0.60238393354025466</v>
          </cell>
          <cell r="BR198">
            <v>0.62469894615109178</v>
          </cell>
          <cell r="BS198">
            <v>0.64834526076609533</v>
          </cell>
          <cell r="BT198">
            <v>0.67335662024937581</v>
          </cell>
          <cell r="BU198">
            <v>0.69828543713040248</v>
          </cell>
          <cell r="BV198">
            <v>0.7354672975635258</v>
          </cell>
          <cell r="BW198">
            <v>0.75696519372411708</v>
          </cell>
          <cell r="BX198">
            <v>0.77796652840867853</v>
          </cell>
          <cell r="BY198">
            <v>0.79754081318980241</v>
          </cell>
          <cell r="BZ198">
            <v>0.82035876304561473</v>
          </cell>
          <cell r="CA198">
            <v>0.83323640649232744</v>
          </cell>
          <cell r="CB198">
            <v>0.85607903850425537</v>
          </cell>
          <cell r="CC198">
            <v>0.89770326586105909</v>
          </cell>
          <cell r="CD198">
            <v>0.90667049555696955</v>
          </cell>
          <cell r="CE198">
            <v>0.91127972937883417</v>
          </cell>
          <cell r="CF198">
            <v>0.91415038106402446</v>
          </cell>
          <cell r="CG198">
            <v>0.9186072590866009</v>
          </cell>
          <cell r="CH198">
            <v>0.97686999152126874</v>
          </cell>
          <cell r="CI198">
            <v>0.98323127001826194</v>
          </cell>
          <cell r="CJ198">
            <v>0.98711640361764519</v>
          </cell>
          <cell r="CK198">
            <v>0.98771050671133287</v>
          </cell>
          <cell r="CL198">
            <v>0.99295774582656182</v>
          </cell>
          <cell r="CM198">
            <v>0.9948763883239109</v>
          </cell>
          <cell r="CN198">
            <v>0.99676839587006794</v>
          </cell>
          <cell r="CO198">
            <v>0.99676839587006794</v>
          </cell>
          <cell r="CP198">
            <v>0.99676839587006794</v>
          </cell>
          <cell r="CQ198">
            <v>1</v>
          </cell>
          <cell r="CR198">
            <v>1</v>
          </cell>
          <cell r="CS198">
            <v>1</v>
          </cell>
          <cell r="CT198">
            <v>1</v>
          </cell>
          <cell r="CU198">
            <v>1</v>
          </cell>
          <cell r="CV198">
            <v>1</v>
          </cell>
          <cell r="CW198">
            <v>1</v>
          </cell>
          <cell r="CX198">
            <v>1</v>
          </cell>
          <cell r="CY198">
            <v>1</v>
          </cell>
          <cell r="CZ198">
            <v>1</v>
          </cell>
          <cell r="DA198">
            <v>1</v>
          </cell>
          <cell r="DB198">
            <v>1</v>
          </cell>
          <cell r="DC198">
            <v>1</v>
          </cell>
          <cell r="DD198">
            <v>1</v>
          </cell>
          <cell r="DE198">
            <v>1</v>
          </cell>
          <cell r="DF198">
            <v>1</v>
          </cell>
          <cell r="DG198">
            <v>1</v>
          </cell>
          <cell r="DH198">
            <v>1</v>
          </cell>
          <cell r="DI198">
            <v>1</v>
          </cell>
          <cell r="DJ198">
            <v>1</v>
          </cell>
          <cell r="DK198">
            <v>1</v>
          </cell>
          <cell r="DL198">
            <v>1</v>
          </cell>
          <cell r="DM198">
            <v>1</v>
          </cell>
          <cell r="DN198">
            <v>1</v>
          </cell>
          <cell r="DO198">
            <v>1</v>
          </cell>
          <cell r="DP198">
            <v>1</v>
          </cell>
          <cell r="DQ198">
            <v>1</v>
          </cell>
          <cell r="DR198">
            <v>1</v>
          </cell>
          <cell r="DS198">
            <v>1</v>
          </cell>
          <cell r="DT198">
            <v>1</v>
          </cell>
          <cell r="DU198">
            <v>1</v>
          </cell>
          <cell r="DV198">
            <v>1</v>
          </cell>
          <cell r="DW198">
            <v>1</v>
          </cell>
          <cell r="DX198">
            <v>1</v>
          </cell>
          <cell r="DY198">
            <v>1</v>
          </cell>
          <cell r="DZ198">
            <v>1</v>
          </cell>
          <cell r="EA198">
            <v>1</v>
          </cell>
          <cell r="EB198">
            <v>1</v>
          </cell>
          <cell r="EC198">
            <v>1</v>
          </cell>
          <cell r="ED198">
            <v>1</v>
          </cell>
          <cell r="EE198">
            <v>1</v>
          </cell>
        </row>
        <row r="199">
          <cell r="D199" t="str">
            <v>F</v>
          </cell>
        </row>
        <row r="200">
          <cell r="D200" t="str">
            <v>A</v>
          </cell>
          <cell r="AN200">
            <v>4.8060537817085948E-2</v>
          </cell>
          <cell r="AO200">
            <v>7.7981456912094849E-2</v>
          </cell>
          <cell r="AP200">
            <v>9.8191982365748873E-2</v>
          </cell>
          <cell r="AQ200">
            <v>9.9434469728332531E-2</v>
          </cell>
          <cell r="AR200">
            <v>9.9434469728332517E-2</v>
          </cell>
          <cell r="AS200">
            <v>9.9434469728332517E-2</v>
          </cell>
          <cell r="AT200">
            <v>0.10375445923136992</v>
          </cell>
          <cell r="AU200">
            <v>0.10375445923136992</v>
          </cell>
          <cell r="AV200">
            <v>0.10375445923136992</v>
          </cell>
          <cell r="AW200">
            <v>0.10375445923136992</v>
          </cell>
          <cell r="AX200">
            <v>0.15513792484912622</v>
          </cell>
          <cell r="AY200">
            <v>0.15513792484912622</v>
          </cell>
          <cell r="AZ200">
            <v>0.15663128213709629</v>
          </cell>
          <cell r="BA200">
            <v>0.15684461958897347</v>
          </cell>
          <cell r="BB200">
            <v>0.15684461958897347</v>
          </cell>
          <cell r="BC200">
            <v>0.17259123856319347</v>
          </cell>
          <cell r="BD200">
            <v>0.17429206098982042</v>
          </cell>
          <cell r="BE200">
            <v>0.18062335581101999</v>
          </cell>
          <cell r="BF200">
            <v>0.18062335581101999</v>
          </cell>
          <cell r="BG200">
            <v>0.22275062535284954</v>
          </cell>
          <cell r="BH200">
            <v>0.22275062535284954</v>
          </cell>
          <cell r="BI200">
            <v>0.22275062535284954</v>
          </cell>
          <cell r="BJ200">
            <v>0.22861102725335783</v>
          </cell>
          <cell r="BK200">
            <v>0.22861102725335783</v>
          </cell>
        </row>
        <row r="201">
          <cell r="A201" t="str">
            <v>3.1.2</v>
          </cell>
          <cell r="B201" t="str">
            <v>Equipment</v>
          </cell>
          <cell r="C201">
            <v>0.24393697002268394</v>
          </cell>
          <cell r="D201" t="str">
            <v>S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2.4365506748820896E-2</v>
          </cell>
          <cell r="V201">
            <v>2.4365506748820896E-2</v>
          </cell>
          <cell r="W201">
            <v>2.4365506748820896E-2</v>
          </cell>
          <cell r="X201">
            <v>2.8398252353606466E-2</v>
          </cell>
          <cell r="Y201">
            <v>2.8398252353606466E-2</v>
          </cell>
          <cell r="Z201">
            <v>5.2763759102427366E-2</v>
          </cell>
          <cell r="AA201">
            <v>5.4260043230942433E-2</v>
          </cell>
          <cell r="AB201">
            <v>6.1921593824410891E-2</v>
          </cell>
          <cell r="AC201">
            <v>6.2557001058745773E-2</v>
          </cell>
          <cell r="AD201">
            <v>6.2557001058745773E-2</v>
          </cell>
          <cell r="AE201">
            <v>6.4580790181602746E-2</v>
          </cell>
          <cell r="AF201">
            <v>0.11085484429813064</v>
          </cell>
          <cell r="AG201">
            <v>0.13452992724939847</v>
          </cell>
          <cell r="AH201">
            <v>0.13597909900247099</v>
          </cell>
          <cell r="AI201">
            <v>0.153985145976474</v>
          </cell>
          <cell r="AJ201">
            <v>0.1608635988742676</v>
          </cell>
          <cell r="AK201">
            <v>0.16525349284423371</v>
          </cell>
          <cell r="AL201">
            <v>0.17036297573744905</v>
          </cell>
          <cell r="AM201">
            <v>0.17518356253368284</v>
          </cell>
          <cell r="AN201">
            <v>0.17943371631326882</v>
          </cell>
          <cell r="AO201">
            <v>0.2255561169929913</v>
          </cell>
          <cell r="AP201">
            <v>0.23630052347450894</v>
          </cell>
          <cell r="AQ201">
            <v>0.24901180769801431</v>
          </cell>
          <cell r="AR201">
            <v>0.25788265359547474</v>
          </cell>
          <cell r="AS201">
            <v>0.26738131522926112</v>
          </cell>
          <cell r="AT201">
            <v>0.2778805039878105</v>
          </cell>
          <cell r="AU201">
            <v>0.28740651254899474</v>
          </cell>
          <cell r="AV201">
            <v>0.29349940463468221</v>
          </cell>
          <cell r="AW201">
            <v>0.30939095891665414</v>
          </cell>
          <cell r="AX201">
            <v>0.32154066183514851</v>
          </cell>
          <cell r="AY201">
            <v>0.33197575905890864</v>
          </cell>
          <cell r="AZ201">
            <v>0.34177018672227522</v>
          </cell>
          <cell r="BA201">
            <v>0.35206155511928977</v>
          </cell>
          <cell r="BB201">
            <v>0.36061943379507688</v>
          </cell>
          <cell r="BC201">
            <v>0.3671963927251935</v>
          </cell>
          <cell r="BD201">
            <v>0.37693299243379208</v>
          </cell>
          <cell r="BE201">
            <v>0.39148381490862999</v>
          </cell>
          <cell r="BF201">
            <v>0.40581303749291653</v>
          </cell>
          <cell r="BG201">
            <v>0.41884077091096811</v>
          </cell>
          <cell r="BH201">
            <v>0.43215301194566741</v>
          </cell>
          <cell r="BI201">
            <v>0.44171998170313137</v>
          </cell>
          <cell r="BJ201">
            <v>0.44857856082145886</v>
          </cell>
          <cell r="BK201">
            <v>0.45607159610629527</v>
          </cell>
          <cell r="BL201">
            <v>0.46281962349599859</v>
          </cell>
          <cell r="BM201">
            <v>0.4716591645232896</v>
          </cell>
          <cell r="BN201">
            <v>0.48448117550870856</v>
          </cell>
          <cell r="BO201">
            <v>0.49809038546016443</v>
          </cell>
          <cell r="BP201">
            <v>0.52392540861941028</v>
          </cell>
          <cell r="BQ201">
            <v>0.54969768280273201</v>
          </cell>
          <cell r="BR201">
            <v>0.57711985088105777</v>
          </cell>
          <cell r="BS201">
            <v>0.60660916284496369</v>
          </cell>
          <cell r="BT201">
            <v>0.63259444663488607</v>
          </cell>
          <cell r="BU201">
            <v>0.66333439353971968</v>
          </cell>
          <cell r="BV201">
            <v>0.69071167405781475</v>
          </cell>
          <cell r="BW201">
            <v>0.71766573912783904</v>
          </cell>
          <cell r="BX201">
            <v>0.74310199303859847</v>
          </cell>
          <cell r="BY201">
            <v>0.7673498749267843</v>
          </cell>
          <cell r="BZ201">
            <v>0.79604933376329989</v>
          </cell>
          <cell r="CA201">
            <v>0.81227968146055018</v>
          </cell>
          <cell r="CB201">
            <v>0.83356801389643276</v>
          </cell>
          <cell r="CC201">
            <v>0.88602914045470649</v>
          </cell>
          <cell r="CD201">
            <v>0.89722112368352447</v>
          </cell>
          <cell r="CE201">
            <v>0.89972156860219299</v>
          </cell>
          <cell r="CF201">
            <v>0.9033395966335741</v>
          </cell>
          <cell r="CG201">
            <v>0.90690777369490128</v>
          </cell>
          <cell r="CH201">
            <v>0.98033925276321709</v>
          </cell>
          <cell r="CI201">
            <v>0.98102837493221418</v>
          </cell>
          <cell r="CJ201">
            <v>0.98558884454594209</v>
          </cell>
          <cell r="CK201">
            <v>0.98625896743777908</v>
          </cell>
          <cell r="CL201">
            <v>0.99287232924137192</v>
          </cell>
          <cell r="CM201">
            <v>0.99354245213320869</v>
          </cell>
          <cell r="CN201">
            <v>0.99592704528078391</v>
          </cell>
          <cell r="CO201">
            <v>0.99592704528078391</v>
          </cell>
          <cell r="CP201">
            <v>0.99592704528078391</v>
          </cell>
          <cell r="CQ201">
            <v>1</v>
          </cell>
          <cell r="CR201">
            <v>1</v>
          </cell>
          <cell r="CS201">
            <v>1</v>
          </cell>
          <cell r="CT201">
            <v>1</v>
          </cell>
          <cell r="CU201">
            <v>1</v>
          </cell>
          <cell r="CV201">
            <v>1</v>
          </cell>
          <cell r="CW201">
            <v>1</v>
          </cell>
          <cell r="CX201">
            <v>1</v>
          </cell>
          <cell r="CY201">
            <v>1</v>
          </cell>
          <cell r="CZ201">
            <v>1</v>
          </cell>
          <cell r="DA201">
            <v>1</v>
          </cell>
          <cell r="DB201">
            <v>1</v>
          </cell>
          <cell r="DC201">
            <v>1</v>
          </cell>
          <cell r="DD201">
            <v>1</v>
          </cell>
          <cell r="DE201">
            <v>1</v>
          </cell>
          <cell r="DF201">
            <v>1</v>
          </cell>
          <cell r="DG201">
            <v>1</v>
          </cell>
          <cell r="DH201">
            <v>1</v>
          </cell>
          <cell r="DI201">
            <v>1</v>
          </cell>
          <cell r="DJ201">
            <v>1</v>
          </cell>
          <cell r="DK201">
            <v>1</v>
          </cell>
          <cell r="DL201">
            <v>1</v>
          </cell>
          <cell r="DM201">
            <v>1</v>
          </cell>
          <cell r="DN201">
            <v>1</v>
          </cell>
          <cell r="DO201">
            <v>1</v>
          </cell>
          <cell r="DP201">
            <v>1</v>
          </cell>
          <cell r="DQ201">
            <v>1</v>
          </cell>
          <cell r="DR201">
            <v>1</v>
          </cell>
          <cell r="DS201">
            <v>1</v>
          </cell>
          <cell r="DT201">
            <v>1</v>
          </cell>
          <cell r="DU201">
            <v>1</v>
          </cell>
          <cell r="DV201">
            <v>1</v>
          </cell>
          <cell r="DW201">
            <v>1</v>
          </cell>
          <cell r="DX201">
            <v>1</v>
          </cell>
          <cell r="DY201">
            <v>1</v>
          </cell>
          <cell r="DZ201">
            <v>1</v>
          </cell>
          <cell r="EA201">
            <v>1</v>
          </cell>
          <cell r="EB201">
            <v>1</v>
          </cell>
          <cell r="EC201">
            <v>1</v>
          </cell>
          <cell r="ED201">
            <v>1</v>
          </cell>
          <cell r="EE201">
            <v>1</v>
          </cell>
        </row>
        <row r="202">
          <cell r="D202" t="str">
            <v>F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A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</row>
        <row r="203">
          <cell r="D203" t="str">
            <v>A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5.9937728100241602E-2</v>
          </cell>
          <cell r="AN203">
            <v>6.0573135334576499E-2</v>
          </cell>
          <cell r="AO203">
            <v>6.4605880939362106E-2</v>
          </cell>
          <cell r="AP203">
            <v>9.0078232042596545E-2</v>
          </cell>
          <cell r="AQ203">
            <v>9.1644201933564429E-2</v>
          </cell>
          <cell r="AR203">
            <v>9.1644201933564401E-2</v>
          </cell>
          <cell r="AS203">
            <v>9.1644201933564401E-2</v>
          </cell>
          <cell r="AT203">
            <v>9.1644201933564401E-2</v>
          </cell>
          <cell r="AU203">
            <v>9.1644201933564401E-2</v>
          </cell>
          <cell r="AV203">
            <v>9.1644201933564401E-2</v>
          </cell>
          <cell r="AW203">
            <v>9.1644201933564401E-2</v>
          </cell>
          <cell r="AX203">
            <v>0.11600970868238532</v>
          </cell>
          <cell r="AY203">
            <v>0.11600970868238532</v>
          </cell>
          <cell r="AZ203">
            <v>0.11789186267432271</v>
          </cell>
          <cell r="BA203">
            <v>0.118160742693803</v>
          </cell>
          <cell r="BB203">
            <v>0.118160742693803</v>
          </cell>
          <cell r="BC203">
            <v>0.13408590273827808</v>
          </cell>
          <cell r="BD203">
            <v>0.13622953557526912</v>
          </cell>
          <cell r="BE203">
            <v>0.14420918781110587</v>
          </cell>
          <cell r="BF203">
            <v>0.14420918781110587</v>
          </cell>
          <cell r="BG203">
            <v>0.19386816435605406</v>
          </cell>
          <cell r="BH203">
            <v>0.19386816435605406</v>
          </cell>
          <cell r="BI203">
            <v>0.19386816435605406</v>
          </cell>
          <cell r="BJ203">
            <v>0.20125432634170493</v>
          </cell>
          <cell r="BK203">
            <v>0.20125432634170493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</row>
        <row r="204">
          <cell r="A204" t="str">
            <v>3.1.2.1</v>
          </cell>
          <cell r="B204" t="str">
            <v>Gas Turbines</v>
          </cell>
          <cell r="C204">
            <v>8.322329509071609E-2</v>
          </cell>
          <cell r="D204" t="str">
            <v>S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0.05</v>
          </cell>
          <cell r="V204">
            <v>0.05</v>
          </cell>
          <cell r="W204">
            <v>0.05</v>
          </cell>
          <cell r="X204">
            <v>0.05</v>
          </cell>
          <cell r="Y204">
            <v>0.05</v>
          </cell>
          <cell r="Z204">
            <v>0.1</v>
          </cell>
          <cell r="AA204">
            <v>0.1</v>
          </cell>
          <cell r="AB204">
            <v>0.1</v>
          </cell>
          <cell r="AC204">
            <v>0.1</v>
          </cell>
          <cell r="AD204">
            <v>0.1</v>
          </cell>
          <cell r="AE204">
            <v>0.1</v>
          </cell>
          <cell r="AF204">
            <v>0.17</v>
          </cell>
          <cell r="AG204">
            <v>0.2</v>
          </cell>
          <cell r="AH204">
            <v>0.2</v>
          </cell>
          <cell r="AI204">
            <v>0.23</v>
          </cell>
          <cell r="AJ204">
            <v>0.23</v>
          </cell>
          <cell r="AK204">
            <v>0.23</v>
          </cell>
          <cell r="AL204">
            <v>0.23</v>
          </cell>
          <cell r="AM204">
            <v>0.23</v>
          </cell>
          <cell r="AN204">
            <v>0.23</v>
          </cell>
          <cell r="AO204">
            <v>0.30080645161290326</v>
          </cell>
          <cell r="AP204">
            <v>0.30645161290322587</v>
          </cell>
          <cell r="AQ204">
            <v>0.31209677419354842</v>
          </cell>
          <cell r="AR204">
            <v>0.31774193548387103</v>
          </cell>
          <cell r="AS204">
            <v>0.32338709677419358</v>
          </cell>
          <cell r="AT204">
            <v>0.32903225806451619</v>
          </cell>
          <cell r="AU204">
            <v>0.33467741935483875</v>
          </cell>
          <cell r="AV204">
            <v>0.34032258064516135</v>
          </cell>
          <cell r="AW204">
            <v>0.34596774193548391</v>
          </cell>
          <cell r="AX204">
            <v>0.35161290322580652</v>
          </cell>
          <cell r="AY204">
            <v>0.35725806451612907</v>
          </cell>
          <cell r="AZ204">
            <v>0.36290322580645168</v>
          </cell>
          <cell r="BA204">
            <v>0.36854838709677423</v>
          </cell>
          <cell r="BB204">
            <v>0.37419354838709684</v>
          </cell>
          <cell r="BC204">
            <v>0.37983870967741939</v>
          </cell>
          <cell r="BD204">
            <v>0.385483870967742</v>
          </cell>
          <cell r="BE204">
            <v>0.39112903225806456</v>
          </cell>
          <cell r="BF204">
            <v>0.39677419354838717</v>
          </cell>
          <cell r="BG204">
            <v>0.40150000000000002</v>
          </cell>
          <cell r="BH204">
            <v>0.40500000000000003</v>
          </cell>
          <cell r="BI204">
            <v>0.40850000000000003</v>
          </cell>
          <cell r="BJ204">
            <v>0.41200000000000003</v>
          </cell>
          <cell r="BK204">
            <v>0.41550000000000004</v>
          </cell>
          <cell r="BL204">
            <v>0.41900000000000004</v>
          </cell>
          <cell r="BM204">
            <v>0.42249999999999999</v>
          </cell>
          <cell r="BN204">
            <v>0.42600000000000005</v>
          </cell>
          <cell r="BO204">
            <v>0.42949999999999999</v>
          </cell>
          <cell r="BP204">
            <v>0.45600000000000007</v>
          </cell>
          <cell r="BQ204">
            <v>0.4863333333333334</v>
          </cell>
          <cell r="BR204">
            <v>0.51666666666666672</v>
          </cell>
          <cell r="BS204">
            <v>0.54700000000000004</v>
          </cell>
          <cell r="BT204">
            <v>0.57733333333333337</v>
          </cell>
          <cell r="BU204">
            <v>0.60766666666666669</v>
          </cell>
          <cell r="BV204">
            <v>0.63800000000000012</v>
          </cell>
          <cell r="BW204">
            <v>0.66833333333333345</v>
          </cell>
          <cell r="BX204">
            <v>0.69666666666666677</v>
          </cell>
          <cell r="BY204">
            <v>0.72</v>
          </cell>
          <cell r="BZ204">
            <v>0.7433333333333334</v>
          </cell>
          <cell r="CA204">
            <v>0.76666666666666672</v>
          </cell>
          <cell r="CB204">
            <v>0.79</v>
          </cell>
          <cell r="CC204">
            <v>0.87</v>
          </cell>
          <cell r="CD204">
            <v>0.87</v>
          </cell>
          <cell r="CE204">
            <v>0.87</v>
          </cell>
          <cell r="CF204">
            <v>0.87</v>
          </cell>
          <cell r="CG204">
            <v>0.87</v>
          </cell>
          <cell r="CH204">
            <v>1</v>
          </cell>
          <cell r="CI204">
            <v>1</v>
          </cell>
          <cell r="CJ204">
            <v>1</v>
          </cell>
          <cell r="CK204">
            <v>1</v>
          </cell>
          <cell r="CL204">
            <v>1</v>
          </cell>
          <cell r="CM204">
            <v>1</v>
          </cell>
          <cell r="CN204">
            <v>1</v>
          </cell>
          <cell r="CO204">
            <v>1</v>
          </cell>
          <cell r="CP204">
            <v>1</v>
          </cell>
          <cell r="CQ204">
            <v>1</v>
          </cell>
          <cell r="CR204">
            <v>1</v>
          </cell>
          <cell r="CS204">
            <v>1</v>
          </cell>
          <cell r="CT204">
            <v>1</v>
          </cell>
          <cell r="CU204">
            <v>1</v>
          </cell>
          <cell r="CV204">
            <v>1</v>
          </cell>
          <cell r="CW204">
            <v>1</v>
          </cell>
          <cell r="CX204">
            <v>1</v>
          </cell>
          <cell r="CY204">
            <v>1</v>
          </cell>
          <cell r="CZ204">
            <v>1</v>
          </cell>
          <cell r="DA204">
            <v>1</v>
          </cell>
          <cell r="DB204">
            <v>1</v>
          </cell>
          <cell r="DC204">
            <v>1</v>
          </cell>
          <cell r="DD204">
            <v>1</v>
          </cell>
          <cell r="DE204">
            <v>1</v>
          </cell>
          <cell r="DF204">
            <v>1</v>
          </cell>
          <cell r="DG204">
            <v>1</v>
          </cell>
          <cell r="DH204">
            <v>1</v>
          </cell>
          <cell r="DI204">
            <v>1</v>
          </cell>
          <cell r="DJ204">
            <v>1</v>
          </cell>
          <cell r="DK204">
            <v>1</v>
          </cell>
          <cell r="DL204">
            <v>1</v>
          </cell>
          <cell r="DM204">
            <v>1</v>
          </cell>
          <cell r="DN204">
            <v>1</v>
          </cell>
          <cell r="DO204">
            <v>1</v>
          </cell>
          <cell r="DP204">
            <v>1</v>
          </cell>
          <cell r="DQ204">
            <v>1</v>
          </cell>
          <cell r="DR204">
            <v>1</v>
          </cell>
          <cell r="DS204">
            <v>1</v>
          </cell>
          <cell r="DT204">
            <v>1</v>
          </cell>
          <cell r="DU204">
            <v>1</v>
          </cell>
          <cell r="DV204">
            <v>1</v>
          </cell>
          <cell r="DW204">
            <v>1</v>
          </cell>
          <cell r="DX204">
            <v>1</v>
          </cell>
          <cell r="DY204">
            <v>1</v>
          </cell>
          <cell r="DZ204">
            <v>1</v>
          </cell>
          <cell r="EA204">
            <v>1</v>
          </cell>
          <cell r="EB204">
            <v>1</v>
          </cell>
          <cell r="EC204">
            <v>1</v>
          </cell>
          <cell r="ED204">
            <v>1</v>
          </cell>
          <cell r="EE204">
            <v>1</v>
          </cell>
        </row>
        <row r="205">
          <cell r="D205" t="str">
            <v>F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>
            <v>0</v>
          </cell>
          <cell r="DQ205">
            <v>0</v>
          </cell>
          <cell r="DR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A205">
            <v>0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</row>
        <row r="206">
          <cell r="D206" t="str">
            <v>A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0.1</v>
          </cell>
          <cell r="AN206">
            <v>0.1</v>
          </cell>
          <cell r="AO206">
            <v>0.1</v>
          </cell>
          <cell r="AP206">
            <v>0.15</v>
          </cell>
          <cell r="AQ206">
            <v>0.15</v>
          </cell>
          <cell r="AR206">
            <v>0.15</v>
          </cell>
          <cell r="AS206">
            <v>0.15</v>
          </cell>
          <cell r="AT206">
            <v>0.15</v>
          </cell>
          <cell r="AU206">
            <v>0.15</v>
          </cell>
          <cell r="AV206">
            <v>0.15</v>
          </cell>
          <cell r="AW206">
            <v>0.15</v>
          </cell>
          <cell r="AX206">
            <v>0.2</v>
          </cell>
          <cell r="AY206">
            <v>0.2</v>
          </cell>
          <cell r="AZ206">
            <v>0.2</v>
          </cell>
          <cell r="BA206">
            <v>0.2</v>
          </cell>
          <cell r="BB206">
            <v>0.2</v>
          </cell>
          <cell r="BC206">
            <v>0.23</v>
          </cell>
          <cell r="BD206">
            <v>0.23</v>
          </cell>
          <cell r="BE206">
            <v>0.23</v>
          </cell>
          <cell r="BF206">
            <v>0.23</v>
          </cell>
          <cell r="BG206">
            <v>0.3</v>
          </cell>
          <cell r="BH206">
            <v>0.3</v>
          </cell>
          <cell r="BI206">
            <v>0.3</v>
          </cell>
          <cell r="BJ206">
            <v>0.3</v>
          </cell>
          <cell r="BK206">
            <v>0.3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</row>
        <row r="207">
          <cell r="A207" t="str">
            <v>3.1.2.2</v>
          </cell>
          <cell r="B207" t="str">
            <v>Compressors</v>
          </cell>
          <cell r="C207">
            <v>3.5649662696776455E-2</v>
          </cell>
          <cell r="D207" t="str">
            <v>S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0.05</v>
          </cell>
          <cell r="V207">
            <v>0.05</v>
          </cell>
          <cell r="W207">
            <v>0.05</v>
          </cell>
          <cell r="X207">
            <v>0.05</v>
          </cell>
          <cell r="Y207">
            <v>0.05</v>
          </cell>
          <cell r="Z207">
            <v>0.1</v>
          </cell>
          <cell r="AA207">
            <v>0.1</v>
          </cell>
          <cell r="AB207">
            <v>0.1</v>
          </cell>
          <cell r="AC207">
            <v>0.1</v>
          </cell>
          <cell r="AD207">
            <v>0.1</v>
          </cell>
          <cell r="AE207">
            <v>0.1</v>
          </cell>
          <cell r="AF207">
            <v>0.17</v>
          </cell>
          <cell r="AG207">
            <v>0.2</v>
          </cell>
          <cell r="AH207">
            <v>0.2</v>
          </cell>
          <cell r="AI207">
            <v>0.23</v>
          </cell>
          <cell r="AJ207">
            <v>0.23</v>
          </cell>
          <cell r="AK207">
            <v>0.23</v>
          </cell>
          <cell r="AL207">
            <v>0.23</v>
          </cell>
          <cell r="AM207">
            <v>0.23</v>
          </cell>
          <cell r="AN207">
            <v>0.23</v>
          </cell>
          <cell r="AO207">
            <v>0.30080645161290326</v>
          </cell>
          <cell r="AP207">
            <v>0.30645161290322587</v>
          </cell>
          <cell r="AQ207">
            <v>0.31209677419354842</v>
          </cell>
          <cell r="AR207">
            <v>0.31774193548387103</v>
          </cell>
          <cell r="AS207">
            <v>0.32338709677419358</v>
          </cell>
          <cell r="AT207">
            <v>0.32903225806451619</v>
          </cell>
          <cell r="AU207">
            <v>0.33467741935483875</v>
          </cell>
          <cell r="AV207">
            <v>0.34032258064516135</v>
          </cell>
          <cell r="AW207">
            <v>0.34596774193548391</v>
          </cell>
          <cell r="AX207">
            <v>0.35161290322580652</v>
          </cell>
          <cell r="AY207">
            <v>0.35725806451612907</v>
          </cell>
          <cell r="AZ207">
            <v>0.36290322580645168</v>
          </cell>
          <cell r="BA207">
            <v>0.36854838709677423</v>
          </cell>
          <cell r="BB207">
            <v>0.37419354838709684</v>
          </cell>
          <cell r="BC207">
            <v>0.37983870967741939</v>
          </cell>
          <cell r="BD207">
            <v>0.385483870967742</v>
          </cell>
          <cell r="BE207">
            <v>0.39112903225806456</v>
          </cell>
          <cell r="BF207">
            <v>0.39677419354838717</v>
          </cell>
          <cell r="BG207">
            <v>0.40150000000000002</v>
          </cell>
          <cell r="BH207">
            <v>0.40500000000000003</v>
          </cell>
          <cell r="BI207">
            <v>0.40850000000000003</v>
          </cell>
          <cell r="BJ207">
            <v>0.41200000000000003</v>
          </cell>
          <cell r="BK207">
            <v>0.41550000000000004</v>
          </cell>
          <cell r="BL207">
            <v>0.41900000000000004</v>
          </cell>
          <cell r="BM207">
            <v>0.42249999999999999</v>
          </cell>
          <cell r="BN207">
            <v>0.42600000000000005</v>
          </cell>
          <cell r="BO207">
            <v>0.42949999999999999</v>
          </cell>
          <cell r="BP207">
            <v>0.45600000000000013</v>
          </cell>
          <cell r="BQ207">
            <v>0.48633333333333334</v>
          </cell>
          <cell r="BR207">
            <v>0.51666666666666672</v>
          </cell>
          <cell r="BS207">
            <v>0.54700000000000004</v>
          </cell>
          <cell r="BT207">
            <v>0.57733333333333337</v>
          </cell>
          <cell r="BU207">
            <v>0.60766666666666669</v>
          </cell>
          <cell r="BV207">
            <v>0.63800000000000012</v>
          </cell>
          <cell r="BW207">
            <v>0.66833333333333345</v>
          </cell>
          <cell r="BX207">
            <v>0.69666666666666677</v>
          </cell>
          <cell r="BY207">
            <v>0.72</v>
          </cell>
          <cell r="BZ207">
            <v>0.7433333333333334</v>
          </cell>
          <cell r="CA207">
            <v>0.76666666666666672</v>
          </cell>
          <cell r="CB207">
            <v>0.79</v>
          </cell>
          <cell r="CC207">
            <v>0.87</v>
          </cell>
          <cell r="CD207">
            <v>0.87</v>
          </cell>
          <cell r="CE207">
            <v>0.87</v>
          </cell>
          <cell r="CF207">
            <v>0.87</v>
          </cell>
          <cell r="CG207">
            <v>0.87</v>
          </cell>
          <cell r="CH207">
            <v>1</v>
          </cell>
          <cell r="CI207">
            <v>1</v>
          </cell>
          <cell r="CJ207">
            <v>1</v>
          </cell>
          <cell r="CK207">
            <v>1</v>
          </cell>
          <cell r="CL207">
            <v>1</v>
          </cell>
          <cell r="CM207">
            <v>1</v>
          </cell>
          <cell r="CN207">
            <v>1</v>
          </cell>
          <cell r="CO207">
            <v>1</v>
          </cell>
          <cell r="CP207">
            <v>1</v>
          </cell>
          <cell r="CQ207">
            <v>1</v>
          </cell>
          <cell r="CR207">
            <v>1</v>
          </cell>
          <cell r="CS207">
            <v>1</v>
          </cell>
          <cell r="CT207">
            <v>1</v>
          </cell>
          <cell r="CU207">
            <v>1</v>
          </cell>
          <cell r="CV207">
            <v>1</v>
          </cell>
          <cell r="CW207">
            <v>1</v>
          </cell>
          <cell r="CX207">
            <v>1</v>
          </cell>
          <cell r="CY207">
            <v>1</v>
          </cell>
          <cell r="CZ207">
            <v>1</v>
          </cell>
          <cell r="DA207">
            <v>1</v>
          </cell>
          <cell r="DB207">
            <v>1</v>
          </cell>
          <cell r="DC207">
            <v>1</v>
          </cell>
          <cell r="DD207">
            <v>1</v>
          </cell>
          <cell r="DE207">
            <v>1</v>
          </cell>
          <cell r="DF207">
            <v>1</v>
          </cell>
          <cell r="DG207">
            <v>1</v>
          </cell>
          <cell r="DH207">
            <v>1</v>
          </cell>
          <cell r="DI207">
            <v>1</v>
          </cell>
          <cell r="DJ207">
            <v>1</v>
          </cell>
          <cell r="DK207">
            <v>1</v>
          </cell>
          <cell r="DL207">
            <v>1</v>
          </cell>
          <cell r="DM207">
            <v>1</v>
          </cell>
          <cell r="DN207">
            <v>1</v>
          </cell>
          <cell r="DO207">
            <v>1</v>
          </cell>
          <cell r="DP207">
            <v>1</v>
          </cell>
          <cell r="DQ207">
            <v>1</v>
          </cell>
          <cell r="DR207">
            <v>1</v>
          </cell>
          <cell r="DS207">
            <v>1</v>
          </cell>
          <cell r="DT207">
            <v>1</v>
          </cell>
          <cell r="DU207">
            <v>1</v>
          </cell>
          <cell r="DV207">
            <v>1</v>
          </cell>
          <cell r="DW207">
            <v>1</v>
          </cell>
          <cell r="DX207">
            <v>1</v>
          </cell>
          <cell r="DY207">
            <v>1</v>
          </cell>
          <cell r="DZ207">
            <v>1</v>
          </cell>
          <cell r="EA207">
            <v>1</v>
          </cell>
          <cell r="EB207">
            <v>1</v>
          </cell>
          <cell r="EC207">
            <v>1</v>
          </cell>
          <cell r="ED207">
            <v>1</v>
          </cell>
          <cell r="EE207">
            <v>1</v>
          </cell>
        </row>
        <row r="208">
          <cell r="D208" t="str">
            <v>F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K208">
            <v>0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>
            <v>0</v>
          </cell>
          <cell r="DQ208">
            <v>0</v>
          </cell>
          <cell r="DR208">
            <v>0</v>
          </cell>
          <cell r="DS208">
            <v>0</v>
          </cell>
          <cell r="DT208">
            <v>0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A208">
            <v>0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</row>
        <row r="209">
          <cell r="D209" t="str">
            <v>A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0.1</v>
          </cell>
          <cell r="AN209">
            <v>0.1</v>
          </cell>
          <cell r="AO209">
            <v>0.1</v>
          </cell>
          <cell r="AP209">
            <v>0.15</v>
          </cell>
          <cell r="AQ209">
            <v>0.15</v>
          </cell>
          <cell r="AR209">
            <v>0.15</v>
          </cell>
          <cell r="AS209">
            <v>0.15</v>
          </cell>
          <cell r="AT209">
            <v>0.15</v>
          </cell>
          <cell r="AU209">
            <v>0.15</v>
          </cell>
          <cell r="AV209">
            <v>0.15</v>
          </cell>
          <cell r="AW209">
            <v>0.15</v>
          </cell>
          <cell r="AX209">
            <v>0.2</v>
          </cell>
          <cell r="AY209">
            <v>0.2</v>
          </cell>
          <cell r="AZ209">
            <v>0.2</v>
          </cell>
          <cell r="BA209">
            <v>0.2</v>
          </cell>
          <cell r="BB209">
            <v>0.2</v>
          </cell>
          <cell r="BC209">
            <v>0.23</v>
          </cell>
          <cell r="BD209">
            <v>0.23</v>
          </cell>
          <cell r="BE209">
            <v>0.23</v>
          </cell>
          <cell r="BF209">
            <v>0.23</v>
          </cell>
          <cell r="BG209">
            <v>0.3</v>
          </cell>
          <cell r="BH209">
            <v>0.3</v>
          </cell>
          <cell r="BI209">
            <v>0.3</v>
          </cell>
          <cell r="BJ209">
            <v>0.3</v>
          </cell>
          <cell r="BK209">
            <v>0.3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</row>
        <row r="210">
          <cell r="A210" t="str">
            <v>3.1.2.3</v>
          </cell>
          <cell r="B210" t="str">
            <v>Dehydration Package</v>
          </cell>
          <cell r="C210">
            <v>1.9674714874073775E-2</v>
          </cell>
          <cell r="D210" t="str">
            <v>S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0.05</v>
          </cell>
          <cell r="Y210">
            <v>0.05</v>
          </cell>
          <cell r="Z210">
            <v>0.05</v>
          </cell>
          <cell r="AA210">
            <v>0.05</v>
          </cell>
          <cell r="AB210">
            <v>0.1</v>
          </cell>
          <cell r="AC210">
            <v>0.1</v>
          </cell>
          <cell r="AD210">
            <v>0.1</v>
          </cell>
          <cell r="AE210">
            <v>0.1</v>
          </cell>
          <cell r="AF210">
            <v>0.15</v>
          </cell>
          <cell r="AG210">
            <v>0.2</v>
          </cell>
          <cell r="AH210">
            <v>0.2</v>
          </cell>
          <cell r="AI210">
            <v>0.23</v>
          </cell>
          <cell r="AJ210">
            <v>0.23</v>
          </cell>
          <cell r="AK210">
            <v>0.23</v>
          </cell>
          <cell r="AL210">
            <v>0.23</v>
          </cell>
          <cell r="AM210">
            <v>0.23</v>
          </cell>
          <cell r="AN210">
            <v>0.23</v>
          </cell>
          <cell r="AO210">
            <v>0.3</v>
          </cell>
          <cell r="AP210">
            <v>0.30945945945945952</v>
          </cell>
          <cell r="AQ210">
            <v>0.31891891891891899</v>
          </cell>
          <cell r="AR210">
            <v>0.32837837837837841</v>
          </cell>
          <cell r="AS210">
            <v>0.33783783783783788</v>
          </cell>
          <cell r="AT210">
            <v>0.34729729729729736</v>
          </cell>
          <cell r="AU210">
            <v>0.35675675675675678</v>
          </cell>
          <cell r="AV210">
            <v>0.36621621621621625</v>
          </cell>
          <cell r="AW210">
            <v>0.37567567567567572</v>
          </cell>
          <cell r="AX210">
            <v>0.3851351351351352</v>
          </cell>
          <cell r="AY210">
            <v>0.39459459459459467</v>
          </cell>
          <cell r="AZ210">
            <v>0.40300000000000002</v>
          </cell>
          <cell r="BA210">
            <v>0.41</v>
          </cell>
          <cell r="BB210">
            <v>0.41700000000000004</v>
          </cell>
          <cell r="BC210">
            <v>0.42400000000000004</v>
          </cell>
          <cell r="BD210">
            <v>0.4386666666666667</v>
          </cell>
          <cell r="BE210">
            <v>0.49933333333333341</v>
          </cell>
          <cell r="BF210">
            <v>0.56000000000000005</v>
          </cell>
          <cell r="BG210">
            <v>0.6206666666666667</v>
          </cell>
          <cell r="BH210">
            <v>0.68133333333333335</v>
          </cell>
          <cell r="BI210">
            <v>0.69750000000000001</v>
          </cell>
          <cell r="BJ210">
            <v>0.70625000000000004</v>
          </cell>
          <cell r="BK210">
            <v>0.71499999999999997</v>
          </cell>
          <cell r="BL210">
            <v>0.72375</v>
          </cell>
          <cell r="BM210">
            <v>0.73250000000000004</v>
          </cell>
          <cell r="BN210">
            <v>0.74124999999999996</v>
          </cell>
          <cell r="BO210">
            <v>0.75</v>
          </cell>
          <cell r="BP210">
            <v>0.75875000000000004</v>
          </cell>
          <cell r="BQ210">
            <v>0.76749999999999996</v>
          </cell>
          <cell r="BR210">
            <v>0.77625</v>
          </cell>
          <cell r="BS210">
            <v>0.78500000000000003</v>
          </cell>
          <cell r="BT210">
            <v>0.79374999999999996</v>
          </cell>
          <cell r="BU210">
            <v>0.84499999999999997</v>
          </cell>
          <cell r="BV210">
            <v>0.87</v>
          </cell>
          <cell r="BW210">
            <v>0.87</v>
          </cell>
          <cell r="BX210">
            <v>0.87</v>
          </cell>
          <cell r="BY210">
            <v>0.87</v>
          </cell>
          <cell r="BZ210">
            <v>1</v>
          </cell>
          <cell r="CA210">
            <v>1</v>
          </cell>
          <cell r="CB210">
            <v>1</v>
          </cell>
          <cell r="CC210">
            <v>1</v>
          </cell>
          <cell r="CD210">
            <v>1</v>
          </cell>
          <cell r="CE210">
            <v>1</v>
          </cell>
          <cell r="CF210">
            <v>1</v>
          </cell>
          <cell r="CG210">
            <v>1</v>
          </cell>
          <cell r="CH210">
            <v>1</v>
          </cell>
          <cell r="CI210">
            <v>1</v>
          </cell>
          <cell r="CJ210">
            <v>1</v>
          </cell>
          <cell r="CK210">
            <v>1</v>
          </cell>
          <cell r="CL210">
            <v>1</v>
          </cell>
          <cell r="CM210">
            <v>1</v>
          </cell>
          <cell r="CN210">
            <v>1</v>
          </cell>
          <cell r="CO210">
            <v>1</v>
          </cell>
          <cell r="CP210">
            <v>1</v>
          </cell>
          <cell r="CQ210">
            <v>1</v>
          </cell>
          <cell r="CR210">
            <v>1</v>
          </cell>
          <cell r="CS210">
            <v>1</v>
          </cell>
          <cell r="CT210">
            <v>1</v>
          </cell>
          <cell r="CU210">
            <v>1</v>
          </cell>
          <cell r="CV210">
            <v>1</v>
          </cell>
          <cell r="CW210">
            <v>1</v>
          </cell>
          <cell r="CX210">
            <v>1</v>
          </cell>
          <cell r="CY210">
            <v>1</v>
          </cell>
          <cell r="CZ210">
            <v>1</v>
          </cell>
          <cell r="DA210">
            <v>1</v>
          </cell>
          <cell r="DB210">
            <v>1</v>
          </cell>
          <cell r="DC210">
            <v>1</v>
          </cell>
          <cell r="DD210">
            <v>1</v>
          </cell>
          <cell r="DE210">
            <v>1</v>
          </cell>
          <cell r="DF210">
            <v>1</v>
          </cell>
          <cell r="DG210">
            <v>1</v>
          </cell>
          <cell r="DH210">
            <v>1</v>
          </cell>
          <cell r="DI210">
            <v>1</v>
          </cell>
          <cell r="DJ210">
            <v>1</v>
          </cell>
          <cell r="DK210">
            <v>1</v>
          </cell>
          <cell r="DL210">
            <v>1</v>
          </cell>
          <cell r="DM210">
            <v>1</v>
          </cell>
          <cell r="DN210">
            <v>1</v>
          </cell>
          <cell r="DO210">
            <v>1</v>
          </cell>
          <cell r="DP210">
            <v>1</v>
          </cell>
          <cell r="DQ210">
            <v>1</v>
          </cell>
          <cell r="DR210">
            <v>1</v>
          </cell>
          <cell r="DS210">
            <v>1</v>
          </cell>
          <cell r="DT210">
            <v>1</v>
          </cell>
          <cell r="DU210">
            <v>1</v>
          </cell>
          <cell r="DV210">
            <v>1</v>
          </cell>
          <cell r="DW210">
            <v>1</v>
          </cell>
          <cell r="DX210">
            <v>1</v>
          </cell>
          <cell r="DY210">
            <v>1</v>
          </cell>
          <cell r="DZ210">
            <v>1</v>
          </cell>
          <cell r="EA210">
            <v>1</v>
          </cell>
          <cell r="EB210">
            <v>1</v>
          </cell>
          <cell r="EC210">
            <v>1</v>
          </cell>
          <cell r="ED210">
            <v>1</v>
          </cell>
          <cell r="EE210">
            <v>1</v>
          </cell>
        </row>
        <row r="211">
          <cell r="D211" t="str">
            <v>F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</row>
        <row r="212">
          <cell r="D212" t="str">
            <v>A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0.05</v>
          </cell>
          <cell r="AN212">
            <v>0.05</v>
          </cell>
          <cell r="AO212">
            <v>0.1</v>
          </cell>
          <cell r="AP212">
            <v>0.1</v>
          </cell>
          <cell r="AQ212">
            <v>0.1</v>
          </cell>
          <cell r="AR212">
            <v>0.1</v>
          </cell>
          <cell r="AS212">
            <v>0.1</v>
          </cell>
          <cell r="AT212">
            <v>0.1</v>
          </cell>
          <cell r="AU212">
            <v>0.1</v>
          </cell>
          <cell r="AV212">
            <v>0.1</v>
          </cell>
          <cell r="AW212">
            <v>0.1</v>
          </cell>
          <cell r="AX212">
            <v>0.1</v>
          </cell>
          <cell r="AY212">
            <v>0.1</v>
          </cell>
          <cell r="AZ212">
            <v>0.1</v>
          </cell>
          <cell r="BA212">
            <v>0.1</v>
          </cell>
          <cell r="BB212">
            <v>0.1</v>
          </cell>
          <cell r="BC212">
            <v>0.1</v>
          </cell>
          <cell r="BD212">
            <v>0.1</v>
          </cell>
          <cell r="BE212">
            <v>0.1</v>
          </cell>
          <cell r="BF212">
            <v>0.1</v>
          </cell>
          <cell r="BG212">
            <v>0.2</v>
          </cell>
          <cell r="BH212">
            <v>0.2</v>
          </cell>
          <cell r="BI212">
            <v>0.2</v>
          </cell>
          <cell r="BJ212">
            <v>0.2</v>
          </cell>
          <cell r="BK212">
            <v>0.2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</row>
        <row r="213">
          <cell r="A213" t="str">
            <v>3.1.2.4</v>
          </cell>
          <cell r="B213" t="str">
            <v>Air Coolers</v>
          </cell>
          <cell r="C213">
            <v>4.2999974489533622E-3</v>
          </cell>
          <cell r="D213" t="str">
            <v>S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0.05</v>
          </cell>
          <cell r="AC213">
            <v>0.05</v>
          </cell>
          <cell r="AD213">
            <v>0.05</v>
          </cell>
          <cell r="AE213">
            <v>0.05</v>
          </cell>
          <cell r="AF213">
            <v>0.05</v>
          </cell>
          <cell r="AG213">
            <v>0.1</v>
          </cell>
          <cell r="AH213">
            <v>0.1</v>
          </cell>
          <cell r="AI213">
            <v>0.1</v>
          </cell>
          <cell r="AJ213">
            <v>0.1</v>
          </cell>
          <cell r="AK213">
            <v>0.15</v>
          </cell>
          <cell r="AL213">
            <v>0.17</v>
          </cell>
          <cell r="AM213">
            <v>0.2</v>
          </cell>
          <cell r="AN213">
            <v>0.2</v>
          </cell>
          <cell r="AO213">
            <v>0.23</v>
          </cell>
          <cell r="AP213">
            <v>0.23</v>
          </cell>
          <cell r="AQ213">
            <v>0.23</v>
          </cell>
          <cell r="AR213">
            <v>0.23</v>
          </cell>
          <cell r="AS213">
            <v>0.23</v>
          </cell>
          <cell r="AT213">
            <v>0.23</v>
          </cell>
          <cell r="AU213">
            <v>0.30294117647058827</v>
          </cell>
          <cell r="AV213">
            <v>0.3235294117647059</v>
          </cell>
          <cell r="AW213">
            <v>0.34411764705882358</v>
          </cell>
          <cell r="AX213">
            <v>0.36470588235294127</v>
          </cell>
          <cell r="AY213">
            <v>0.38529411764705884</v>
          </cell>
          <cell r="AZ213">
            <v>0.40088235294117647</v>
          </cell>
          <cell r="BA213">
            <v>0.40397058823529414</v>
          </cell>
          <cell r="BB213">
            <v>0.40705882352941181</v>
          </cell>
          <cell r="BC213">
            <v>0.41014705882352942</v>
          </cell>
          <cell r="BD213">
            <v>0.41323529411764709</v>
          </cell>
          <cell r="BE213">
            <v>0.41632352941176476</v>
          </cell>
          <cell r="BF213">
            <v>0.41941176470588237</v>
          </cell>
          <cell r="BG213">
            <v>0.42249999999999999</v>
          </cell>
          <cell r="BH213">
            <v>0.42558823529411766</v>
          </cell>
          <cell r="BI213">
            <v>0.42867647058823533</v>
          </cell>
          <cell r="BJ213">
            <v>0.45080000000000009</v>
          </cell>
          <cell r="BK213">
            <v>0.48720000000000008</v>
          </cell>
          <cell r="BL213">
            <v>0.52360000000000007</v>
          </cell>
          <cell r="BM213">
            <v>0.56000000000000005</v>
          </cell>
          <cell r="BN213">
            <v>0.59640000000000004</v>
          </cell>
          <cell r="BO213">
            <v>0.63280000000000003</v>
          </cell>
          <cell r="BP213">
            <v>0.66920000000000002</v>
          </cell>
          <cell r="BQ213">
            <v>0.69330000000000003</v>
          </cell>
          <cell r="BR213">
            <v>0.70100000000000007</v>
          </cell>
          <cell r="BS213">
            <v>0.70870000000000022</v>
          </cell>
          <cell r="BT213">
            <v>0.71640000000000004</v>
          </cell>
          <cell r="BU213">
            <v>0.72409999999999997</v>
          </cell>
          <cell r="BV213">
            <v>0.73180000000000001</v>
          </cell>
          <cell r="BW213">
            <v>0.73950000000000005</v>
          </cell>
          <cell r="BX213">
            <v>0.74720000000000009</v>
          </cell>
          <cell r="BY213">
            <v>0.75490000000000002</v>
          </cell>
          <cell r="BZ213">
            <v>0.76260000000000006</v>
          </cell>
          <cell r="CA213">
            <v>0.7703000000000001</v>
          </cell>
          <cell r="CB213">
            <v>0.77800000000000002</v>
          </cell>
          <cell r="CC213">
            <v>0.78570000000000007</v>
          </cell>
          <cell r="CD213">
            <v>0.79340000000000011</v>
          </cell>
          <cell r="CE213">
            <v>0.8</v>
          </cell>
          <cell r="CF213">
            <v>0.87</v>
          </cell>
          <cell r="CG213">
            <v>0.87</v>
          </cell>
          <cell r="CH213">
            <v>0.87</v>
          </cell>
          <cell r="CI213">
            <v>0.87</v>
          </cell>
          <cell r="CJ213">
            <v>1</v>
          </cell>
          <cell r="CK213">
            <v>1</v>
          </cell>
          <cell r="CL213">
            <v>1</v>
          </cell>
          <cell r="CM213">
            <v>1</v>
          </cell>
          <cell r="CN213">
            <v>1</v>
          </cell>
          <cell r="CO213">
            <v>1</v>
          </cell>
          <cell r="CP213">
            <v>1</v>
          </cell>
          <cell r="CQ213">
            <v>1</v>
          </cell>
          <cell r="CR213">
            <v>1</v>
          </cell>
          <cell r="CS213">
            <v>1</v>
          </cell>
          <cell r="CT213">
            <v>1</v>
          </cell>
          <cell r="CU213">
            <v>1</v>
          </cell>
          <cell r="CV213">
            <v>1</v>
          </cell>
          <cell r="CW213">
            <v>1</v>
          </cell>
          <cell r="CX213">
            <v>1</v>
          </cell>
          <cell r="CY213">
            <v>1</v>
          </cell>
          <cell r="CZ213">
            <v>1</v>
          </cell>
          <cell r="DA213">
            <v>1</v>
          </cell>
          <cell r="DB213">
            <v>1</v>
          </cell>
          <cell r="DC213">
            <v>1</v>
          </cell>
          <cell r="DD213">
            <v>1</v>
          </cell>
          <cell r="DE213">
            <v>1</v>
          </cell>
          <cell r="DF213">
            <v>1</v>
          </cell>
          <cell r="DG213">
            <v>1</v>
          </cell>
          <cell r="DH213">
            <v>1</v>
          </cell>
          <cell r="DI213">
            <v>1</v>
          </cell>
          <cell r="DJ213">
            <v>1</v>
          </cell>
          <cell r="DK213">
            <v>1</v>
          </cell>
          <cell r="DL213">
            <v>1</v>
          </cell>
          <cell r="DM213">
            <v>1</v>
          </cell>
          <cell r="DN213">
            <v>1</v>
          </cell>
          <cell r="DO213">
            <v>1</v>
          </cell>
          <cell r="DP213">
            <v>1</v>
          </cell>
          <cell r="DQ213">
            <v>1</v>
          </cell>
          <cell r="DR213">
            <v>1</v>
          </cell>
          <cell r="DS213">
            <v>1</v>
          </cell>
          <cell r="DT213">
            <v>1</v>
          </cell>
          <cell r="DU213">
            <v>1</v>
          </cell>
          <cell r="DV213">
            <v>1</v>
          </cell>
          <cell r="DW213">
            <v>1</v>
          </cell>
          <cell r="DX213">
            <v>1</v>
          </cell>
          <cell r="DY213">
            <v>1</v>
          </cell>
          <cell r="DZ213">
            <v>1</v>
          </cell>
          <cell r="EA213">
            <v>1</v>
          </cell>
          <cell r="EB213">
            <v>1</v>
          </cell>
          <cell r="EC213">
            <v>1</v>
          </cell>
          <cell r="ED213">
            <v>1</v>
          </cell>
          <cell r="EE213">
            <v>1</v>
          </cell>
        </row>
        <row r="214">
          <cell r="D214" t="str">
            <v>F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</row>
        <row r="215">
          <cell r="D215" t="str">
            <v>A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0.1</v>
          </cell>
          <cell r="AN215">
            <v>0.1</v>
          </cell>
          <cell r="AO215">
            <v>0.1</v>
          </cell>
          <cell r="AP215">
            <v>0.1</v>
          </cell>
          <cell r="AQ215">
            <v>0.1</v>
          </cell>
          <cell r="AR215">
            <v>0.1</v>
          </cell>
          <cell r="AS215">
            <v>0.1</v>
          </cell>
          <cell r="AT215">
            <v>0.1</v>
          </cell>
          <cell r="AU215">
            <v>0.1</v>
          </cell>
          <cell r="AV215">
            <v>0.1</v>
          </cell>
          <cell r="AW215">
            <v>0.1</v>
          </cell>
          <cell r="AX215">
            <v>0.1</v>
          </cell>
          <cell r="AY215">
            <v>0.1</v>
          </cell>
          <cell r="AZ215">
            <v>0.1</v>
          </cell>
          <cell r="BA215">
            <v>0.1</v>
          </cell>
          <cell r="BB215">
            <v>0.1</v>
          </cell>
          <cell r="BC215">
            <v>0.1</v>
          </cell>
          <cell r="BD215">
            <v>0.1</v>
          </cell>
          <cell r="BE215">
            <v>0.1</v>
          </cell>
          <cell r="BF215">
            <v>0.1</v>
          </cell>
          <cell r="BG215">
            <v>0.2</v>
          </cell>
          <cell r="BH215">
            <v>0.2</v>
          </cell>
          <cell r="BI215">
            <v>0.2</v>
          </cell>
          <cell r="BJ215">
            <v>0.2</v>
          </cell>
          <cell r="BK215">
            <v>0.2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</row>
        <row r="216">
          <cell r="A216" t="str">
            <v>3.1.2.5</v>
          </cell>
          <cell r="B216" t="str">
            <v>Drums</v>
          </cell>
          <cell r="C216">
            <v>7.2999803320599388E-3</v>
          </cell>
          <cell r="D216" t="str">
            <v>S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0.05</v>
          </cell>
          <cell r="AB216">
            <v>0.05</v>
          </cell>
          <cell r="AC216">
            <v>0.05</v>
          </cell>
          <cell r="AD216">
            <v>0.05</v>
          </cell>
          <cell r="AE216">
            <v>0.1</v>
          </cell>
          <cell r="AF216">
            <v>0.1</v>
          </cell>
          <cell r="AG216">
            <v>0.1</v>
          </cell>
          <cell r="AH216">
            <v>0.1</v>
          </cell>
          <cell r="AI216">
            <v>0.1</v>
          </cell>
          <cell r="AJ216">
            <v>0.15</v>
          </cell>
          <cell r="AK216">
            <v>0.17</v>
          </cell>
          <cell r="AL216">
            <v>0.2</v>
          </cell>
          <cell r="AM216">
            <v>0.2</v>
          </cell>
          <cell r="AN216">
            <v>0.23</v>
          </cell>
          <cell r="AO216">
            <v>0.23</v>
          </cell>
          <cell r="AP216">
            <v>0.23</v>
          </cell>
          <cell r="AQ216">
            <v>0.23</v>
          </cell>
          <cell r="AR216">
            <v>0.23</v>
          </cell>
          <cell r="AS216">
            <v>0.23</v>
          </cell>
          <cell r="AT216">
            <v>0.30588235294117649</v>
          </cell>
          <cell r="AU216">
            <v>0.32647058823529418</v>
          </cell>
          <cell r="AV216">
            <v>0.34705882352941186</v>
          </cell>
          <cell r="AW216">
            <v>0.36764705882352949</v>
          </cell>
          <cell r="AX216">
            <v>0.38823529411764712</v>
          </cell>
          <cell r="AY216">
            <v>0.40264705882352947</v>
          </cell>
          <cell r="AZ216">
            <v>0.40882352941176475</v>
          </cell>
          <cell r="BA216">
            <v>0.41499999999999998</v>
          </cell>
          <cell r="BB216">
            <v>0.42117647058823526</v>
          </cell>
          <cell r="BC216">
            <v>0.42735294117647066</v>
          </cell>
          <cell r="BD216">
            <v>0.45080000000000009</v>
          </cell>
          <cell r="BE216">
            <v>0.48720000000000002</v>
          </cell>
          <cell r="BF216">
            <v>0.52360000000000007</v>
          </cell>
          <cell r="BG216">
            <v>0.56000000000000005</v>
          </cell>
          <cell r="BH216">
            <v>0.59640000000000004</v>
          </cell>
          <cell r="BI216">
            <v>0.63280000000000003</v>
          </cell>
          <cell r="BJ216">
            <v>0.66920000000000013</v>
          </cell>
          <cell r="BK216">
            <v>0.69330000000000014</v>
          </cell>
          <cell r="BL216">
            <v>0.70100000000000018</v>
          </cell>
          <cell r="BM216">
            <v>0.70870000000000022</v>
          </cell>
          <cell r="BN216">
            <v>0.71640000000000004</v>
          </cell>
          <cell r="BO216">
            <v>0.72410000000000008</v>
          </cell>
          <cell r="BP216">
            <v>0.73180000000000001</v>
          </cell>
          <cell r="BQ216">
            <v>0.73950000000000016</v>
          </cell>
          <cell r="BR216">
            <v>0.7472000000000002</v>
          </cell>
          <cell r="BS216">
            <v>0.75490000000000013</v>
          </cell>
          <cell r="BT216">
            <v>0.76260000000000006</v>
          </cell>
          <cell r="BU216">
            <v>0.7703000000000001</v>
          </cell>
          <cell r="BV216">
            <v>0.77800000000000014</v>
          </cell>
          <cell r="BW216">
            <v>0.78570000000000018</v>
          </cell>
          <cell r="BX216">
            <v>0.79340000000000022</v>
          </cell>
          <cell r="BY216">
            <v>0.8</v>
          </cell>
          <cell r="BZ216">
            <v>0.87</v>
          </cell>
          <cell r="CA216">
            <v>0.87</v>
          </cell>
          <cell r="CB216">
            <v>0.87</v>
          </cell>
          <cell r="CC216">
            <v>0.87</v>
          </cell>
          <cell r="CD216">
            <v>1</v>
          </cell>
          <cell r="CE216">
            <v>1</v>
          </cell>
          <cell r="CF216">
            <v>1</v>
          </cell>
          <cell r="CG216">
            <v>1</v>
          </cell>
          <cell r="CH216">
            <v>1</v>
          </cell>
          <cell r="CI216">
            <v>1</v>
          </cell>
          <cell r="CJ216">
            <v>1</v>
          </cell>
          <cell r="CK216">
            <v>1</v>
          </cell>
          <cell r="CL216">
            <v>1</v>
          </cell>
          <cell r="CM216">
            <v>1</v>
          </cell>
          <cell r="CN216">
            <v>1</v>
          </cell>
          <cell r="CO216">
            <v>1</v>
          </cell>
          <cell r="CP216">
            <v>1</v>
          </cell>
          <cell r="CQ216">
            <v>1</v>
          </cell>
          <cell r="CR216">
            <v>1</v>
          </cell>
          <cell r="CS216">
            <v>1</v>
          </cell>
          <cell r="CT216">
            <v>1</v>
          </cell>
          <cell r="CU216">
            <v>1</v>
          </cell>
          <cell r="CV216">
            <v>1</v>
          </cell>
          <cell r="CW216">
            <v>1</v>
          </cell>
          <cell r="CX216">
            <v>1</v>
          </cell>
          <cell r="CY216">
            <v>1</v>
          </cell>
          <cell r="CZ216">
            <v>1</v>
          </cell>
          <cell r="DA216">
            <v>1</v>
          </cell>
          <cell r="DB216">
            <v>1</v>
          </cell>
          <cell r="DC216">
            <v>1</v>
          </cell>
          <cell r="DD216">
            <v>1</v>
          </cell>
          <cell r="DE216">
            <v>1</v>
          </cell>
          <cell r="DF216">
            <v>1</v>
          </cell>
          <cell r="DG216">
            <v>1</v>
          </cell>
          <cell r="DH216">
            <v>1</v>
          </cell>
          <cell r="DI216">
            <v>1</v>
          </cell>
          <cell r="DJ216">
            <v>1</v>
          </cell>
          <cell r="DK216">
            <v>1</v>
          </cell>
          <cell r="DL216">
            <v>1</v>
          </cell>
          <cell r="DM216">
            <v>1</v>
          </cell>
          <cell r="DN216">
            <v>1</v>
          </cell>
          <cell r="DO216">
            <v>1</v>
          </cell>
          <cell r="DP216">
            <v>1</v>
          </cell>
          <cell r="DQ216">
            <v>1</v>
          </cell>
          <cell r="DR216">
            <v>1</v>
          </cell>
          <cell r="DS216">
            <v>1</v>
          </cell>
          <cell r="DT216">
            <v>1</v>
          </cell>
          <cell r="DU216">
            <v>1</v>
          </cell>
          <cell r="DV216">
            <v>1</v>
          </cell>
          <cell r="DW216">
            <v>1</v>
          </cell>
          <cell r="DX216">
            <v>1</v>
          </cell>
          <cell r="DY216">
            <v>1</v>
          </cell>
          <cell r="DZ216">
            <v>1</v>
          </cell>
          <cell r="EA216">
            <v>1</v>
          </cell>
          <cell r="EB216">
            <v>1</v>
          </cell>
          <cell r="EC216">
            <v>1</v>
          </cell>
          <cell r="ED216">
            <v>1</v>
          </cell>
          <cell r="EE216">
            <v>1</v>
          </cell>
        </row>
        <row r="217">
          <cell r="D217" t="str">
            <v>F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</row>
        <row r="218">
          <cell r="D218" t="str">
            <v>A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0.1</v>
          </cell>
          <cell r="AN218">
            <v>0.1</v>
          </cell>
          <cell r="AO218">
            <v>0.1</v>
          </cell>
          <cell r="AP218">
            <v>0.1</v>
          </cell>
          <cell r="AQ218">
            <v>0.1</v>
          </cell>
          <cell r="AR218">
            <v>0.1</v>
          </cell>
          <cell r="AS218">
            <v>0.1</v>
          </cell>
          <cell r="AT218">
            <v>0.1</v>
          </cell>
          <cell r="AU218">
            <v>0.1</v>
          </cell>
          <cell r="AV218">
            <v>0.1</v>
          </cell>
          <cell r="AW218">
            <v>0.1</v>
          </cell>
          <cell r="AX218">
            <v>0.1</v>
          </cell>
          <cell r="AY218">
            <v>0.1</v>
          </cell>
          <cell r="AZ218">
            <v>0.1</v>
          </cell>
          <cell r="BA218">
            <v>0.1</v>
          </cell>
          <cell r="BB218">
            <v>0.1</v>
          </cell>
          <cell r="BC218">
            <v>0.1</v>
          </cell>
          <cell r="BD218">
            <v>0.1</v>
          </cell>
          <cell r="BE218">
            <v>0.1</v>
          </cell>
          <cell r="BF218">
            <v>0.1</v>
          </cell>
          <cell r="BG218">
            <v>0.2</v>
          </cell>
          <cell r="BH218">
            <v>0.2</v>
          </cell>
          <cell r="BI218">
            <v>0.2</v>
          </cell>
          <cell r="BJ218">
            <v>0.2</v>
          </cell>
          <cell r="BK218">
            <v>0.2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</row>
        <row r="219">
          <cell r="A219" t="str">
            <v>3.1.2.6</v>
          </cell>
          <cell r="B219" t="str">
            <v>Nitrogen Generation Unit</v>
          </cell>
          <cell r="C219">
            <v>1.0999927245708687E-3</v>
          </cell>
          <cell r="D219" t="str">
            <v>S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0.05</v>
          </cell>
          <cell r="AG219">
            <v>0.05</v>
          </cell>
          <cell r="AH219">
            <v>0.05</v>
          </cell>
          <cell r="AI219">
            <v>0.05</v>
          </cell>
          <cell r="AJ219">
            <v>0.1</v>
          </cell>
          <cell r="AK219">
            <v>0.1</v>
          </cell>
          <cell r="AL219">
            <v>0.1</v>
          </cell>
          <cell r="AM219">
            <v>0.1</v>
          </cell>
          <cell r="AN219">
            <v>0.1</v>
          </cell>
          <cell r="AO219">
            <v>0.15</v>
          </cell>
          <cell r="AP219">
            <v>0.17</v>
          </cell>
          <cell r="AQ219">
            <v>0.2</v>
          </cell>
          <cell r="AR219">
            <v>0.2</v>
          </cell>
          <cell r="AS219">
            <v>0.23</v>
          </cell>
          <cell r="AT219">
            <v>0.23</v>
          </cell>
          <cell r="AU219">
            <v>0.23</v>
          </cell>
          <cell r="AV219">
            <v>0.23</v>
          </cell>
          <cell r="AW219">
            <v>0.30441176470588238</v>
          </cell>
          <cell r="AX219">
            <v>0.31470588235294122</v>
          </cell>
          <cell r="AY219">
            <v>0.32500000000000001</v>
          </cell>
          <cell r="AZ219">
            <v>0.33529411764705885</v>
          </cell>
          <cell r="BA219">
            <v>0.3455882352941177</v>
          </cell>
          <cell r="BB219">
            <v>0.35588235294117654</v>
          </cell>
          <cell r="BC219">
            <v>0.36617647058823533</v>
          </cell>
          <cell r="BD219">
            <v>0.37647058823529417</v>
          </cell>
          <cell r="BE219">
            <v>0.38676470588235301</v>
          </cell>
          <cell r="BF219">
            <v>0.3970588235294118</v>
          </cell>
          <cell r="BG219">
            <v>0.40214285714285719</v>
          </cell>
          <cell r="BH219">
            <v>0.40514285714285714</v>
          </cell>
          <cell r="BI219">
            <v>0.40814285714285714</v>
          </cell>
          <cell r="BJ219">
            <v>0.41114285714285714</v>
          </cell>
          <cell r="BK219">
            <v>0.41414285714285715</v>
          </cell>
          <cell r="BL219">
            <v>0.41714285714285715</v>
          </cell>
          <cell r="BM219">
            <v>0.42014285714285715</v>
          </cell>
          <cell r="BN219">
            <v>0.42314285714285715</v>
          </cell>
          <cell r="BO219">
            <v>0.42614285714285716</v>
          </cell>
          <cell r="BP219">
            <v>0.42914285714285716</v>
          </cell>
          <cell r="BQ219">
            <v>0.46714285714285719</v>
          </cell>
          <cell r="BR219">
            <v>0.51914285714285724</v>
          </cell>
          <cell r="BS219">
            <v>0.57114285714285717</v>
          </cell>
          <cell r="BT219">
            <v>0.62314285714285722</v>
          </cell>
          <cell r="BU219">
            <v>0.67514285714285716</v>
          </cell>
          <cell r="BV219">
            <v>0.745</v>
          </cell>
          <cell r="BW219">
            <v>0.84499999999999997</v>
          </cell>
          <cell r="BX219">
            <v>0.87</v>
          </cell>
          <cell r="BY219">
            <v>0.87</v>
          </cell>
          <cell r="BZ219">
            <v>0.87</v>
          </cell>
          <cell r="CA219">
            <v>0.87</v>
          </cell>
          <cell r="CB219">
            <v>1</v>
          </cell>
          <cell r="CC219">
            <v>1</v>
          </cell>
          <cell r="CD219">
            <v>1</v>
          </cell>
          <cell r="CE219">
            <v>1</v>
          </cell>
          <cell r="CF219">
            <v>1</v>
          </cell>
          <cell r="CG219">
            <v>1</v>
          </cell>
          <cell r="CH219">
            <v>1</v>
          </cell>
          <cell r="CI219">
            <v>1</v>
          </cell>
          <cell r="CJ219">
            <v>1</v>
          </cell>
          <cell r="CK219">
            <v>1</v>
          </cell>
          <cell r="CL219">
            <v>1</v>
          </cell>
          <cell r="CM219">
            <v>1</v>
          </cell>
          <cell r="CN219">
            <v>1</v>
          </cell>
          <cell r="CO219">
            <v>1</v>
          </cell>
          <cell r="CP219">
            <v>1</v>
          </cell>
          <cell r="CQ219">
            <v>1</v>
          </cell>
          <cell r="CR219">
            <v>1</v>
          </cell>
          <cell r="CS219">
            <v>1</v>
          </cell>
          <cell r="CT219">
            <v>1</v>
          </cell>
          <cell r="CU219">
            <v>1</v>
          </cell>
          <cell r="CV219">
            <v>1</v>
          </cell>
          <cell r="CW219">
            <v>1</v>
          </cell>
          <cell r="CX219">
            <v>1</v>
          </cell>
          <cell r="CY219">
            <v>1</v>
          </cell>
          <cell r="CZ219">
            <v>1</v>
          </cell>
          <cell r="DA219">
            <v>1</v>
          </cell>
          <cell r="DB219">
            <v>1</v>
          </cell>
          <cell r="DC219">
            <v>1</v>
          </cell>
          <cell r="DD219">
            <v>1</v>
          </cell>
          <cell r="DE219">
            <v>1</v>
          </cell>
          <cell r="DF219">
            <v>1</v>
          </cell>
          <cell r="DG219">
            <v>1</v>
          </cell>
          <cell r="DH219">
            <v>1</v>
          </cell>
          <cell r="DI219">
            <v>1</v>
          </cell>
          <cell r="DJ219">
            <v>1</v>
          </cell>
          <cell r="DK219">
            <v>1</v>
          </cell>
          <cell r="DL219">
            <v>1</v>
          </cell>
          <cell r="DM219">
            <v>1</v>
          </cell>
          <cell r="DN219">
            <v>1</v>
          </cell>
          <cell r="DO219">
            <v>1</v>
          </cell>
          <cell r="DP219">
            <v>1</v>
          </cell>
          <cell r="DQ219">
            <v>1</v>
          </cell>
          <cell r="DR219">
            <v>1</v>
          </cell>
          <cell r="DS219">
            <v>1</v>
          </cell>
          <cell r="DT219">
            <v>1</v>
          </cell>
          <cell r="DU219">
            <v>1</v>
          </cell>
          <cell r="DV219">
            <v>1</v>
          </cell>
          <cell r="DW219">
            <v>1</v>
          </cell>
          <cell r="DX219">
            <v>1</v>
          </cell>
          <cell r="DY219">
            <v>1</v>
          </cell>
          <cell r="DZ219">
            <v>1</v>
          </cell>
          <cell r="EA219">
            <v>1</v>
          </cell>
          <cell r="EB219">
            <v>1</v>
          </cell>
          <cell r="EC219">
            <v>1</v>
          </cell>
          <cell r="ED219">
            <v>1</v>
          </cell>
          <cell r="EE219">
            <v>1</v>
          </cell>
        </row>
        <row r="220">
          <cell r="D220" t="str">
            <v>F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</row>
        <row r="221">
          <cell r="D221" t="str">
            <v>A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0.05</v>
          </cell>
          <cell r="AN221">
            <v>0.05</v>
          </cell>
          <cell r="AO221">
            <v>0.05</v>
          </cell>
          <cell r="AP221">
            <v>0.05</v>
          </cell>
          <cell r="AQ221">
            <v>0.1</v>
          </cell>
          <cell r="AR221">
            <v>0.1</v>
          </cell>
          <cell r="AS221">
            <v>0.1</v>
          </cell>
          <cell r="AT221">
            <v>0.1</v>
          </cell>
          <cell r="AU221">
            <v>0.1</v>
          </cell>
          <cell r="AV221">
            <v>0.1</v>
          </cell>
          <cell r="AW221">
            <v>0.1</v>
          </cell>
          <cell r="AX221">
            <v>0.1</v>
          </cell>
          <cell r="AY221">
            <v>0.1</v>
          </cell>
          <cell r="AZ221">
            <v>0.1</v>
          </cell>
          <cell r="BA221">
            <v>0.1</v>
          </cell>
          <cell r="BB221">
            <v>0.1</v>
          </cell>
          <cell r="BC221">
            <v>0.1</v>
          </cell>
          <cell r="BD221">
            <v>0.1</v>
          </cell>
          <cell r="BE221">
            <v>0.1</v>
          </cell>
          <cell r="BF221">
            <v>0.1</v>
          </cell>
          <cell r="BG221">
            <v>0.1</v>
          </cell>
          <cell r="BH221">
            <v>0.1</v>
          </cell>
          <cell r="BI221">
            <v>0.1</v>
          </cell>
          <cell r="BJ221">
            <v>0.1</v>
          </cell>
          <cell r="BK221">
            <v>0.1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0</v>
          </cell>
          <cell r="DA221">
            <v>0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0</v>
          </cell>
          <cell r="DT221">
            <v>0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0</v>
          </cell>
          <cell r="EE221">
            <v>0</v>
          </cell>
        </row>
        <row r="222">
          <cell r="A222" t="str">
            <v>3.1.2.7</v>
          </cell>
          <cell r="B222" t="str">
            <v>Corrosion Inhibition Injection Package</v>
          </cell>
          <cell r="C222">
            <v>2.1999854491417375E-3</v>
          </cell>
          <cell r="D222" t="str">
            <v>S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0.05</v>
          </cell>
          <cell r="AG222">
            <v>0.05</v>
          </cell>
          <cell r="AH222">
            <v>0.05</v>
          </cell>
          <cell r="AI222">
            <v>0.05</v>
          </cell>
          <cell r="AJ222">
            <v>0.1</v>
          </cell>
          <cell r="AK222">
            <v>0.1</v>
          </cell>
          <cell r="AL222">
            <v>0.1</v>
          </cell>
          <cell r="AM222">
            <v>0.1</v>
          </cell>
          <cell r="AN222">
            <v>0.1</v>
          </cell>
          <cell r="AO222">
            <v>0.15</v>
          </cell>
          <cell r="AP222">
            <v>0.17</v>
          </cell>
          <cell r="AQ222">
            <v>0.2</v>
          </cell>
          <cell r="AR222">
            <v>0.2</v>
          </cell>
          <cell r="AS222">
            <v>0.23</v>
          </cell>
          <cell r="AT222">
            <v>0.23</v>
          </cell>
          <cell r="AU222">
            <v>0.23</v>
          </cell>
          <cell r="AV222">
            <v>0.23</v>
          </cell>
          <cell r="AW222">
            <v>0.3051724137931035</v>
          </cell>
          <cell r="AX222">
            <v>0.31724137931034485</v>
          </cell>
          <cell r="AY222">
            <v>0.32931034482758625</v>
          </cell>
          <cell r="AZ222">
            <v>0.3413793103448276</v>
          </cell>
          <cell r="BA222">
            <v>0.35344827586206901</v>
          </cell>
          <cell r="BB222">
            <v>0.36551724137931041</v>
          </cell>
          <cell r="BC222">
            <v>0.37758620689655176</v>
          </cell>
          <cell r="BD222">
            <v>0.38965517241379316</v>
          </cell>
          <cell r="BE222">
            <v>0.40060000000000001</v>
          </cell>
          <cell r="BF222">
            <v>0.40480000000000005</v>
          </cell>
          <cell r="BG222">
            <v>0.40900000000000003</v>
          </cell>
          <cell r="BH222">
            <v>0.41320000000000001</v>
          </cell>
          <cell r="BI222">
            <v>0.41739999999999999</v>
          </cell>
          <cell r="BJ222">
            <v>0.42160000000000003</v>
          </cell>
          <cell r="BK222">
            <v>0.42580000000000001</v>
          </cell>
          <cell r="BL222">
            <v>0.43</v>
          </cell>
          <cell r="BM222">
            <v>0.47549999999999998</v>
          </cell>
          <cell r="BN222">
            <v>0.52100000000000002</v>
          </cell>
          <cell r="BO222">
            <v>0.5665</v>
          </cell>
          <cell r="BP222">
            <v>0.6120000000000001</v>
          </cell>
          <cell r="BQ222">
            <v>0.65749999999999997</v>
          </cell>
          <cell r="BR222">
            <v>0.7340000000000001</v>
          </cell>
          <cell r="BS222">
            <v>0.87</v>
          </cell>
          <cell r="BT222">
            <v>0.87</v>
          </cell>
          <cell r="BU222">
            <v>0.87</v>
          </cell>
          <cell r="BV222">
            <v>0.87</v>
          </cell>
          <cell r="BW222">
            <v>0.87</v>
          </cell>
          <cell r="BX222">
            <v>1</v>
          </cell>
          <cell r="BY222">
            <v>1</v>
          </cell>
          <cell r="BZ222">
            <v>1</v>
          </cell>
          <cell r="CA222">
            <v>1</v>
          </cell>
          <cell r="CB222">
            <v>1</v>
          </cell>
          <cell r="CC222">
            <v>1</v>
          </cell>
          <cell r="CD222">
            <v>1</v>
          </cell>
          <cell r="CE222">
            <v>1</v>
          </cell>
          <cell r="CF222">
            <v>1</v>
          </cell>
          <cell r="CG222">
            <v>1</v>
          </cell>
          <cell r="CH222">
            <v>1</v>
          </cell>
          <cell r="CI222">
            <v>1</v>
          </cell>
          <cell r="CJ222">
            <v>1</v>
          </cell>
          <cell r="CK222">
            <v>1</v>
          </cell>
          <cell r="CL222">
            <v>1</v>
          </cell>
          <cell r="CM222">
            <v>1</v>
          </cell>
          <cell r="CN222">
            <v>1</v>
          </cell>
          <cell r="CO222">
            <v>1</v>
          </cell>
          <cell r="CP222">
            <v>1</v>
          </cell>
          <cell r="CQ222">
            <v>1</v>
          </cell>
          <cell r="CR222">
            <v>1</v>
          </cell>
          <cell r="CS222">
            <v>1</v>
          </cell>
          <cell r="CT222">
            <v>1</v>
          </cell>
          <cell r="CU222">
            <v>1</v>
          </cell>
          <cell r="CV222">
            <v>1</v>
          </cell>
          <cell r="CW222">
            <v>1</v>
          </cell>
          <cell r="CX222">
            <v>1</v>
          </cell>
          <cell r="CY222">
            <v>1</v>
          </cell>
          <cell r="CZ222">
            <v>1</v>
          </cell>
          <cell r="DA222">
            <v>1</v>
          </cell>
          <cell r="DB222">
            <v>1</v>
          </cell>
          <cell r="DC222">
            <v>1</v>
          </cell>
          <cell r="DD222">
            <v>1</v>
          </cell>
          <cell r="DE222">
            <v>1</v>
          </cell>
          <cell r="DF222">
            <v>1</v>
          </cell>
          <cell r="DG222">
            <v>1</v>
          </cell>
          <cell r="DH222">
            <v>1</v>
          </cell>
          <cell r="DI222">
            <v>1</v>
          </cell>
          <cell r="DJ222">
            <v>1</v>
          </cell>
          <cell r="DK222">
            <v>1</v>
          </cell>
          <cell r="DL222">
            <v>1</v>
          </cell>
          <cell r="DM222">
            <v>1</v>
          </cell>
          <cell r="DN222">
            <v>1</v>
          </cell>
          <cell r="DO222">
            <v>1</v>
          </cell>
          <cell r="DP222">
            <v>1</v>
          </cell>
          <cell r="DQ222">
            <v>1</v>
          </cell>
          <cell r="DR222">
            <v>1</v>
          </cell>
          <cell r="DS222">
            <v>1</v>
          </cell>
          <cell r="DT222">
            <v>1</v>
          </cell>
          <cell r="DU222">
            <v>1</v>
          </cell>
          <cell r="DV222">
            <v>1</v>
          </cell>
          <cell r="DW222">
            <v>1</v>
          </cell>
          <cell r="DX222">
            <v>1</v>
          </cell>
          <cell r="DY222">
            <v>1</v>
          </cell>
          <cell r="DZ222">
            <v>1</v>
          </cell>
          <cell r="EA222">
            <v>1</v>
          </cell>
          <cell r="EB222">
            <v>1</v>
          </cell>
          <cell r="EC222">
            <v>1</v>
          </cell>
          <cell r="ED222">
            <v>1</v>
          </cell>
          <cell r="EE222">
            <v>1</v>
          </cell>
        </row>
        <row r="223">
          <cell r="D223" t="str">
            <v>F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</row>
        <row r="224">
          <cell r="D224" t="str">
            <v>A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0.05</v>
          </cell>
          <cell r="AN224">
            <v>0.05</v>
          </cell>
          <cell r="AO224">
            <v>0.05</v>
          </cell>
          <cell r="AP224">
            <v>0.05</v>
          </cell>
          <cell r="AQ224">
            <v>0.1</v>
          </cell>
          <cell r="AR224">
            <v>0.1</v>
          </cell>
          <cell r="AS224">
            <v>0.1</v>
          </cell>
          <cell r="AT224">
            <v>0.1</v>
          </cell>
          <cell r="AU224">
            <v>0.1</v>
          </cell>
          <cell r="AV224">
            <v>0.1</v>
          </cell>
          <cell r="AW224">
            <v>0.1</v>
          </cell>
          <cell r="AX224">
            <v>0.1</v>
          </cell>
          <cell r="AY224">
            <v>0.1</v>
          </cell>
          <cell r="AZ224">
            <v>0.1</v>
          </cell>
          <cell r="BA224">
            <v>0.1</v>
          </cell>
          <cell r="BB224">
            <v>0.1</v>
          </cell>
          <cell r="BC224">
            <v>0.1</v>
          </cell>
          <cell r="BD224">
            <v>0.1</v>
          </cell>
          <cell r="BE224">
            <v>0.1</v>
          </cell>
          <cell r="BF224">
            <v>0.1</v>
          </cell>
          <cell r="BG224">
            <v>0.1</v>
          </cell>
          <cell r="BH224">
            <v>0.1</v>
          </cell>
          <cell r="BI224">
            <v>0.1</v>
          </cell>
          <cell r="BJ224">
            <v>0.1</v>
          </cell>
          <cell r="BK224">
            <v>0.1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</row>
        <row r="225">
          <cell r="A225" t="str">
            <v>3.1.2.8</v>
          </cell>
          <cell r="B225" t="str">
            <v>Pig Launcher / Pig Receiver</v>
          </cell>
          <cell r="C225">
            <v>3.0999863094829656E-3</v>
          </cell>
          <cell r="D225" t="str">
            <v>S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0.05</v>
          </cell>
          <cell r="AD225">
            <v>0.05</v>
          </cell>
          <cell r="AE225">
            <v>0.05</v>
          </cell>
          <cell r="AF225">
            <v>0.05</v>
          </cell>
          <cell r="AG225">
            <v>0.1</v>
          </cell>
          <cell r="AH225">
            <v>0.1</v>
          </cell>
          <cell r="AI225">
            <v>0.1</v>
          </cell>
          <cell r="AJ225">
            <v>0.1</v>
          </cell>
          <cell r="AK225">
            <v>0.1</v>
          </cell>
          <cell r="AL225">
            <v>0.15</v>
          </cell>
          <cell r="AM225">
            <v>0.17</v>
          </cell>
          <cell r="AN225">
            <v>0.2</v>
          </cell>
          <cell r="AO225">
            <v>0.2</v>
          </cell>
          <cell r="AP225">
            <v>0.23</v>
          </cell>
          <cell r="AQ225">
            <v>0.23</v>
          </cell>
          <cell r="AR225">
            <v>0.23</v>
          </cell>
          <cell r="AS225">
            <v>0.23</v>
          </cell>
          <cell r="AT225">
            <v>0.30625000000000002</v>
          </cell>
          <cell r="AU225">
            <v>0.32083333333333336</v>
          </cell>
          <cell r="AV225">
            <v>0.33541666666666675</v>
          </cell>
          <cell r="AW225">
            <v>0.35</v>
          </cell>
          <cell r="AX225">
            <v>0.36458333333333331</v>
          </cell>
          <cell r="AY225">
            <v>0.37916666666666671</v>
          </cell>
          <cell r="AZ225">
            <v>0.39374999999999999</v>
          </cell>
          <cell r="BA225">
            <v>0.40400000000000008</v>
          </cell>
          <cell r="BB225">
            <v>0.41100000000000009</v>
          </cell>
          <cell r="BC225">
            <v>0.41800000000000009</v>
          </cell>
          <cell r="BD225">
            <v>0.42499999999999999</v>
          </cell>
          <cell r="BE225">
            <v>0.44733333333333342</v>
          </cell>
          <cell r="BF225">
            <v>0.50800000000000001</v>
          </cell>
          <cell r="BG225">
            <v>0.56866666666666665</v>
          </cell>
          <cell r="BH225">
            <v>0.62933333333333341</v>
          </cell>
          <cell r="BI225">
            <v>0.69</v>
          </cell>
          <cell r="BJ225">
            <v>0.70711111111111113</v>
          </cell>
          <cell r="BK225">
            <v>0.72422222222222232</v>
          </cell>
          <cell r="BL225">
            <v>0.7413333333333334</v>
          </cell>
          <cell r="BM225">
            <v>0.75844444444444437</v>
          </cell>
          <cell r="BN225">
            <v>0.77555555555555555</v>
          </cell>
          <cell r="BO225">
            <v>0.79266666666666685</v>
          </cell>
          <cell r="BP225">
            <v>0.87</v>
          </cell>
          <cell r="BQ225">
            <v>0.87</v>
          </cell>
          <cell r="BR225">
            <v>0.87</v>
          </cell>
          <cell r="BS225">
            <v>0.87</v>
          </cell>
          <cell r="BT225">
            <v>0.87</v>
          </cell>
          <cell r="BU225">
            <v>1</v>
          </cell>
          <cell r="BV225">
            <v>1</v>
          </cell>
          <cell r="BW225">
            <v>1</v>
          </cell>
          <cell r="BX225">
            <v>1</v>
          </cell>
          <cell r="BY225">
            <v>1</v>
          </cell>
          <cell r="BZ225">
            <v>1</v>
          </cell>
          <cell r="CA225">
            <v>1</v>
          </cell>
          <cell r="CB225">
            <v>1</v>
          </cell>
          <cell r="CC225">
            <v>1</v>
          </cell>
          <cell r="CD225">
            <v>1</v>
          </cell>
          <cell r="CE225">
            <v>1</v>
          </cell>
          <cell r="CF225">
            <v>1</v>
          </cell>
          <cell r="CG225">
            <v>1</v>
          </cell>
          <cell r="CH225">
            <v>1</v>
          </cell>
          <cell r="CI225">
            <v>1</v>
          </cell>
          <cell r="CJ225">
            <v>1</v>
          </cell>
          <cell r="CK225">
            <v>1</v>
          </cell>
          <cell r="CL225">
            <v>1</v>
          </cell>
          <cell r="CM225">
            <v>1</v>
          </cell>
          <cell r="CN225">
            <v>1</v>
          </cell>
          <cell r="CO225">
            <v>1</v>
          </cell>
          <cell r="CP225">
            <v>1</v>
          </cell>
          <cell r="CQ225">
            <v>1</v>
          </cell>
          <cell r="CR225">
            <v>1</v>
          </cell>
          <cell r="CS225">
            <v>1</v>
          </cell>
          <cell r="CT225">
            <v>1</v>
          </cell>
          <cell r="CU225">
            <v>1</v>
          </cell>
          <cell r="CV225">
            <v>1</v>
          </cell>
          <cell r="CW225">
            <v>1</v>
          </cell>
          <cell r="CX225">
            <v>1</v>
          </cell>
          <cell r="CY225">
            <v>1</v>
          </cell>
          <cell r="CZ225">
            <v>1</v>
          </cell>
          <cell r="DA225">
            <v>1</v>
          </cell>
          <cell r="DB225">
            <v>1</v>
          </cell>
          <cell r="DC225">
            <v>1</v>
          </cell>
          <cell r="DD225">
            <v>1</v>
          </cell>
          <cell r="DE225">
            <v>1</v>
          </cell>
          <cell r="DF225">
            <v>1</v>
          </cell>
          <cell r="DG225">
            <v>1</v>
          </cell>
          <cell r="DH225">
            <v>1</v>
          </cell>
          <cell r="DI225">
            <v>1</v>
          </cell>
          <cell r="DJ225">
            <v>1</v>
          </cell>
          <cell r="DK225">
            <v>1</v>
          </cell>
          <cell r="DL225">
            <v>1</v>
          </cell>
          <cell r="DM225">
            <v>1</v>
          </cell>
          <cell r="DN225">
            <v>1</v>
          </cell>
          <cell r="DO225">
            <v>1</v>
          </cell>
          <cell r="DP225">
            <v>1</v>
          </cell>
          <cell r="DQ225">
            <v>1</v>
          </cell>
          <cell r="DR225">
            <v>1</v>
          </cell>
          <cell r="DS225">
            <v>1</v>
          </cell>
          <cell r="DT225">
            <v>1</v>
          </cell>
          <cell r="DU225">
            <v>1</v>
          </cell>
          <cell r="DV225">
            <v>1</v>
          </cell>
          <cell r="DW225">
            <v>1</v>
          </cell>
          <cell r="DX225">
            <v>1</v>
          </cell>
          <cell r="DY225">
            <v>1</v>
          </cell>
          <cell r="DZ225">
            <v>1</v>
          </cell>
          <cell r="EA225">
            <v>1</v>
          </cell>
          <cell r="EB225">
            <v>1</v>
          </cell>
          <cell r="EC225">
            <v>1</v>
          </cell>
          <cell r="ED225">
            <v>1</v>
          </cell>
          <cell r="EE225">
            <v>1</v>
          </cell>
        </row>
        <row r="226">
          <cell r="D226" t="str">
            <v>F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</row>
        <row r="227">
          <cell r="D227" t="str">
            <v>A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0.05</v>
          </cell>
          <cell r="AN227">
            <v>0.1</v>
          </cell>
          <cell r="AO227">
            <v>0.1</v>
          </cell>
          <cell r="AP227">
            <v>0.1</v>
          </cell>
          <cell r="AQ227">
            <v>0.17</v>
          </cell>
          <cell r="AR227">
            <v>0.17</v>
          </cell>
          <cell r="AS227">
            <v>0.17</v>
          </cell>
          <cell r="AT227">
            <v>0.17</v>
          </cell>
          <cell r="AU227">
            <v>0.17</v>
          </cell>
          <cell r="AV227">
            <v>0.17</v>
          </cell>
          <cell r="AW227">
            <v>0.17</v>
          </cell>
          <cell r="AX227">
            <v>0.17</v>
          </cell>
          <cell r="AY227">
            <v>0.17</v>
          </cell>
          <cell r="AZ227">
            <v>0.17</v>
          </cell>
          <cell r="BA227">
            <v>0.17</v>
          </cell>
          <cell r="BB227">
            <v>0.17</v>
          </cell>
          <cell r="BC227">
            <v>0.17</v>
          </cell>
          <cell r="BD227">
            <v>0.17</v>
          </cell>
          <cell r="BE227">
            <v>0.17</v>
          </cell>
          <cell r="BF227">
            <v>0.17</v>
          </cell>
          <cell r="BG227">
            <v>0.2</v>
          </cell>
          <cell r="BH227">
            <v>0.2</v>
          </cell>
          <cell r="BI227">
            <v>0.2</v>
          </cell>
          <cell r="BJ227">
            <v>0.2</v>
          </cell>
          <cell r="BK227">
            <v>0.2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</row>
        <row r="228">
          <cell r="A228" t="str">
            <v>3.1.2.9</v>
          </cell>
          <cell r="B228" t="str">
            <v xml:space="preserve">HVAC </v>
          </cell>
          <cell r="C228">
            <v>2.9999978716297145E-3</v>
          </cell>
          <cell r="D228" t="str">
            <v>S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0.05</v>
          </cell>
          <cell r="AT228">
            <v>0.05</v>
          </cell>
          <cell r="AU228">
            <v>0.1</v>
          </cell>
          <cell r="AV228">
            <v>0.1</v>
          </cell>
          <cell r="AW228">
            <v>0.15</v>
          </cell>
          <cell r="AX228">
            <v>0.15</v>
          </cell>
          <cell r="AY228">
            <v>0.17</v>
          </cell>
          <cell r="AZ228">
            <v>0.2</v>
          </cell>
          <cell r="BA228">
            <v>0.2</v>
          </cell>
          <cell r="BB228">
            <v>0.23</v>
          </cell>
          <cell r="BC228">
            <v>0.23</v>
          </cell>
          <cell r="BD228">
            <v>0.23</v>
          </cell>
          <cell r="BE228">
            <v>0.23</v>
          </cell>
          <cell r="BF228">
            <v>0.30476190476190479</v>
          </cell>
          <cell r="BG228">
            <v>0.31587301587301592</v>
          </cell>
          <cell r="BH228">
            <v>0.32698412698412704</v>
          </cell>
          <cell r="BI228">
            <v>0.33809523809523812</v>
          </cell>
          <cell r="BJ228">
            <v>0.34920634920634924</v>
          </cell>
          <cell r="BK228">
            <v>0.36031746031746037</v>
          </cell>
          <cell r="BL228">
            <v>0.3714285714285715</v>
          </cell>
          <cell r="BM228">
            <v>0.38253968253968257</v>
          </cell>
          <cell r="BN228">
            <v>0.3936507936507937</v>
          </cell>
          <cell r="BO228">
            <v>0.40257142857142858</v>
          </cell>
          <cell r="BP228">
            <v>0.40857142857142859</v>
          </cell>
          <cell r="BQ228">
            <v>0.41457142857142859</v>
          </cell>
          <cell r="BR228">
            <v>0.4205714285714286</v>
          </cell>
          <cell r="BS228">
            <v>0.4265714285714286</v>
          </cell>
          <cell r="BT228">
            <v>0.44181818181818189</v>
          </cell>
          <cell r="BU228">
            <v>0.46939393939393947</v>
          </cell>
          <cell r="BV228">
            <v>0.49696969696969701</v>
          </cell>
          <cell r="BW228">
            <v>0.52454545454545465</v>
          </cell>
          <cell r="BX228">
            <v>0.55212121212121223</v>
          </cell>
          <cell r="BY228">
            <v>0.57969696969696982</v>
          </cell>
          <cell r="BZ228">
            <v>0.6072727272727273</v>
          </cell>
          <cell r="CA228">
            <v>0.63484848484848488</v>
          </cell>
          <cell r="CB228">
            <v>0.66242424242424247</v>
          </cell>
          <cell r="CC228">
            <v>0.69</v>
          </cell>
          <cell r="CD228">
            <v>0.71483870967741936</v>
          </cell>
          <cell r="CE228">
            <v>0.73967741935483877</v>
          </cell>
          <cell r="CF228">
            <v>0.76451612903225807</v>
          </cell>
          <cell r="CG228">
            <v>0.78935483870967749</v>
          </cell>
          <cell r="CH228">
            <v>0.87</v>
          </cell>
          <cell r="CI228">
            <v>0.87</v>
          </cell>
          <cell r="CJ228">
            <v>1</v>
          </cell>
          <cell r="CK228">
            <v>1</v>
          </cell>
          <cell r="CL228">
            <v>1</v>
          </cell>
          <cell r="CM228">
            <v>1</v>
          </cell>
          <cell r="CN228">
            <v>1</v>
          </cell>
          <cell r="CO228">
            <v>1</v>
          </cell>
          <cell r="CP228">
            <v>1</v>
          </cell>
          <cell r="CQ228">
            <v>1</v>
          </cell>
          <cell r="CR228">
            <v>1</v>
          </cell>
          <cell r="CS228">
            <v>1</v>
          </cell>
          <cell r="CT228">
            <v>1</v>
          </cell>
          <cell r="CU228">
            <v>1</v>
          </cell>
          <cell r="CV228">
            <v>1</v>
          </cell>
          <cell r="CW228">
            <v>1</v>
          </cell>
          <cell r="CX228">
            <v>1</v>
          </cell>
          <cell r="CY228">
            <v>1</v>
          </cell>
          <cell r="CZ228">
            <v>1</v>
          </cell>
          <cell r="DA228">
            <v>1</v>
          </cell>
          <cell r="DB228">
            <v>1</v>
          </cell>
          <cell r="DC228">
            <v>1</v>
          </cell>
          <cell r="DD228">
            <v>1</v>
          </cell>
          <cell r="DE228">
            <v>1</v>
          </cell>
          <cell r="DF228">
            <v>1</v>
          </cell>
          <cell r="DG228">
            <v>1</v>
          </cell>
          <cell r="DH228">
            <v>1</v>
          </cell>
          <cell r="DI228">
            <v>1</v>
          </cell>
          <cell r="DJ228">
            <v>1</v>
          </cell>
          <cell r="DK228">
            <v>1</v>
          </cell>
          <cell r="DL228">
            <v>1</v>
          </cell>
          <cell r="DM228">
            <v>1</v>
          </cell>
          <cell r="DN228">
            <v>1</v>
          </cell>
          <cell r="DO228">
            <v>1</v>
          </cell>
          <cell r="DP228">
            <v>1</v>
          </cell>
          <cell r="DQ228">
            <v>1</v>
          </cell>
          <cell r="DR228">
            <v>1</v>
          </cell>
          <cell r="DS228">
            <v>1</v>
          </cell>
          <cell r="DT228">
            <v>1</v>
          </cell>
          <cell r="DU228">
            <v>1</v>
          </cell>
          <cell r="DV228">
            <v>1</v>
          </cell>
          <cell r="DW228">
            <v>1</v>
          </cell>
          <cell r="DX228">
            <v>1</v>
          </cell>
          <cell r="DY228">
            <v>1</v>
          </cell>
          <cell r="DZ228">
            <v>1</v>
          </cell>
          <cell r="EA228">
            <v>1</v>
          </cell>
          <cell r="EB228">
            <v>1</v>
          </cell>
          <cell r="EC228">
            <v>1</v>
          </cell>
          <cell r="ED228">
            <v>1</v>
          </cell>
          <cell r="EE228">
            <v>1</v>
          </cell>
        </row>
        <row r="229">
          <cell r="D229" t="str">
            <v>F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</row>
        <row r="230">
          <cell r="D230" t="str">
            <v>A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D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I230">
            <v>0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A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</row>
        <row r="231">
          <cell r="A231" t="str">
            <v>3.1.2.10</v>
          </cell>
          <cell r="B231" t="str">
            <v xml:space="preserve">Safety Equipment </v>
          </cell>
          <cell r="C231">
            <v>7.7941519399180852E-3</v>
          </cell>
          <cell r="D231" t="str">
            <v>S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1.4999961539053247E-2</v>
          </cell>
          <cell r="AL231">
            <v>2.9999923078106495E-2</v>
          </cell>
          <cell r="AM231">
            <v>6.3499869232781031E-2</v>
          </cell>
          <cell r="AN231">
            <v>8.1874798080029565E-2</v>
          </cell>
          <cell r="AO231">
            <v>9.7124871155828379E-2</v>
          </cell>
          <cell r="AP231">
            <v>0.12937478846479286</v>
          </cell>
          <cell r="AQ231">
            <v>0.15679972615805912</v>
          </cell>
          <cell r="AR231">
            <v>0.18497466192827805</v>
          </cell>
          <cell r="AS231">
            <v>0.21512458462177511</v>
          </cell>
          <cell r="AT231">
            <v>0.2554995932754881</v>
          </cell>
          <cell r="AU231">
            <v>0.28207645622020022</v>
          </cell>
          <cell r="AV231">
            <v>0.29096104882410101</v>
          </cell>
          <cell r="AW231">
            <v>0.32672059335181824</v>
          </cell>
          <cell r="AX231">
            <v>0.35310526287761251</v>
          </cell>
          <cell r="AY231">
            <v>0.38349944616236686</v>
          </cell>
          <cell r="AZ231">
            <v>0.40162449423855023</v>
          </cell>
          <cell r="BA231">
            <v>0.40999946154674549</v>
          </cell>
          <cell r="BB231">
            <v>0.4178745134690236</v>
          </cell>
          <cell r="BC231">
            <v>0.4178745134690236</v>
          </cell>
          <cell r="BD231">
            <v>0.44088839658877044</v>
          </cell>
          <cell r="BE231">
            <v>0.50351669749952566</v>
          </cell>
          <cell r="BF231">
            <v>0.52541787044088217</v>
          </cell>
          <cell r="BG231">
            <v>0.53793008398161402</v>
          </cell>
          <cell r="BH231">
            <v>0.55875478085593555</v>
          </cell>
          <cell r="BI231">
            <v>0.57098223349982646</v>
          </cell>
          <cell r="BJ231">
            <v>0.58168882941330824</v>
          </cell>
          <cell r="BK231">
            <v>0.58904959667287171</v>
          </cell>
          <cell r="BL231">
            <v>0.60542058808069621</v>
          </cell>
          <cell r="BM231">
            <v>0.6319874759619083</v>
          </cell>
          <cell r="BN231">
            <v>0.66349493373178881</v>
          </cell>
          <cell r="BO231">
            <v>0.69682373783993068</v>
          </cell>
          <cell r="BP231">
            <v>0.73900527402142535</v>
          </cell>
          <cell r="BQ231">
            <v>0.76803614122282737</v>
          </cell>
          <cell r="BR231">
            <v>0.79512826113572621</v>
          </cell>
          <cell r="BS231">
            <v>0.8226083963665517</v>
          </cell>
          <cell r="BT231">
            <v>0.85531045117916304</v>
          </cell>
          <cell r="BU231">
            <v>0.89089531128801491</v>
          </cell>
          <cell r="BV231">
            <v>0.89710498870736977</v>
          </cell>
          <cell r="BW231">
            <v>0.90331466612672473</v>
          </cell>
          <cell r="BX231">
            <v>0.93687512499807701</v>
          </cell>
          <cell r="BY231">
            <v>0.96750000000000003</v>
          </cell>
          <cell r="BZ231">
            <v>0.96750000000000003</v>
          </cell>
          <cell r="CA231">
            <v>0.96750000000000003</v>
          </cell>
          <cell r="CB231">
            <v>0.96750000000000003</v>
          </cell>
          <cell r="CC231">
            <v>0.96750000000000003</v>
          </cell>
          <cell r="CD231">
            <v>1</v>
          </cell>
          <cell r="CE231">
            <v>1</v>
          </cell>
          <cell r="CF231">
            <v>1</v>
          </cell>
          <cell r="CG231">
            <v>1</v>
          </cell>
          <cell r="CH231">
            <v>1</v>
          </cell>
          <cell r="CI231">
            <v>1</v>
          </cell>
          <cell r="CJ231">
            <v>1</v>
          </cell>
          <cell r="CK231">
            <v>1</v>
          </cell>
          <cell r="CL231">
            <v>1</v>
          </cell>
          <cell r="CM231">
            <v>1</v>
          </cell>
          <cell r="CN231">
            <v>1</v>
          </cell>
          <cell r="CO231">
            <v>1</v>
          </cell>
          <cell r="CP231">
            <v>1</v>
          </cell>
          <cell r="CQ231">
            <v>1</v>
          </cell>
          <cell r="CR231">
            <v>1</v>
          </cell>
          <cell r="CS231">
            <v>1</v>
          </cell>
          <cell r="CT231">
            <v>1</v>
          </cell>
          <cell r="CU231">
            <v>1</v>
          </cell>
          <cell r="CV231">
            <v>1</v>
          </cell>
          <cell r="CW231">
            <v>1</v>
          </cell>
          <cell r="CX231">
            <v>1</v>
          </cell>
          <cell r="CY231">
            <v>1</v>
          </cell>
          <cell r="CZ231">
            <v>1</v>
          </cell>
          <cell r="DA231">
            <v>1</v>
          </cell>
          <cell r="DB231">
            <v>1</v>
          </cell>
          <cell r="DC231">
            <v>1</v>
          </cell>
          <cell r="DD231">
            <v>1</v>
          </cell>
          <cell r="DE231">
            <v>1</v>
          </cell>
          <cell r="DF231">
            <v>1</v>
          </cell>
          <cell r="DG231">
            <v>1</v>
          </cell>
          <cell r="DH231">
            <v>1</v>
          </cell>
          <cell r="DI231">
            <v>1</v>
          </cell>
          <cell r="DJ231">
            <v>1</v>
          </cell>
          <cell r="DK231">
            <v>1</v>
          </cell>
          <cell r="DL231">
            <v>1</v>
          </cell>
          <cell r="DM231">
            <v>1</v>
          </cell>
          <cell r="DN231">
            <v>1</v>
          </cell>
          <cell r="DO231">
            <v>1</v>
          </cell>
          <cell r="DP231">
            <v>1</v>
          </cell>
          <cell r="DQ231">
            <v>1</v>
          </cell>
          <cell r="DR231">
            <v>1</v>
          </cell>
          <cell r="DS231">
            <v>1</v>
          </cell>
          <cell r="DT231">
            <v>1</v>
          </cell>
          <cell r="DU231">
            <v>1</v>
          </cell>
          <cell r="DV231">
            <v>1</v>
          </cell>
          <cell r="DW231">
            <v>1</v>
          </cell>
          <cell r="DX231">
            <v>1</v>
          </cell>
          <cell r="DY231">
            <v>1</v>
          </cell>
          <cell r="DZ231">
            <v>1</v>
          </cell>
          <cell r="EA231">
            <v>1</v>
          </cell>
          <cell r="EB231">
            <v>1</v>
          </cell>
          <cell r="EC231">
            <v>1</v>
          </cell>
          <cell r="ED231">
            <v>1</v>
          </cell>
          <cell r="EE231">
            <v>1</v>
          </cell>
        </row>
        <row r="232">
          <cell r="D232" t="str">
            <v>F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</row>
        <row r="233">
          <cell r="D233" t="str">
            <v>A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2.884590237073276E-2</v>
          </cell>
          <cell r="BH233">
            <v>2.884590237073276E-2</v>
          </cell>
          <cell r="BI233">
            <v>2.884590237073276E-2</v>
          </cell>
          <cell r="BJ233">
            <v>3.8461331364132864E-2</v>
          </cell>
          <cell r="BK233">
            <v>3.8461331364132864E-2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</row>
        <row r="234">
          <cell r="A234" t="str">
            <v>3.1.2.11</v>
          </cell>
          <cell r="B234" t="str">
            <v>Electrical Equipment , Communication &amp; Navigational Aids</v>
          </cell>
          <cell r="C234">
            <v>2.6235835958048563E-2</v>
          </cell>
          <cell r="D234" t="str">
            <v>S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2.2499950011283167E-2</v>
          </cell>
          <cell r="AG234">
            <v>3.4999957152528433E-2</v>
          </cell>
          <cell r="AH234">
            <v>4.4999985717509482E-2</v>
          </cell>
          <cell r="AI234">
            <v>4.4999985717509482E-2</v>
          </cell>
          <cell r="AJ234">
            <v>6.7499935728792648E-2</v>
          </cell>
          <cell r="AK234">
            <v>6.9999942870037912E-2</v>
          </cell>
          <cell r="AL234">
            <v>8.9999971435018963E-2</v>
          </cell>
          <cell r="AM234">
            <v>8.9999971435018963E-2</v>
          </cell>
          <cell r="AN234">
            <v>9.4999985717509478E-2</v>
          </cell>
          <cell r="AO234">
            <v>0.11749993572879266</v>
          </cell>
          <cell r="AP234">
            <v>0.14399993715704171</v>
          </cell>
          <cell r="AQ234">
            <v>0.16949993001579644</v>
          </cell>
          <cell r="AR234">
            <v>0.18399995429603033</v>
          </cell>
          <cell r="AS234">
            <v>0.20349994144178887</v>
          </cell>
          <cell r="AT234">
            <v>0.21099994572653602</v>
          </cell>
          <cell r="AU234">
            <v>0.21699996286552464</v>
          </cell>
          <cell r="AV234">
            <v>0.21699996286552464</v>
          </cell>
          <cell r="AW234">
            <v>0.25523067254929493</v>
          </cell>
          <cell r="AX234">
            <v>0.27952555251082162</v>
          </cell>
          <cell r="AY234">
            <v>0.3055768833423021</v>
          </cell>
          <cell r="AZ234">
            <v>0.31736321616100188</v>
          </cell>
          <cell r="BA234">
            <v>0.33214955754919606</v>
          </cell>
          <cell r="BB234">
            <v>0.34108588222687619</v>
          </cell>
          <cell r="BC234">
            <v>0.34886664804815853</v>
          </cell>
          <cell r="BD234">
            <v>0.35664741386944104</v>
          </cell>
          <cell r="BE234">
            <v>0.37216894254287536</v>
          </cell>
          <cell r="BF234">
            <v>0.38630231910291918</v>
          </cell>
          <cell r="BG234">
            <v>0.40555571028823306</v>
          </cell>
          <cell r="BH234">
            <v>0.42493859031200037</v>
          </cell>
          <cell r="BI234">
            <v>0.4428757429330421</v>
          </cell>
          <cell r="BJ234">
            <v>0.45356482032710949</v>
          </cell>
          <cell r="BK234">
            <v>0.46367365473641842</v>
          </cell>
          <cell r="BL234">
            <v>0.47345307644005746</v>
          </cell>
          <cell r="BM234">
            <v>0.49707894109951328</v>
          </cell>
          <cell r="BN234">
            <v>0.5275801195158808</v>
          </cell>
          <cell r="BO234">
            <v>0.56500680791097635</v>
          </cell>
          <cell r="BP234">
            <v>0.5954334763105853</v>
          </cell>
          <cell r="BQ234">
            <v>0.62346013785459864</v>
          </cell>
          <cell r="BR234">
            <v>0.66368681282415309</v>
          </cell>
          <cell r="BS234">
            <v>0.71730238636295129</v>
          </cell>
          <cell r="BT234">
            <v>0.75451347956699311</v>
          </cell>
          <cell r="BU234">
            <v>0.78840458476832698</v>
          </cell>
          <cell r="BV234">
            <v>0.81013566997417419</v>
          </cell>
          <cell r="BW234">
            <v>0.84815671898819056</v>
          </cell>
          <cell r="BX234">
            <v>0.86727780999272897</v>
          </cell>
          <cell r="BY234">
            <v>0.90000008569494339</v>
          </cell>
          <cell r="BZ234">
            <v>0.90250009283618859</v>
          </cell>
          <cell r="CA234">
            <v>0.90250009283618859</v>
          </cell>
          <cell r="CB234">
            <v>0.96099996286552469</v>
          </cell>
          <cell r="CC234">
            <v>0.98699996286552472</v>
          </cell>
          <cell r="CD234">
            <v>1</v>
          </cell>
          <cell r="CE234">
            <v>1</v>
          </cell>
          <cell r="CF234">
            <v>1</v>
          </cell>
          <cell r="CG234">
            <v>1</v>
          </cell>
          <cell r="CH234">
            <v>1</v>
          </cell>
          <cell r="CI234">
            <v>1</v>
          </cell>
          <cell r="CJ234">
            <v>1</v>
          </cell>
          <cell r="CK234">
            <v>1</v>
          </cell>
          <cell r="CL234">
            <v>1</v>
          </cell>
          <cell r="CM234">
            <v>1</v>
          </cell>
          <cell r="CN234">
            <v>1</v>
          </cell>
          <cell r="CO234">
            <v>1</v>
          </cell>
          <cell r="CP234">
            <v>1</v>
          </cell>
          <cell r="CQ234">
            <v>1</v>
          </cell>
          <cell r="CR234">
            <v>1</v>
          </cell>
          <cell r="CS234">
            <v>1</v>
          </cell>
          <cell r="CT234">
            <v>1</v>
          </cell>
          <cell r="CU234">
            <v>1</v>
          </cell>
          <cell r="CV234">
            <v>1</v>
          </cell>
          <cell r="CW234">
            <v>1</v>
          </cell>
          <cell r="CX234">
            <v>1</v>
          </cell>
          <cell r="CY234">
            <v>1</v>
          </cell>
          <cell r="CZ234">
            <v>1</v>
          </cell>
          <cell r="DA234">
            <v>1</v>
          </cell>
          <cell r="DB234">
            <v>1</v>
          </cell>
          <cell r="DC234">
            <v>1</v>
          </cell>
          <cell r="DD234">
            <v>1</v>
          </cell>
          <cell r="DE234">
            <v>1</v>
          </cell>
          <cell r="DF234">
            <v>1</v>
          </cell>
          <cell r="DG234">
            <v>1</v>
          </cell>
          <cell r="DH234">
            <v>1</v>
          </cell>
          <cell r="DI234">
            <v>1</v>
          </cell>
          <cell r="DJ234">
            <v>1</v>
          </cell>
          <cell r="DK234">
            <v>1</v>
          </cell>
          <cell r="DL234">
            <v>1</v>
          </cell>
          <cell r="DM234">
            <v>1</v>
          </cell>
          <cell r="DN234">
            <v>1</v>
          </cell>
          <cell r="DO234">
            <v>1</v>
          </cell>
          <cell r="DP234">
            <v>1</v>
          </cell>
          <cell r="DQ234">
            <v>1</v>
          </cell>
          <cell r="DR234">
            <v>1</v>
          </cell>
          <cell r="DS234">
            <v>1</v>
          </cell>
          <cell r="DT234">
            <v>1</v>
          </cell>
          <cell r="DU234">
            <v>1</v>
          </cell>
          <cell r="DV234">
            <v>1</v>
          </cell>
          <cell r="DW234">
            <v>1</v>
          </cell>
          <cell r="DX234">
            <v>1</v>
          </cell>
          <cell r="DY234">
            <v>1</v>
          </cell>
          <cell r="DZ234">
            <v>1</v>
          </cell>
          <cell r="EA234">
            <v>1</v>
          </cell>
          <cell r="EB234">
            <v>1</v>
          </cell>
          <cell r="EC234">
            <v>1</v>
          </cell>
          <cell r="ED234">
            <v>1</v>
          </cell>
          <cell r="EE234">
            <v>1</v>
          </cell>
        </row>
        <row r="235">
          <cell r="D235" t="str">
            <v>F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</row>
        <row r="236">
          <cell r="D236" t="str">
            <v>A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1.7499992858754743E-2</v>
          </cell>
          <cell r="BA236">
            <v>0.02</v>
          </cell>
          <cell r="BB236">
            <v>0.02</v>
          </cell>
          <cell r="BC236">
            <v>3.2141658274588793E-2</v>
          </cell>
          <cell r="BD236">
            <v>5.2072843235985239E-2</v>
          </cell>
          <cell r="BE236">
            <v>6.6591137965760314E-2</v>
          </cell>
          <cell r="BF236">
            <v>6.6591137965760314E-2</v>
          </cell>
          <cell r="BG236">
            <v>6.8266771591579789E-2</v>
          </cell>
          <cell r="BH236">
            <v>6.8266771591579789E-2</v>
          </cell>
          <cell r="BI236">
            <v>6.8266771591579789E-2</v>
          </cell>
          <cell r="BJ236">
            <v>7.8398583513673029E-2</v>
          </cell>
          <cell r="BK236">
            <v>7.8398583513673029E-2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</row>
        <row r="237">
          <cell r="A237" t="str">
            <v>3.1.2.12</v>
          </cell>
          <cell r="B237" t="str">
            <v>Instrumentation &amp; Control</v>
          </cell>
          <cell r="C237">
            <v>3.7316716217225307E-2</v>
          </cell>
          <cell r="D237" t="str">
            <v>S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1.7959774847109238E-2</v>
          </cell>
          <cell r="AC237">
            <v>1.7959774847109238E-2</v>
          </cell>
          <cell r="AD237">
            <v>1.7959774847109238E-2</v>
          </cell>
          <cell r="AE237">
            <v>2.1408041014007392E-2</v>
          </cell>
          <cell r="AF237">
            <v>5.4310342750049617E-2</v>
          </cell>
          <cell r="AG237">
            <v>6.1206875083845924E-2</v>
          </cell>
          <cell r="AH237">
            <v>6.364941201420582E-2</v>
          </cell>
          <cell r="AI237">
            <v>6.9971253403039585E-2</v>
          </cell>
          <cell r="AJ237">
            <v>8.4913780291972565E-2</v>
          </cell>
          <cell r="AK237">
            <v>9.1810312625768872E-2</v>
          </cell>
          <cell r="AL237">
            <v>9.5689637167096553E-2</v>
          </cell>
          <cell r="AM237">
            <v>0.11508619962517364</v>
          </cell>
          <cell r="AN237">
            <v>0.12715516334188329</v>
          </cell>
          <cell r="AO237">
            <v>0.1393103347169081</v>
          </cell>
          <cell r="AP237">
            <v>0.14971261436181107</v>
          </cell>
          <cell r="AQ237">
            <v>0.18063215602288799</v>
          </cell>
          <cell r="AR237">
            <v>0.19522984826198966</v>
          </cell>
          <cell r="AS237">
            <v>0.20767238920892031</v>
          </cell>
          <cell r="AT237">
            <v>0.21410916878674663</v>
          </cell>
          <cell r="AU237">
            <v>0.22597699468929014</v>
          </cell>
          <cell r="AV237">
            <v>0.23336867874410364</v>
          </cell>
          <cell r="AW237">
            <v>0.26167708455697142</v>
          </cell>
          <cell r="AX237">
            <v>0.27641035262772407</v>
          </cell>
          <cell r="AY237">
            <v>0.2866653238060482</v>
          </cell>
          <cell r="AZ237">
            <v>0.29702271475816006</v>
          </cell>
          <cell r="BA237">
            <v>0.32574920918098688</v>
          </cell>
          <cell r="BB237">
            <v>0.33497926375825343</v>
          </cell>
          <cell r="BC237">
            <v>0.34636945419200943</v>
          </cell>
          <cell r="BD237">
            <v>0.35594631957192341</v>
          </cell>
          <cell r="BE237">
            <v>0.36552318495183728</v>
          </cell>
          <cell r="BF237">
            <v>0.37433675990074911</v>
          </cell>
          <cell r="BG237">
            <v>0.38120320525642648</v>
          </cell>
          <cell r="BH237">
            <v>0.38797239182278104</v>
          </cell>
          <cell r="BI237">
            <v>0.39452584071100139</v>
          </cell>
          <cell r="BJ237">
            <v>0.40051238857697996</v>
          </cell>
          <cell r="BK237">
            <v>0.40637003721424914</v>
          </cell>
          <cell r="BL237">
            <v>0.41505964749503899</v>
          </cell>
          <cell r="BM237">
            <v>0.42312210527753297</v>
          </cell>
          <cell r="BN237">
            <v>0.43035916633663845</v>
          </cell>
          <cell r="BO237">
            <v>0.44667909099112635</v>
          </cell>
          <cell r="BP237">
            <v>0.46795592212565501</v>
          </cell>
          <cell r="BQ237">
            <v>0.48785536865559231</v>
          </cell>
          <cell r="BR237">
            <v>0.51361878499269931</v>
          </cell>
          <cell r="BS237">
            <v>0.5430258789662632</v>
          </cell>
          <cell r="BT237">
            <v>0.56983460936785302</v>
          </cell>
          <cell r="BU237">
            <v>0.59525820081545255</v>
          </cell>
          <cell r="BV237">
            <v>0.6374978762993524</v>
          </cell>
          <cell r="BW237">
            <v>0.67781059326987592</v>
          </cell>
          <cell r="BX237">
            <v>0.71704811034236704</v>
          </cell>
          <cell r="BY237">
            <v>0.75204941481042287</v>
          </cell>
          <cell r="BZ237">
            <v>0.77298126792234478</v>
          </cell>
          <cell r="CA237">
            <v>0.79639522967956589</v>
          </cell>
          <cell r="CB237">
            <v>0.80791204127749439</v>
          </cell>
          <cell r="CC237">
            <v>0.85056027145591862</v>
          </cell>
          <cell r="CD237">
            <v>0.87422870096871652</v>
          </cell>
          <cell r="CE237">
            <v>0.88256664703902432</v>
          </cell>
          <cell r="CF237">
            <v>0.8909045931093319</v>
          </cell>
          <cell r="CG237">
            <v>0.90698275204182377</v>
          </cell>
          <cell r="CH237">
            <v>0.96114943008877418</v>
          </cell>
          <cell r="CI237">
            <v>0.96114943008877418</v>
          </cell>
          <cell r="CJ237">
            <v>0.96114943008877418</v>
          </cell>
          <cell r="CK237">
            <v>0.96114943008877418</v>
          </cell>
          <cell r="CL237">
            <v>1</v>
          </cell>
          <cell r="CM237">
            <v>1</v>
          </cell>
          <cell r="CN237">
            <v>1</v>
          </cell>
          <cell r="CO237">
            <v>1</v>
          </cell>
          <cell r="CP237">
            <v>1</v>
          </cell>
          <cell r="CQ237">
            <v>1</v>
          </cell>
          <cell r="CR237">
            <v>1</v>
          </cell>
          <cell r="CS237">
            <v>1</v>
          </cell>
          <cell r="CT237">
            <v>1</v>
          </cell>
          <cell r="CU237">
            <v>1</v>
          </cell>
          <cell r="CV237">
            <v>1</v>
          </cell>
          <cell r="CW237">
            <v>1</v>
          </cell>
          <cell r="CX237">
            <v>1</v>
          </cell>
          <cell r="CY237">
            <v>1</v>
          </cell>
          <cell r="CZ237">
            <v>1</v>
          </cell>
          <cell r="DA237">
            <v>1</v>
          </cell>
          <cell r="DB237">
            <v>1</v>
          </cell>
          <cell r="DC237">
            <v>1</v>
          </cell>
          <cell r="DD237">
            <v>1</v>
          </cell>
          <cell r="DE237">
            <v>1</v>
          </cell>
          <cell r="DF237">
            <v>1</v>
          </cell>
          <cell r="DG237">
            <v>1</v>
          </cell>
          <cell r="DH237">
            <v>1</v>
          </cell>
          <cell r="DI237">
            <v>1</v>
          </cell>
          <cell r="DJ237">
            <v>1</v>
          </cell>
          <cell r="DK237">
            <v>1</v>
          </cell>
          <cell r="DL237">
            <v>1</v>
          </cell>
          <cell r="DM237">
            <v>1</v>
          </cell>
          <cell r="DN237">
            <v>1</v>
          </cell>
          <cell r="DO237">
            <v>1</v>
          </cell>
          <cell r="DP237">
            <v>1</v>
          </cell>
          <cell r="DQ237">
            <v>1</v>
          </cell>
          <cell r="DR237">
            <v>1</v>
          </cell>
          <cell r="DS237">
            <v>1</v>
          </cell>
          <cell r="DT237">
            <v>1</v>
          </cell>
          <cell r="DU237">
            <v>1</v>
          </cell>
          <cell r="DV237">
            <v>1</v>
          </cell>
          <cell r="DW237">
            <v>1</v>
          </cell>
          <cell r="DX237">
            <v>1</v>
          </cell>
          <cell r="DY237">
            <v>1</v>
          </cell>
          <cell r="DZ237">
            <v>1</v>
          </cell>
          <cell r="EA237">
            <v>1</v>
          </cell>
          <cell r="EB237">
            <v>1</v>
          </cell>
          <cell r="EC237">
            <v>1</v>
          </cell>
          <cell r="ED237">
            <v>1</v>
          </cell>
          <cell r="EE237">
            <v>1</v>
          </cell>
        </row>
        <row r="238">
          <cell r="D238" t="str">
            <v>F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</row>
        <row r="239">
          <cell r="D239" t="str">
            <v>A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3.4719891313034441E-2</v>
          </cell>
          <cell r="BF239">
            <v>3.4719891313034441E-2</v>
          </cell>
          <cell r="BG239">
            <v>4.2847438663789664E-2</v>
          </cell>
          <cell r="BH239">
            <v>4.2847438663789664E-2</v>
          </cell>
          <cell r="BI239">
            <v>4.2847438663789664E-2</v>
          </cell>
          <cell r="BJ239">
            <v>8.1998721329817004E-2</v>
          </cell>
          <cell r="BK239">
            <v>8.1998721329817004E-2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</row>
        <row r="240">
          <cell r="A240" t="str">
            <v>3.1.2.13</v>
          </cell>
          <cell r="B240" t="str">
            <v>Pedestal Crane</v>
          </cell>
          <cell r="C240">
            <v>5.4000051620473688E-3</v>
          </cell>
          <cell r="D240" t="str">
            <v>S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0.05</v>
          </cell>
          <cell r="AH240">
            <v>0.05</v>
          </cell>
          <cell r="AI240">
            <v>0.05</v>
          </cell>
          <cell r="AJ240">
            <v>0.05</v>
          </cell>
          <cell r="AK240">
            <v>0.1</v>
          </cell>
          <cell r="AL240">
            <v>0.1</v>
          </cell>
          <cell r="AM240">
            <v>0.1</v>
          </cell>
          <cell r="AN240">
            <v>0.1</v>
          </cell>
          <cell r="AO240">
            <v>0.1</v>
          </cell>
          <cell r="AP240">
            <v>0.15</v>
          </cell>
          <cell r="AQ240">
            <v>0.17</v>
          </cell>
          <cell r="AR240">
            <v>0.2</v>
          </cell>
          <cell r="AS240">
            <v>0.2</v>
          </cell>
          <cell r="AT240">
            <v>0.23</v>
          </cell>
          <cell r="AU240">
            <v>0.23</v>
          </cell>
          <cell r="AV240">
            <v>0.23</v>
          </cell>
          <cell r="AW240">
            <v>0.23</v>
          </cell>
          <cell r="AX240">
            <v>0.3025641025641026</v>
          </cell>
          <cell r="AY240">
            <v>0.3115384615384616</v>
          </cell>
          <cell r="AZ240">
            <v>0.32051282051282054</v>
          </cell>
          <cell r="BA240">
            <v>0.32948717948717954</v>
          </cell>
          <cell r="BB240">
            <v>0.33846153846153848</v>
          </cell>
          <cell r="BC240">
            <v>0.34743589743589748</v>
          </cell>
          <cell r="BD240">
            <v>0.35641025641025648</v>
          </cell>
          <cell r="BE240">
            <v>0.36538461538461542</v>
          </cell>
          <cell r="BF240">
            <v>0.37435897435897442</v>
          </cell>
          <cell r="BG240">
            <v>0.38333333333333341</v>
          </cell>
          <cell r="BH240">
            <v>0.39230769230769236</v>
          </cell>
          <cell r="BI240">
            <v>0.40100000000000002</v>
          </cell>
          <cell r="BJ240">
            <v>0.40800000000000003</v>
          </cell>
          <cell r="BK240">
            <v>0.41499999999999998</v>
          </cell>
          <cell r="BL240">
            <v>0.42200000000000004</v>
          </cell>
          <cell r="BM240">
            <v>0.42900000000000005</v>
          </cell>
          <cell r="BN240">
            <v>0.48200000000000004</v>
          </cell>
          <cell r="BO240">
            <v>0.54266666666666674</v>
          </cell>
          <cell r="BP240">
            <v>0.60333333333333339</v>
          </cell>
          <cell r="BQ240">
            <v>0.66400000000000003</v>
          </cell>
          <cell r="BR240">
            <v>0.69977777777777783</v>
          </cell>
          <cell r="BS240">
            <v>0.71688888888888891</v>
          </cell>
          <cell r="BT240">
            <v>0.7340000000000001</v>
          </cell>
          <cell r="BU240">
            <v>0.75111111111111117</v>
          </cell>
          <cell r="BV240">
            <v>0.76822222222222225</v>
          </cell>
          <cell r="BW240">
            <v>0.78533333333333344</v>
          </cell>
          <cell r="BX240">
            <v>0.8</v>
          </cell>
          <cell r="BY240">
            <v>0.87</v>
          </cell>
          <cell r="BZ240">
            <v>0.87</v>
          </cell>
          <cell r="CA240">
            <v>0.87</v>
          </cell>
          <cell r="CB240">
            <v>0.87</v>
          </cell>
          <cell r="CC240">
            <v>1</v>
          </cell>
          <cell r="CD240">
            <v>1</v>
          </cell>
          <cell r="CE240">
            <v>1</v>
          </cell>
          <cell r="CF240">
            <v>1</v>
          </cell>
          <cell r="CG240">
            <v>1</v>
          </cell>
          <cell r="CH240">
            <v>1</v>
          </cell>
          <cell r="CI240">
            <v>1</v>
          </cell>
          <cell r="CJ240">
            <v>1</v>
          </cell>
          <cell r="CK240">
            <v>1</v>
          </cell>
          <cell r="CL240">
            <v>1</v>
          </cell>
          <cell r="CM240">
            <v>1</v>
          </cell>
          <cell r="CN240">
            <v>1</v>
          </cell>
          <cell r="CO240">
            <v>1</v>
          </cell>
          <cell r="CP240">
            <v>1</v>
          </cell>
          <cell r="CQ240">
            <v>1</v>
          </cell>
          <cell r="CR240">
            <v>1</v>
          </cell>
          <cell r="CS240">
            <v>1</v>
          </cell>
          <cell r="CT240">
            <v>1</v>
          </cell>
          <cell r="CU240">
            <v>1</v>
          </cell>
          <cell r="CV240">
            <v>1</v>
          </cell>
          <cell r="CW240">
            <v>1</v>
          </cell>
          <cell r="CX240">
            <v>1</v>
          </cell>
          <cell r="CY240">
            <v>1</v>
          </cell>
          <cell r="CZ240">
            <v>1</v>
          </cell>
          <cell r="DA240">
            <v>1</v>
          </cell>
          <cell r="DB240">
            <v>1</v>
          </cell>
          <cell r="DC240">
            <v>1</v>
          </cell>
          <cell r="DD240">
            <v>1</v>
          </cell>
          <cell r="DE240">
            <v>1</v>
          </cell>
          <cell r="DF240">
            <v>1</v>
          </cell>
          <cell r="DG240">
            <v>1</v>
          </cell>
          <cell r="DH240">
            <v>1</v>
          </cell>
          <cell r="DI240">
            <v>1</v>
          </cell>
          <cell r="DJ240">
            <v>1</v>
          </cell>
          <cell r="DK240">
            <v>1</v>
          </cell>
          <cell r="DL240">
            <v>1</v>
          </cell>
          <cell r="DM240">
            <v>1</v>
          </cell>
          <cell r="DN240">
            <v>1</v>
          </cell>
          <cell r="DO240">
            <v>1</v>
          </cell>
          <cell r="DP240">
            <v>1</v>
          </cell>
          <cell r="DQ240">
            <v>1</v>
          </cell>
          <cell r="DR240">
            <v>1</v>
          </cell>
          <cell r="DS240">
            <v>1</v>
          </cell>
          <cell r="DT240">
            <v>1</v>
          </cell>
          <cell r="DU240">
            <v>1</v>
          </cell>
          <cell r="DV240">
            <v>1</v>
          </cell>
          <cell r="DW240">
            <v>1</v>
          </cell>
          <cell r="DX240">
            <v>1</v>
          </cell>
          <cell r="DY240">
            <v>1</v>
          </cell>
          <cell r="DZ240">
            <v>1</v>
          </cell>
          <cell r="EA240">
            <v>1</v>
          </cell>
          <cell r="EB240">
            <v>1</v>
          </cell>
          <cell r="EC240">
            <v>1</v>
          </cell>
          <cell r="ED240">
            <v>1</v>
          </cell>
          <cell r="EE240">
            <v>1</v>
          </cell>
        </row>
        <row r="241">
          <cell r="D241" t="str">
            <v>F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</row>
        <row r="242">
          <cell r="D242" t="str">
            <v>A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0.05</v>
          </cell>
          <cell r="AN242">
            <v>0.05</v>
          </cell>
          <cell r="AO242">
            <v>0.05</v>
          </cell>
          <cell r="AP242">
            <v>0.1</v>
          </cell>
          <cell r="AQ242">
            <v>0.1</v>
          </cell>
          <cell r="AR242">
            <v>0.1</v>
          </cell>
          <cell r="AS242">
            <v>0.1</v>
          </cell>
          <cell r="AT242">
            <v>0.1</v>
          </cell>
          <cell r="AU242">
            <v>0.1</v>
          </cell>
          <cell r="AV242">
            <v>0.1</v>
          </cell>
          <cell r="AW242">
            <v>0.1</v>
          </cell>
          <cell r="AX242">
            <v>0.1</v>
          </cell>
          <cell r="AY242">
            <v>0.1</v>
          </cell>
          <cell r="AZ242">
            <v>0.1</v>
          </cell>
          <cell r="BA242">
            <v>0.1</v>
          </cell>
          <cell r="BB242">
            <v>0.1</v>
          </cell>
          <cell r="BC242">
            <v>0.1</v>
          </cell>
          <cell r="BD242">
            <v>0.1</v>
          </cell>
          <cell r="BE242">
            <v>0.15</v>
          </cell>
          <cell r="BF242">
            <v>0.15</v>
          </cell>
          <cell r="BG242">
            <v>0.15</v>
          </cell>
          <cell r="BH242">
            <v>0.15</v>
          </cell>
          <cell r="BI242">
            <v>0.15</v>
          </cell>
          <cell r="BJ242">
            <v>0.15</v>
          </cell>
          <cell r="BK242">
            <v>0.15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</row>
        <row r="243">
          <cell r="A243" t="str">
            <v>3.1.2.14</v>
          </cell>
          <cell r="B243" t="str">
            <v>Switchroom / Control Room</v>
          </cell>
          <cell r="C243">
            <v>7.6426479480397064E-3</v>
          </cell>
          <cell r="D243" t="str">
            <v>S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0.05</v>
          </cell>
          <cell r="BA243">
            <v>0.05</v>
          </cell>
          <cell r="BB243">
            <v>0.1</v>
          </cell>
          <cell r="BC243">
            <v>0.1</v>
          </cell>
          <cell r="BD243">
            <v>0.15</v>
          </cell>
          <cell r="BE243">
            <v>0.15</v>
          </cell>
          <cell r="BF243">
            <v>0.15</v>
          </cell>
          <cell r="BG243">
            <v>0.15</v>
          </cell>
          <cell r="BH243">
            <v>0.17</v>
          </cell>
          <cell r="BI243">
            <v>0.2</v>
          </cell>
          <cell r="BJ243">
            <v>0.2</v>
          </cell>
          <cell r="BK243">
            <v>0.23</v>
          </cell>
          <cell r="BL243">
            <v>0.23</v>
          </cell>
          <cell r="BM243">
            <v>0.23</v>
          </cell>
          <cell r="BN243">
            <v>0.3</v>
          </cell>
          <cell r="BO243">
            <v>0.32058823529411767</v>
          </cell>
          <cell r="BP243">
            <v>0.34117647058823536</v>
          </cell>
          <cell r="BQ243">
            <v>0.36176470588235299</v>
          </cell>
          <cell r="BR243">
            <v>0.38235294117647062</v>
          </cell>
          <cell r="BS243">
            <v>0.40083333333333337</v>
          </cell>
          <cell r="BT243">
            <v>0.40666666666666668</v>
          </cell>
          <cell r="BU243">
            <v>0.41249999999999998</v>
          </cell>
          <cell r="BV243">
            <v>0.41833333333333333</v>
          </cell>
          <cell r="BW243">
            <v>0.42416666666666669</v>
          </cell>
          <cell r="BX243">
            <v>0.43</v>
          </cell>
          <cell r="BY243">
            <v>0.45563380281690147</v>
          </cell>
          <cell r="BZ243">
            <v>0.48126760563380289</v>
          </cell>
          <cell r="CA243">
            <v>0.5069014084507043</v>
          </cell>
          <cell r="CB243">
            <v>0.53253521126760572</v>
          </cell>
          <cell r="CC243">
            <v>0.55816901408450703</v>
          </cell>
          <cell r="CD243">
            <v>0.58380281690140845</v>
          </cell>
          <cell r="CE243">
            <v>0.60943661971830987</v>
          </cell>
          <cell r="CF243">
            <v>0.63507042253521129</v>
          </cell>
          <cell r="CG243">
            <v>0.66070422535211271</v>
          </cell>
          <cell r="CH243">
            <v>0.68633802816901412</v>
          </cell>
          <cell r="CI243">
            <v>0.70833333333333337</v>
          </cell>
          <cell r="CJ243">
            <v>0.72972222222222227</v>
          </cell>
          <cell r="CK243">
            <v>0.75111111111111117</v>
          </cell>
          <cell r="CL243">
            <v>0.77249999999999996</v>
          </cell>
          <cell r="CM243">
            <v>0.79388888888888898</v>
          </cell>
          <cell r="CN243">
            <v>0.87</v>
          </cell>
          <cell r="CO243">
            <v>0.87</v>
          </cell>
          <cell r="CP243">
            <v>0.87</v>
          </cell>
          <cell r="CQ243">
            <v>1</v>
          </cell>
          <cell r="CR243">
            <v>1</v>
          </cell>
          <cell r="CS243">
            <v>1</v>
          </cell>
          <cell r="CT243">
            <v>1</v>
          </cell>
          <cell r="CU243">
            <v>1</v>
          </cell>
          <cell r="CV243">
            <v>1</v>
          </cell>
          <cell r="CW243">
            <v>1</v>
          </cell>
          <cell r="CX243">
            <v>1</v>
          </cell>
          <cell r="CY243">
            <v>1</v>
          </cell>
          <cell r="CZ243">
            <v>1</v>
          </cell>
          <cell r="DA243">
            <v>1</v>
          </cell>
          <cell r="DB243">
            <v>1</v>
          </cell>
          <cell r="DC243">
            <v>1</v>
          </cell>
          <cell r="DD243">
            <v>1</v>
          </cell>
          <cell r="DE243">
            <v>1</v>
          </cell>
          <cell r="DF243">
            <v>1</v>
          </cell>
          <cell r="DG243">
            <v>1</v>
          </cell>
          <cell r="DH243">
            <v>1</v>
          </cell>
          <cell r="DI243">
            <v>1</v>
          </cell>
          <cell r="DJ243">
            <v>1</v>
          </cell>
          <cell r="DK243">
            <v>1</v>
          </cell>
          <cell r="DL243">
            <v>1</v>
          </cell>
          <cell r="DM243">
            <v>1</v>
          </cell>
          <cell r="DN243">
            <v>1</v>
          </cell>
          <cell r="DO243">
            <v>1</v>
          </cell>
          <cell r="DP243">
            <v>1</v>
          </cell>
          <cell r="DQ243">
            <v>1</v>
          </cell>
          <cell r="DR243">
            <v>1</v>
          </cell>
          <cell r="DS243">
            <v>1</v>
          </cell>
          <cell r="DT243">
            <v>1</v>
          </cell>
          <cell r="DU243">
            <v>1</v>
          </cell>
          <cell r="DV243">
            <v>1</v>
          </cell>
          <cell r="DW243">
            <v>1</v>
          </cell>
          <cell r="DX243">
            <v>1</v>
          </cell>
          <cell r="DY243">
            <v>1</v>
          </cell>
          <cell r="DZ243">
            <v>1</v>
          </cell>
          <cell r="EA243">
            <v>1</v>
          </cell>
          <cell r="EB243">
            <v>1</v>
          </cell>
          <cell r="EC243">
            <v>1</v>
          </cell>
          <cell r="ED243">
            <v>1</v>
          </cell>
          <cell r="EE243">
            <v>1</v>
          </cell>
        </row>
        <row r="244">
          <cell r="D244" t="str">
            <v>F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</row>
        <row r="245">
          <cell r="D245" t="str">
            <v>A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</row>
        <row r="246">
          <cell r="A246" t="str">
            <v>3.1.3</v>
          </cell>
          <cell r="B246" t="str">
            <v xml:space="preserve">Bulk Material - </v>
          </cell>
          <cell r="C246">
            <v>6.3509175389312653E-2</v>
          </cell>
          <cell r="D246" t="str">
            <v>S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1.9189110605691936E-2</v>
          </cell>
          <cell r="W246">
            <v>1.9189110605691936E-2</v>
          </cell>
          <cell r="X246">
            <v>4.3285958349253882E-2</v>
          </cell>
          <cell r="Y246">
            <v>0.10576102730419967</v>
          </cell>
          <cell r="Z246">
            <v>0.12495013790989161</v>
          </cell>
          <cell r="AA246">
            <v>0.13679290057295088</v>
          </cell>
          <cell r="AB246">
            <v>0.13679290057295088</v>
          </cell>
          <cell r="AC246">
            <v>0.14672283758068735</v>
          </cell>
          <cell r="AD246">
            <v>0.15077741435532582</v>
          </cell>
          <cell r="AE246">
            <v>0.15868006297574308</v>
          </cell>
          <cell r="AF246">
            <v>0.16220480710433594</v>
          </cell>
          <cell r="AG246">
            <v>0.16624050342833577</v>
          </cell>
          <cell r="AH246">
            <v>0.35879926942096257</v>
          </cell>
          <cell r="AI246">
            <v>0.41226266388526156</v>
          </cell>
          <cell r="AJ246">
            <v>0.4366048902255199</v>
          </cell>
          <cell r="AK246">
            <v>0.44935875263470787</v>
          </cell>
          <cell r="AL246">
            <v>0.46133158390224449</v>
          </cell>
          <cell r="AM246">
            <v>0.47039670186848009</v>
          </cell>
          <cell r="AN246">
            <v>0.47124618054383716</v>
          </cell>
          <cell r="AO246">
            <v>0.51157089951422952</v>
          </cell>
          <cell r="AP246">
            <v>0.552241779746799</v>
          </cell>
          <cell r="AQ246">
            <v>0.57828533175429819</v>
          </cell>
          <cell r="AR246">
            <v>0.60712466785157215</v>
          </cell>
          <cell r="AS246">
            <v>0.62283492562400466</v>
          </cell>
          <cell r="AT246">
            <v>0.63707842018773286</v>
          </cell>
          <cell r="AU246">
            <v>0.64864898575399177</v>
          </cell>
          <cell r="AV246">
            <v>0.65944158235168726</v>
          </cell>
          <cell r="AW246">
            <v>0.68439295929115218</v>
          </cell>
          <cell r="AX246">
            <v>0.69867618776324936</v>
          </cell>
          <cell r="AY246">
            <v>0.69923620552975352</v>
          </cell>
          <cell r="AZ246">
            <v>0.70984605116554922</v>
          </cell>
          <cell r="BA246">
            <v>0.71259124508783767</v>
          </cell>
          <cell r="BB246">
            <v>0.71600352073203277</v>
          </cell>
          <cell r="BC246">
            <v>0.7182902241510698</v>
          </cell>
          <cell r="BD246">
            <v>0.7191851339107761</v>
          </cell>
          <cell r="BE246">
            <v>0.7203913941017942</v>
          </cell>
          <cell r="BF246">
            <v>0.72242992815752516</v>
          </cell>
          <cell r="BG246">
            <v>0.72258946560536497</v>
          </cell>
          <cell r="BH246">
            <v>0.72276445198193984</v>
          </cell>
          <cell r="BI246">
            <v>0.72292382658589283</v>
          </cell>
          <cell r="BJ246">
            <v>0.72342788977687311</v>
          </cell>
          <cell r="BK246">
            <v>0.72945714692318264</v>
          </cell>
          <cell r="BL246">
            <v>0.72972838819716945</v>
          </cell>
          <cell r="BM246">
            <v>0.72972838819716945</v>
          </cell>
          <cell r="BN246">
            <v>0.73534373866435443</v>
          </cell>
          <cell r="BO246">
            <v>0.7363906950531095</v>
          </cell>
          <cell r="BP246">
            <v>0.80155027498196341</v>
          </cell>
          <cell r="BQ246">
            <v>0.804750352061403</v>
          </cell>
          <cell r="BR246">
            <v>0.807448923070896</v>
          </cell>
          <cell r="BS246">
            <v>0.80865244795662783</v>
          </cell>
          <cell r="BT246">
            <v>0.82992299136195802</v>
          </cell>
          <cell r="BU246">
            <v>0.83253142001993308</v>
          </cell>
          <cell r="BV246">
            <v>0.90737239824440141</v>
          </cell>
          <cell r="BW246">
            <v>0.90791330191469011</v>
          </cell>
          <cell r="BX246">
            <v>0.91188023563746423</v>
          </cell>
          <cell r="BY246">
            <v>0.91350336437830104</v>
          </cell>
          <cell r="BZ246">
            <v>0.9137306024020182</v>
          </cell>
          <cell r="CA246">
            <v>0.9137306024020182</v>
          </cell>
          <cell r="CB246">
            <v>0.94254325570242725</v>
          </cell>
          <cell r="CC246">
            <v>0.94254325570242725</v>
          </cell>
          <cell r="CD246">
            <v>0.94296526917504475</v>
          </cell>
          <cell r="CE246">
            <v>0.95567430231424777</v>
          </cell>
          <cell r="CF246">
            <v>0.95567430231424777</v>
          </cell>
          <cell r="CG246">
            <v>0.96354465592384775</v>
          </cell>
          <cell r="CH246">
            <v>0.96354465592384775</v>
          </cell>
          <cell r="CI246">
            <v>0.99169252855727175</v>
          </cell>
          <cell r="CJ246">
            <v>0.9929837153753186</v>
          </cell>
          <cell r="CK246">
            <v>0.99328582854615588</v>
          </cell>
          <cell r="CL246">
            <v>0.99328582854615588</v>
          </cell>
          <cell r="CM246">
            <v>1</v>
          </cell>
          <cell r="CN246">
            <v>1</v>
          </cell>
          <cell r="CO246">
            <v>1</v>
          </cell>
          <cell r="CP246">
            <v>1</v>
          </cell>
          <cell r="CQ246">
            <v>1</v>
          </cell>
          <cell r="CR246">
            <v>1</v>
          </cell>
          <cell r="CS246">
            <v>1</v>
          </cell>
          <cell r="CT246">
            <v>1</v>
          </cell>
          <cell r="CU246">
            <v>1</v>
          </cell>
          <cell r="CV246">
            <v>1</v>
          </cell>
          <cell r="CW246">
            <v>1</v>
          </cell>
          <cell r="CX246">
            <v>1</v>
          </cell>
          <cell r="CY246">
            <v>1</v>
          </cell>
          <cell r="CZ246">
            <v>1</v>
          </cell>
          <cell r="DA246">
            <v>1</v>
          </cell>
          <cell r="DB246">
            <v>1</v>
          </cell>
          <cell r="DC246">
            <v>1</v>
          </cell>
          <cell r="DD246">
            <v>1</v>
          </cell>
          <cell r="DE246">
            <v>1</v>
          </cell>
          <cell r="DF246">
            <v>1</v>
          </cell>
          <cell r="DG246">
            <v>1</v>
          </cell>
          <cell r="DH246">
            <v>1</v>
          </cell>
          <cell r="DI246">
            <v>1</v>
          </cell>
          <cell r="DJ246">
            <v>1</v>
          </cell>
          <cell r="DK246">
            <v>1</v>
          </cell>
          <cell r="DL246">
            <v>1</v>
          </cell>
          <cell r="DM246">
            <v>1</v>
          </cell>
          <cell r="DN246">
            <v>1</v>
          </cell>
          <cell r="DO246">
            <v>1</v>
          </cell>
          <cell r="DP246">
            <v>1</v>
          </cell>
          <cell r="DQ246">
            <v>1</v>
          </cell>
          <cell r="DR246">
            <v>1</v>
          </cell>
          <cell r="DS246">
            <v>1</v>
          </cell>
          <cell r="DT246">
            <v>1</v>
          </cell>
          <cell r="DU246">
            <v>1</v>
          </cell>
          <cell r="DV246">
            <v>1</v>
          </cell>
          <cell r="DW246">
            <v>1</v>
          </cell>
          <cell r="DX246">
            <v>1</v>
          </cell>
          <cell r="DY246">
            <v>1</v>
          </cell>
          <cell r="DZ246">
            <v>1</v>
          </cell>
          <cell r="EA246">
            <v>1</v>
          </cell>
          <cell r="EB246">
            <v>1</v>
          </cell>
          <cell r="EC246">
            <v>1</v>
          </cell>
          <cell r="ED246">
            <v>1</v>
          </cell>
          <cell r="EE246">
            <v>1</v>
          </cell>
        </row>
        <row r="247">
          <cell r="D247" t="str">
            <v>F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</row>
        <row r="248">
          <cell r="D248" t="str">
            <v>A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0.12935667088858899</v>
          </cell>
          <cell r="AP248">
            <v>0.12935667088858896</v>
          </cell>
          <cell r="AQ248">
            <v>0.12935667088858896</v>
          </cell>
          <cell r="AR248">
            <v>0.12935667088858896</v>
          </cell>
          <cell r="AS248">
            <v>0.12935667088858896</v>
          </cell>
          <cell r="AT248">
            <v>0.15026961949463621</v>
          </cell>
          <cell r="AU248">
            <v>0.15026961949463621</v>
          </cell>
          <cell r="AV248">
            <v>0.15026961949463621</v>
          </cell>
          <cell r="AW248">
            <v>0.15026961949463621</v>
          </cell>
          <cell r="AX248">
            <v>0.3054283110114</v>
          </cell>
          <cell r="AY248">
            <v>0.3054283110114</v>
          </cell>
          <cell r="AZ248">
            <v>0.3054283110114</v>
          </cell>
          <cell r="BA248">
            <v>0.3054283110114</v>
          </cell>
          <cell r="BB248">
            <v>0.3054283110114</v>
          </cell>
          <cell r="BC248">
            <v>0.32048915871815098</v>
          </cell>
          <cell r="BD248">
            <v>0.32048915871815098</v>
          </cell>
          <cell r="BE248">
            <v>0.32048915871815098</v>
          </cell>
          <cell r="BF248">
            <v>0.32048915871815098</v>
          </cell>
          <cell r="BG248">
            <v>0.33368735188358406</v>
          </cell>
          <cell r="BH248">
            <v>0.33368735188358406</v>
          </cell>
          <cell r="BI248">
            <v>0.33368735188358406</v>
          </cell>
          <cell r="BJ248">
            <v>0.33368735188358406</v>
          </cell>
          <cell r="BK248">
            <v>0.33368735188358406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</row>
        <row r="249">
          <cell r="A249" t="str">
            <v>3.1.3.1</v>
          </cell>
          <cell r="B249" t="str">
            <v>Jackets</v>
          </cell>
          <cell r="C249">
            <v>2.6760509210492434E-2</v>
          </cell>
          <cell r="D249" t="str">
            <v>S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2.7240394309398459E-2</v>
          </cell>
          <cell r="W249">
            <v>2.7240394309398459E-2</v>
          </cell>
          <cell r="X249">
            <v>6.6128038534782135E-2</v>
          </cell>
          <cell r="Y249">
            <v>0.1594964713789627</v>
          </cell>
          <cell r="Z249">
            <v>0.18673686568836118</v>
          </cell>
          <cell r="AA249">
            <v>0.21484261229976476</v>
          </cell>
          <cell r="AB249">
            <v>0.21484261229976476</v>
          </cell>
          <cell r="AC249">
            <v>0.23130110899518316</v>
          </cell>
          <cell r="AD249">
            <v>0.24092360255404952</v>
          </cell>
          <cell r="AE249">
            <v>0.25257085247003475</v>
          </cell>
          <cell r="AF249">
            <v>0.25738209924946792</v>
          </cell>
          <cell r="AG249">
            <v>0.26340595944886303</v>
          </cell>
          <cell r="AH249">
            <v>0.53702251596280948</v>
          </cell>
          <cell r="AI249">
            <v>0.66222135095776857</v>
          </cell>
          <cell r="AJ249">
            <v>0.70352133975579723</v>
          </cell>
          <cell r="AK249">
            <v>0.71369833090623958</v>
          </cell>
          <cell r="AL249">
            <v>0.73240702363616006</v>
          </cell>
          <cell r="AM249">
            <v>0.73749551921138123</v>
          </cell>
          <cell r="AN249">
            <v>0.73749551921138123</v>
          </cell>
          <cell r="AO249">
            <v>0.79143161196370559</v>
          </cell>
          <cell r="AP249">
            <v>0.87438277136776088</v>
          </cell>
          <cell r="AQ249">
            <v>0.92959784922146305</v>
          </cell>
          <cell r="AR249">
            <v>0.9330948246891454</v>
          </cell>
          <cell r="AS249">
            <v>0.96856362719838685</v>
          </cell>
          <cell r="AT249">
            <v>0.96856362719838685</v>
          </cell>
          <cell r="AU249">
            <v>0.97110787498599749</v>
          </cell>
          <cell r="AV249">
            <v>0.97110787498599749</v>
          </cell>
          <cell r="AW249">
            <v>0.98361711661252382</v>
          </cell>
          <cell r="AX249">
            <v>0.98676991150442483</v>
          </cell>
          <cell r="AY249">
            <v>0.98676991150442483</v>
          </cell>
          <cell r="AZ249">
            <v>1</v>
          </cell>
          <cell r="BA249">
            <v>1</v>
          </cell>
          <cell r="BB249">
            <v>1</v>
          </cell>
          <cell r="BC249">
            <v>1</v>
          </cell>
          <cell r="BD249">
            <v>1</v>
          </cell>
          <cell r="BE249">
            <v>1</v>
          </cell>
          <cell r="BF249">
            <v>1</v>
          </cell>
          <cell r="BG249">
            <v>1</v>
          </cell>
          <cell r="BH249">
            <v>1</v>
          </cell>
          <cell r="BI249">
            <v>1</v>
          </cell>
          <cell r="BJ249">
            <v>1</v>
          </cell>
          <cell r="BK249">
            <v>1</v>
          </cell>
          <cell r="BL249">
            <v>1</v>
          </cell>
          <cell r="BM249">
            <v>1</v>
          </cell>
          <cell r="BN249">
            <v>1</v>
          </cell>
          <cell r="BO249">
            <v>1</v>
          </cell>
          <cell r="BP249">
            <v>1</v>
          </cell>
          <cell r="BQ249">
            <v>1</v>
          </cell>
          <cell r="BR249">
            <v>1</v>
          </cell>
          <cell r="BS249">
            <v>1</v>
          </cell>
          <cell r="BT249">
            <v>1</v>
          </cell>
          <cell r="BU249">
            <v>1</v>
          </cell>
          <cell r="BV249">
            <v>1</v>
          </cell>
          <cell r="BW249">
            <v>1</v>
          </cell>
          <cell r="BX249">
            <v>1</v>
          </cell>
          <cell r="BY249">
            <v>1</v>
          </cell>
          <cell r="BZ249">
            <v>1</v>
          </cell>
          <cell r="CA249">
            <v>1</v>
          </cell>
          <cell r="CB249">
            <v>1</v>
          </cell>
          <cell r="CC249">
            <v>1</v>
          </cell>
          <cell r="CD249">
            <v>1</v>
          </cell>
          <cell r="CE249">
            <v>1</v>
          </cell>
          <cell r="CF249">
            <v>1</v>
          </cell>
          <cell r="CG249">
            <v>1</v>
          </cell>
          <cell r="CH249">
            <v>1</v>
          </cell>
          <cell r="CI249">
            <v>1</v>
          </cell>
          <cell r="CJ249">
            <v>1</v>
          </cell>
          <cell r="CK249">
            <v>1</v>
          </cell>
          <cell r="CL249">
            <v>1</v>
          </cell>
          <cell r="CM249">
            <v>1</v>
          </cell>
          <cell r="CN249">
            <v>1</v>
          </cell>
          <cell r="CO249">
            <v>1</v>
          </cell>
          <cell r="CP249">
            <v>1</v>
          </cell>
          <cell r="CQ249">
            <v>1</v>
          </cell>
          <cell r="CR249">
            <v>1</v>
          </cell>
          <cell r="CS249">
            <v>1</v>
          </cell>
          <cell r="CT249">
            <v>1</v>
          </cell>
          <cell r="CU249">
            <v>1</v>
          </cell>
          <cell r="CV249">
            <v>1</v>
          </cell>
          <cell r="CW249">
            <v>1</v>
          </cell>
          <cell r="CX249">
            <v>1</v>
          </cell>
          <cell r="CY249">
            <v>1</v>
          </cell>
          <cell r="CZ249">
            <v>1</v>
          </cell>
          <cell r="DA249">
            <v>1</v>
          </cell>
          <cell r="DB249">
            <v>1</v>
          </cell>
          <cell r="DC249">
            <v>1</v>
          </cell>
          <cell r="DD249">
            <v>1</v>
          </cell>
          <cell r="DE249">
            <v>1</v>
          </cell>
          <cell r="DF249">
            <v>1</v>
          </cell>
          <cell r="DG249">
            <v>1</v>
          </cell>
          <cell r="DH249">
            <v>1</v>
          </cell>
          <cell r="DI249">
            <v>1</v>
          </cell>
          <cell r="DJ249">
            <v>1</v>
          </cell>
          <cell r="DK249">
            <v>1</v>
          </cell>
          <cell r="DL249">
            <v>1</v>
          </cell>
          <cell r="DM249">
            <v>1</v>
          </cell>
          <cell r="DN249">
            <v>1</v>
          </cell>
          <cell r="DO249">
            <v>1</v>
          </cell>
          <cell r="DP249">
            <v>1</v>
          </cell>
          <cell r="DQ249">
            <v>1</v>
          </cell>
          <cell r="DR249">
            <v>1</v>
          </cell>
          <cell r="DS249">
            <v>1</v>
          </cell>
          <cell r="DT249">
            <v>1</v>
          </cell>
          <cell r="DU249">
            <v>1</v>
          </cell>
          <cell r="DV249">
            <v>1</v>
          </cell>
          <cell r="DW249">
            <v>1</v>
          </cell>
          <cell r="DX249">
            <v>1</v>
          </cell>
          <cell r="DY249">
            <v>1</v>
          </cell>
          <cell r="DZ249">
            <v>1</v>
          </cell>
          <cell r="EA249">
            <v>1</v>
          </cell>
          <cell r="EB249">
            <v>1</v>
          </cell>
          <cell r="EC249">
            <v>1</v>
          </cell>
          <cell r="ED249">
            <v>1</v>
          </cell>
          <cell r="EE249">
            <v>1</v>
          </cell>
        </row>
        <row r="250">
          <cell r="D250" t="str">
            <v>F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</row>
        <row r="251">
          <cell r="D251" t="str">
            <v>A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0.243249401947391</v>
          </cell>
          <cell r="AP251">
            <v>0.24324940194739142</v>
          </cell>
          <cell r="AQ251">
            <v>0.24324940194739142</v>
          </cell>
          <cell r="AR251">
            <v>0.24324940194739142</v>
          </cell>
          <cell r="AS251">
            <v>0.24324940194739142</v>
          </cell>
          <cell r="AT251">
            <v>0.28335573343543463</v>
          </cell>
          <cell r="AU251">
            <v>0.28335573343543463</v>
          </cell>
          <cell r="AV251">
            <v>0.28335573343543463</v>
          </cell>
          <cell r="AW251">
            <v>0.28335573343543463</v>
          </cell>
          <cell r="AX251">
            <v>0.63582079376904299</v>
          </cell>
          <cell r="AY251">
            <v>0.63582079376904299</v>
          </cell>
          <cell r="AZ251">
            <v>0.63582079376904299</v>
          </cell>
          <cell r="BA251">
            <v>0.63582079376904299</v>
          </cell>
          <cell r="BB251">
            <v>0.63582079376904299</v>
          </cell>
          <cell r="BC251">
            <v>0.67156383628726002</v>
          </cell>
          <cell r="BD251">
            <v>0.67156383628726046</v>
          </cell>
          <cell r="BE251">
            <v>0.67156383628726046</v>
          </cell>
          <cell r="BF251">
            <v>0.67156383628726046</v>
          </cell>
          <cell r="BG251">
            <v>0.70053078888099696</v>
          </cell>
          <cell r="BH251">
            <v>0.70053078888099696</v>
          </cell>
          <cell r="BI251">
            <v>0.70053078888099696</v>
          </cell>
          <cell r="BJ251">
            <v>0.70053078888099696</v>
          </cell>
          <cell r="BK251">
            <v>0.70053078888099696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</row>
        <row r="252">
          <cell r="A252" t="str">
            <v>3.1.3.1.1</v>
          </cell>
          <cell r="B252" t="str">
            <v xml:space="preserve">Primary Steel </v>
          </cell>
          <cell r="C252">
            <v>1.2783711384355885E-2</v>
          </cell>
          <cell r="D252" t="str">
            <v>S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0.05</v>
          </cell>
          <cell r="W252">
            <v>0.05</v>
          </cell>
          <cell r="X252">
            <v>0.1</v>
          </cell>
          <cell r="Y252">
            <v>0.25</v>
          </cell>
          <cell r="Z252">
            <v>0.3</v>
          </cell>
          <cell r="AA252">
            <v>0.3</v>
          </cell>
          <cell r="AB252">
            <v>0.3</v>
          </cell>
          <cell r="AC252">
            <v>0.3</v>
          </cell>
          <cell r="AD252">
            <v>0.3</v>
          </cell>
          <cell r="AE252">
            <v>0.3</v>
          </cell>
          <cell r="AF252">
            <v>0.3</v>
          </cell>
          <cell r="AG252">
            <v>0.3</v>
          </cell>
          <cell r="AH252">
            <v>0.8</v>
          </cell>
          <cell r="AI252">
            <v>0.8</v>
          </cell>
          <cell r="AJ252">
            <v>0.84499999999999997</v>
          </cell>
          <cell r="AK252">
            <v>0.84499999999999997</v>
          </cell>
          <cell r="AL252">
            <v>0.87</v>
          </cell>
          <cell r="AM252">
            <v>0.87</v>
          </cell>
          <cell r="AN252">
            <v>0.87</v>
          </cell>
          <cell r="AO252">
            <v>0.87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>
            <v>1</v>
          </cell>
          <cell r="AW252">
            <v>1</v>
          </cell>
          <cell r="AX252">
            <v>1</v>
          </cell>
          <cell r="AY252">
            <v>1</v>
          </cell>
          <cell r="AZ252">
            <v>1</v>
          </cell>
          <cell r="BA252">
            <v>1</v>
          </cell>
          <cell r="BB252">
            <v>1</v>
          </cell>
          <cell r="BC252">
            <v>1</v>
          </cell>
          <cell r="BD252">
            <v>1</v>
          </cell>
          <cell r="BE252">
            <v>1</v>
          </cell>
          <cell r="BF252">
            <v>1</v>
          </cell>
          <cell r="BG252">
            <v>1</v>
          </cell>
          <cell r="BH252">
            <v>1</v>
          </cell>
          <cell r="BI252">
            <v>1</v>
          </cell>
          <cell r="BJ252">
            <v>1</v>
          </cell>
          <cell r="BK252">
            <v>1</v>
          </cell>
          <cell r="BL252">
            <v>1</v>
          </cell>
          <cell r="BM252">
            <v>1</v>
          </cell>
          <cell r="BN252">
            <v>1</v>
          </cell>
          <cell r="BO252">
            <v>1</v>
          </cell>
          <cell r="BP252">
            <v>1</v>
          </cell>
          <cell r="BQ252">
            <v>1</v>
          </cell>
          <cell r="BR252">
            <v>1</v>
          </cell>
          <cell r="BS252">
            <v>1</v>
          </cell>
          <cell r="BT252">
            <v>1</v>
          </cell>
          <cell r="BU252">
            <v>1</v>
          </cell>
          <cell r="BV252">
            <v>1</v>
          </cell>
          <cell r="BW252">
            <v>1</v>
          </cell>
          <cell r="BX252">
            <v>1</v>
          </cell>
          <cell r="BY252">
            <v>1</v>
          </cell>
          <cell r="BZ252">
            <v>1</v>
          </cell>
          <cell r="CA252">
            <v>1</v>
          </cell>
          <cell r="CB252">
            <v>1</v>
          </cell>
          <cell r="CC252">
            <v>1</v>
          </cell>
          <cell r="CD252">
            <v>1</v>
          </cell>
          <cell r="CE252">
            <v>1</v>
          </cell>
          <cell r="CF252">
            <v>1</v>
          </cell>
          <cell r="CG252">
            <v>1</v>
          </cell>
          <cell r="CH252">
            <v>1</v>
          </cell>
          <cell r="CI252">
            <v>1</v>
          </cell>
          <cell r="CJ252">
            <v>1</v>
          </cell>
          <cell r="CK252">
            <v>1</v>
          </cell>
          <cell r="CL252">
            <v>1</v>
          </cell>
          <cell r="CM252">
            <v>1</v>
          </cell>
          <cell r="CN252">
            <v>1</v>
          </cell>
          <cell r="CO252">
            <v>1</v>
          </cell>
          <cell r="CP252">
            <v>1</v>
          </cell>
          <cell r="CQ252">
            <v>1</v>
          </cell>
          <cell r="CR252">
            <v>1</v>
          </cell>
          <cell r="CS252">
            <v>1</v>
          </cell>
          <cell r="CT252">
            <v>1</v>
          </cell>
          <cell r="CU252">
            <v>1</v>
          </cell>
          <cell r="CV252">
            <v>1</v>
          </cell>
          <cell r="CW252">
            <v>1</v>
          </cell>
          <cell r="CX252">
            <v>1</v>
          </cell>
          <cell r="CY252">
            <v>1</v>
          </cell>
          <cell r="CZ252">
            <v>1</v>
          </cell>
          <cell r="DA252">
            <v>1</v>
          </cell>
          <cell r="DB252">
            <v>1</v>
          </cell>
          <cell r="DC252">
            <v>1</v>
          </cell>
          <cell r="DD252">
            <v>1</v>
          </cell>
          <cell r="DE252">
            <v>1</v>
          </cell>
          <cell r="DF252">
            <v>1</v>
          </cell>
          <cell r="DG252">
            <v>1</v>
          </cell>
          <cell r="DH252">
            <v>1</v>
          </cell>
          <cell r="DI252">
            <v>1</v>
          </cell>
          <cell r="DJ252">
            <v>1</v>
          </cell>
          <cell r="DK252">
            <v>1</v>
          </cell>
          <cell r="DL252">
            <v>1</v>
          </cell>
          <cell r="DM252">
            <v>1</v>
          </cell>
          <cell r="DN252">
            <v>1</v>
          </cell>
          <cell r="DO252">
            <v>1</v>
          </cell>
          <cell r="DP252">
            <v>1</v>
          </cell>
          <cell r="DQ252">
            <v>1</v>
          </cell>
          <cell r="DR252">
            <v>1</v>
          </cell>
          <cell r="DS252">
            <v>1</v>
          </cell>
          <cell r="DT252">
            <v>1</v>
          </cell>
          <cell r="DU252">
            <v>1</v>
          </cell>
          <cell r="DV252">
            <v>1</v>
          </cell>
          <cell r="DW252">
            <v>1</v>
          </cell>
          <cell r="DX252">
            <v>1</v>
          </cell>
          <cell r="DY252">
            <v>1</v>
          </cell>
          <cell r="DZ252">
            <v>1</v>
          </cell>
          <cell r="EA252">
            <v>1</v>
          </cell>
          <cell r="EB252">
            <v>1</v>
          </cell>
          <cell r="EC252">
            <v>1</v>
          </cell>
          <cell r="ED252">
            <v>1</v>
          </cell>
          <cell r="EE252">
            <v>1</v>
          </cell>
        </row>
        <row r="253">
          <cell r="D253" t="str">
            <v>F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</row>
        <row r="254">
          <cell r="D254" t="str">
            <v>A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0.36926859080364999</v>
          </cell>
          <cell r="AP254">
            <v>0.36926859080364954</v>
          </cell>
          <cell r="AQ254">
            <v>0.36926859080364954</v>
          </cell>
          <cell r="AR254">
            <v>0.36926859080364954</v>
          </cell>
          <cell r="AS254">
            <v>0.36926859080364954</v>
          </cell>
          <cell r="AT254">
            <v>0.45322432329134138</v>
          </cell>
          <cell r="AU254">
            <v>0.45322432329134138</v>
          </cell>
          <cell r="AV254">
            <v>0.45322432329134138</v>
          </cell>
          <cell r="AW254">
            <v>0.45322432329134138</v>
          </cell>
          <cell r="AX254">
            <v>0.92517806529249902</v>
          </cell>
          <cell r="AY254">
            <v>0.92517806529249902</v>
          </cell>
          <cell r="AZ254">
            <v>0.92517806529249902</v>
          </cell>
          <cell r="BA254">
            <v>0.92517806529249902</v>
          </cell>
          <cell r="BB254">
            <v>0.92517806529249902</v>
          </cell>
          <cell r="BC254">
            <v>1</v>
          </cell>
          <cell r="BD254">
            <v>1</v>
          </cell>
          <cell r="BE254">
            <v>1</v>
          </cell>
          <cell r="BF254">
            <v>1</v>
          </cell>
          <cell r="BG254">
            <v>1</v>
          </cell>
          <cell r="BH254">
            <v>1</v>
          </cell>
          <cell r="BI254">
            <v>1</v>
          </cell>
          <cell r="BJ254">
            <v>1</v>
          </cell>
          <cell r="BK254">
            <v>1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</row>
        <row r="255">
          <cell r="A255" t="str">
            <v>3.1.3.1.2</v>
          </cell>
          <cell r="B255" t="str">
            <v>Secondary Steel</v>
          </cell>
          <cell r="C255">
            <v>4.0618897703839196E-4</v>
          </cell>
          <cell r="D255" t="str">
            <v>S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0.05</v>
          </cell>
          <cell r="AH255">
            <v>0.1</v>
          </cell>
          <cell r="AI255">
            <v>0.25</v>
          </cell>
          <cell r="AJ255">
            <v>0.3</v>
          </cell>
          <cell r="AK255">
            <v>0.3</v>
          </cell>
          <cell r="AL255">
            <v>0.3</v>
          </cell>
          <cell r="AM255">
            <v>0.3</v>
          </cell>
          <cell r="AN255">
            <v>0.3</v>
          </cell>
          <cell r="AO255">
            <v>0.3</v>
          </cell>
          <cell r="AP255">
            <v>0.8</v>
          </cell>
          <cell r="AQ255">
            <v>0.8</v>
          </cell>
          <cell r="AR255">
            <v>0.84499999999999997</v>
          </cell>
          <cell r="AS255">
            <v>0.87</v>
          </cell>
          <cell r="AT255">
            <v>0.87</v>
          </cell>
          <cell r="AU255">
            <v>0.87</v>
          </cell>
          <cell r="AV255">
            <v>0.87</v>
          </cell>
          <cell r="AW255">
            <v>0.87</v>
          </cell>
          <cell r="AX255">
            <v>1</v>
          </cell>
          <cell r="AY255">
            <v>1</v>
          </cell>
          <cell r="AZ255">
            <v>1</v>
          </cell>
          <cell r="BA255">
            <v>1</v>
          </cell>
          <cell r="BB255">
            <v>1</v>
          </cell>
          <cell r="BC255">
            <v>1</v>
          </cell>
          <cell r="BD255">
            <v>1</v>
          </cell>
          <cell r="BE255">
            <v>1</v>
          </cell>
          <cell r="BF255">
            <v>1</v>
          </cell>
          <cell r="BG255">
            <v>1</v>
          </cell>
          <cell r="BH255">
            <v>1</v>
          </cell>
          <cell r="BI255">
            <v>1</v>
          </cell>
          <cell r="BJ255">
            <v>1</v>
          </cell>
          <cell r="BK255">
            <v>1</v>
          </cell>
          <cell r="BL255">
            <v>1</v>
          </cell>
          <cell r="BM255">
            <v>1</v>
          </cell>
          <cell r="BN255">
            <v>1</v>
          </cell>
          <cell r="BO255">
            <v>1</v>
          </cell>
          <cell r="BP255">
            <v>1</v>
          </cell>
          <cell r="BQ255">
            <v>1</v>
          </cell>
          <cell r="BR255">
            <v>1</v>
          </cell>
          <cell r="BS255">
            <v>1</v>
          </cell>
          <cell r="BT255">
            <v>1</v>
          </cell>
          <cell r="BU255">
            <v>1</v>
          </cell>
          <cell r="BV255">
            <v>1</v>
          </cell>
          <cell r="BW255">
            <v>1</v>
          </cell>
          <cell r="BX255">
            <v>1</v>
          </cell>
          <cell r="BY255">
            <v>1</v>
          </cell>
          <cell r="BZ255">
            <v>1</v>
          </cell>
          <cell r="CA255">
            <v>1</v>
          </cell>
          <cell r="CB255">
            <v>1</v>
          </cell>
          <cell r="CC255">
            <v>1</v>
          </cell>
          <cell r="CD255">
            <v>1</v>
          </cell>
          <cell r="CE255">
            <v>1</v>
          </cell>
          <cell r="CF255">
            <v>1</v>
          </cell>
          <cell r="CG255">
            <v>1</v>
          </cell>
          <cell r="CH255">
            <v>1</v>
          </cell>
          <cell r="CI255">
            <v>1</v>
          </cell>
          <cell r="CJ255">
            <v>1</v>
          </cell>
          <cell r="CK255">
            <v>1</v>
          </cell>
          <cell r="CL255">
            <v>1</v>
          </cell>
          <cell r="CM255">
            <v>1</v>
          </cell>
          <cell r="CN255">
            <v>1</v>
          </cell>
          <cell r="CO255">
            <v>1</v>
          </cell>
          <cell r="CP255">
            <v>1</v>
          </cell>
          <cell r="CQ255">
            <v>1</v>
          </cell>
          <cell r="CR255">
            <v>1</v>
          </cell>
          <cell r="CS255">
            <v>1</v>
          </cell>
          <cell r="CT255">
            <v>1</v>
          </cell>
          <cell r="CU255">
            <v>1</v>
          </cell>
          <cell r="CV255">
            <v>1</v>
          </cell>
          <cell r="CW255">
            <v>1</v>
          </cell>
          <cell r="CX255">
            <v>1</v>
          </cell>
          <cell r="CY255">
            <v>1</v>
          </cell>
          <cell r="CZ255">
            <v>1</v>
          </cell>
          <cell r="DA255">
            <v>1</v>
          </cell>
          <cell r="DB255">
            <v>1</v>
          </cell>
          <cell r="DC255">
            <v>1</v>
          </cell>
          <cell r="DD255">
            <v>1</v>
          </cell>
          <cell r="DE255">
            <v>1</v>
          </cell>
          <cell r="DF255">
            <v>1</v>
          </cell>
          <cell r="DG255">
            <v>1</v>
          </cell>
          <cell r="DH255">
            <v>1</v>
          </cell>
          <cell r="DI255">
            <v>1</v>
          </cell>
          <cell r="DJ255">
            <v>1</v>
          </cell>
          <cell r="DK255">
            <v>1</v>
          </cell>
          <cell r="DL255">
            <v>1</v>
          </cell>
          <cell r="DM255">
            <v>1</v>
          </cell>
          <cell r="DN255">
            <v>1</v>
          </cell>
          <cell r="DO255">
            <v>1</v>
          </cell>
          <cell r="DP255">
            <v>1</v>
          </cell>
          <cell r="DQ255">
            <v>1</v>
          </cell>
          <cell r="DR255">
            <v>1</v>
          </cell>
          <cell r="DS255">
            <v>1</v>
          </cell>
          <cell r="DT255">
            <v>1</v>
          </cell>
          <cell r="DU255">
            <v>1</v>
          </cell>
          <cell r="DV255">
            <v>1</v>
          </cell>
          <cell r="DW255">
            <v>1</v>
          </cell>
          <cell r="DX255">
            <v>1</v>
          </cell>
          <cell r="DY255">
            <v>1</v>
          </cell>
          <cell r="DZ255">
            <v>1</v>
          </cell>
          <cell r="EA255">
            <v>1</v>
          </cell>
          <cell r="EB255">
            <v>1</v>
          </cell>
          <cell r="EC255">
            <v>1</v>
          </cell>
          <cell r="ED255">
            <v>1</v>
          </cell>
          <cell r="EE255">
            <v>1</v>
          </cell>
        </row>
        <row r="256">
          <cell r="D256" t="str">
            <v>F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</row>
        <row r="257">
          <cell r="D257" t="str">
            <v>A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>
            <v>0</v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</row>
        <row r="258">
          <cell r="A258" t="str">
            <v>3.1.3.1.3</v>
          </cell>
          <cell r="B258" t="str">
            <v>Appurtenances</v>
          </cell>
          <cell r="C258">
            <v>1.7956250719261754E-3</v>
          </cell>
          <cell r="D258" t="str">
            <v>S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0.05</v>
          </cell>
          <cell r="W258">
            <v>0.05</v>
          </cell>
          <cell r="X258">
            <v>0.1</v>
          </cell>
          <cell r="Y258">
            <v>0.25</v>
          </cell>
          <cell r="Z258">
            <v>0.3</v>
          </cell>
          <cell r="AA258">
            <v>0.3</v>
          </cell>
          <cell r="AB258">
            <v>0.3</v>
          </cell>
          <cell r="AC258">
            <v>0.3</v>
          </cell>
          <cell r="AD258">
            <v>0.3</v>
          </cell>
          <cell r="AE258">
            <v>0.3</v>
          </cell>
          <cell r="AF258">
            <v>0.3</v>
          </cell>
          <cell r="AG258">
            <v>0.3</v>
          </cell>
          <cell r="AH258">
            <v>0.8</v>
          </cell>
          <cell r="AI258">
            <v>0.8</v>
          </cell>
          <cell r="AJ258">
            <v>0.84499999999999997</v>
          </cell>
          <cell r="AK258">
            <v>0.84499999999999997</v>
          </cell>
          <cell r="AL258">
            <v>0.87</v>
          </cell>
          <cell r="AM258">
            <v>0.87</v>
          </cell>
          <cell r="AN258">
            <v>0.87</v>
          </cell>
          <cell r="AO258">
            <v>0.87</v>
          </cell>
          <cell r="AP258">
            <v>1</v>
          </cell>
          <cell r="AQ258">
            <v>1</v>
          </cell>
          <cell r="AR258">
            <v>1</v>
          </cell>
          <cell r="AS258">
            <v>1</v>
          </cell>
          <cell r="AT258">
            <v>1</v>
          </cell>
          <cell r="AU258">
            <v>1</v>
          </cell>
          <cell r="AV258">
            <v>1</v>
          </cell>
          <cell r="AW258">
            <v>1</v>
          </cell>
          <cell r="AX258">
            <v>1</v>
          </cell>
          <cell r="AY258">
            <v>1</v>
          </cell>
          <cell r="AZ258">
            <v>1</v>
          </cell>
          <cell r="BA258">
            <v>1</v>
          </cell>
          <cell r="BB258">
            <v>1</v>
          </cell>
          <cell r="BC258">
            <v>1</v>
          </cell>
          <cell r="BD258">
            <v>1</v>
          </cell>
          <cell r="BE258">
            <v>1</v>
          </cell>
          <cell r="BF258">
            <v>1</v>
          </cell>
          <cell r="BG258">
            <v>1</v>
          </cell>
          <cell r="BH258">
            <v>1</v>
          </cell>
          <cell r="BI258">
            <v>1</v>
          </cell>
          <cell r="BJ258">
            <v>1</v>
          </cell>
          <cell r="BK258">
            <v>1</v>
          </cell>
          <cell r="BL258">
            <v>1</v>
          </cell>
          <cell r="BM258">
            <v>1</v>
          </cell>
          <cell r="BN258">
            <v>1</v>
          </cell>
          <cell r="BO258">
            <v>1</v>
          </cell>
          <cell r="BP258">
            <v>1</v>
          </cell>
          <cell r="BQ258">
            <v>1</v>
          </cell>
          <cell r="BR258">
            <v>1</v>
          </cell>
          <cell r="BS258">
            <v>1</v>
          </cell>
          <cell r="BT258">
            <v>1</v>
          </cell>
          <cell r="BU258">
            <v>1</v>
          </cell>
          <cell r="BV258">
            <v>1</v>
          </cell>
          <cell r="BW258">
            <v>1</v>
          </cell>
          <cell r="BX258">
            <v>1</v>
          </cell>
          <cell r="BY258">
            <v>1</v>
          </cell>
          <cell r="BZ258">
            <v>1</v>
          </cell>
          <cell r="CA258">
            <v>1</v>
          </cell>
          <cell r="CB258">
            <v>1</v>
          </cell>
          <cell r="CC258">
            <v>1</v>
          </cell>
          <cell r="CD258">
            <v>1</v>
          </cell>
          <cell r="CE258">
            <v>1</v>
          </cell>
          <cell r="CF258">
            <v>1</v>
          </cell>
          <cell r="CG258">
            <v>1</v>
          </cell>
          <cell r="CH258">
            <v>1</v>
          </cell>
          <cell r="CI258">
            <v>1</v>
          </cell>
          <cell r="CJ258">
            <v>1</v>
          </cell>
          <cell r="CK258">
            <v>1</v>
          </cell>
          <cell r="CL258">
            <v>1</v>
          </cell>
          <cell r="CM258">
            <v>1</v>
          </cell>
          <cell r="CN258">
            <v>1</v>
          </cell>
          <cell r="CO258">
            <v>1</v>
          </cell>
          <cell r="CP258">
            <v>1</v>
          </cell>
          <cell r="CQ258">
            <v>1</v>
          </cell>
          <cell r="CR258">
            <v>1</v>
          </cell>
          <cell r="CS258">
            <v>1</v>
          </cell>
          <cell r="CT258">
            <v>1</v>
          </cell>
          <cell r="CU258">
            <v>1</v>
          </cell>
          <cell r="CV258">
            <v>1</v>
          </cell>
          <cell r="CW258">
            <v>1</v>
          </cell>
          <cell r="CX258">
            <v>1</v>
          </cell>
          <cell r="CY258">
            <v>1</v>
          </cell>
          <cell r="CZ258">
            <v>1</v>
          </cell>
          <cell r="DA258">
            <v>1</v>
          </cell>
          <cell r="DB258">
            <v>1</v>
          </cell>
          <cell r="DC258">
            <v>1</v>
          </cell>
          <cell r="DD258">
            <v>1</v>
          </cell>
          <cell r="DE258">
            <v>1</v>
          </cell>
          <cell r="DF258">
            <v>1</v>
          </cell>
          <cell r="DG258">
            <v>1</v>
          </cell>
          <cell r="DH258">
            <v>1</v>
          </cell>
          <cell r="DI258">
            <v>1</v>
          </cell>
          <cell r="DJ258">
            <v>1</v>
          </cell>
          <cell r="DK258">
            <v>1</v>
          </cell>
          <cell r="DL258">
            <v>1</v>
          </cell>
          <cell r="DM258">
            <v>1</v>
          </cell>
          <cell r="DN258">
            <v>1</v>
          </cell>
          <cell r="DO258">
            <v>1</v>
          </cell>
          <cell r="DP258">
            <v>1</v>
          </cell>
          <cell r="DQ258">
            <v>1</v>
          </cell>
          <cell r="DR258">
            <v>1</v>
          </cell>
          <cell r="DS258">
            <v>1</v>
          </cell>
          <cell r="DT258">
            <v>1</v>
          </cell>
          <cell r="DU258">
            <v>1</v>
          </cell>
          <cell r="DV258">
            <v>1</v>
          </cell>
          <cell r="DW258">
            <v>1</v>
          </cell>
          <cell r="DX258">
            <v>1</v>
          </cell>
          <cell r="DY258">
            <v>1</v>
          </cell>
          <cell r="DZ258">
            <v>1</v>
          </cell>
          <cell r="EA258">
            <v>1</v>
          </cell>
          <cell r="EB258">
            <v>1</v>
          </cell>
          <cell r="EC258">
            <v>1</v>
          </cell>
          <cell r="ED258">
            <v>1</v>
          </cell>
          <cell r="EE258">
            <v>1</v>
          </cell>
        </row>
        <row r="259">
          <cell r="D259" t="str">
            <v>F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</row>
        <row r="260">
          <cell r="D260" t="str">
            <v>A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>
            <v>0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</row>
        <row r="261">
          <cell r="A261" t="str">
            <v>3.1.3.1.4</v>
          </cell>
          <cell r="B261" t="str">
            <v xml:space="preserve">Anodes / Cathodic Protection Sys. </v>
          </cell>
          <cell r="C261">
            <v>2.7234146541651591E-3</v>
          </cell>
          <cell r="D261" t="str">
            <v>S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0.05</v>
          </cell>
          <cell r="AJ261">
            <v>0.1</v>
          </cell>
          <cell r="AK261">
            <v>0.2</v>
          </cell>
          <cell r="AL261">
            <v>0.25</v>
          </cell>
          <cell r="AM261">
            <v>0.3</v>
          </cell>
          <cell r="AN261">
            <v>0.3</v>
          </cell>
          <cell r="AO261">
            <v>0.3</v>
          </cell>
          <cell r="AP261">
            <v>0.3</v>
          </cell>
          <cell r="AQ261">
            <v>0.8</v>
          </cell>
          <cell r="AR261">
            <v>0.8</v>
          </cell>
          <cell r="AS261">
            <v>0.84499999999999997</v>
          </cell>
          <cell r="AT261">
            <v>0.84499999999999997</v>
          </cell>
          <cell r="AU261">
            <v>0.87</v>
          </cell>
          <cell r="AV261">
            <v>0.87</v>
          </cell>
          <cell r="AW261">
            <v>0.87</v>
          </cell>
          <cell r="AX261">
            <v>0.87</v>
          </cell>
          <cell r="AY261">
            <v>0.87</v>
          </cell>
          <cell r="AZ261">
            <v>1</v>
          </cell>
          <cell r="BA261">
            <v>1</v>
          </cell>
          <cell r="BB261">
            <v>1</v>
          </cell>
          <cell r="BC261">
            <v>1</v>
          </cell>
          <cell r="BD261">
            <v>1</v>
          </cell>
          <cell r="BE261">
            <v>1</v>
          </cell>
          <cell r="BF261">
            <v>1</v>
          </cell>
          <cell r="BG261">
            <v>1</v>
          </cell>
          <cell r="BH261">
            <v>1</v>
          </cell>
          <cell r="BI261">
            <v>1</v>
          </cell>
          <cell r="BJ261">
            <v>1</v>
          </cell>
          <cell r="BK261">
            <v>1</v>
          </cell>
          <cell r="BL261">
            <v>1</v>
          </cell>
          <cell r="BM261">
            <v>1</v>
          </cell>
          <cell r="BN261">
            <v>1</v>
          </cell>
          <cell r="BO261">
            <v>1</v>
          </cell>
          <cell r="BP261">
            <v>1</v>
          </cell>
          <cell r="BQ261">
            <v>1</v>
          </cell>
          <cell r="BR261">
            <v>1</v>
          </cell>
          <cell r="BS261">
            <v>1</v>
          </cell>
          <cell r="BT261">
            <v>1</v>
          </cell>
          <cell r="BU261">
            <v>1</v>
          </cell>
          <cell r="BV261">
            <v>1</v>
          </cell>
          <cell r="BW261">
            <v>1</v>
          </cell>
          <cell r="BX261">
            <v>1</v>
          </cell>
          <cell r="BY261">
            <v>1</v>
          </cell>
          <cell r="BZ261">
            <v>1</v>
          </cell>
          <cell r="CA261">
            <v>1</v>
          </cell>
          <cell r="CB261">
            <v>1</v>
          </cell>
          <cell r="CC261">
            <v>1</v>
          </cell>
          <cell r="CD261">
            <v>1</v>
          </cell>
          <cell r="CE261">
            <v>1</v>
          </cell>
          <cell r="CF261">
            <v>1</v>
          </cell>
          <cell r="CG261">
            <v>1</v>
          </cell>
          <cell r="CH261">
            <v>1</v>
          </cell>
          <cell r="CI261">
            <v>1</v>
          </cell>
          <cell r="CJ261">
            <v>1</v>
          </cell>
          <cell r="CK261">
            <v>1</v>
          </cell>
          <cell r="CL261">
            <v>1</v>
          </cell>
          <cell r="CM261">
            <v>1</v>
          </cell>
          <cell r="CN261">
            <v>1</v>
          </cell>
          <cell r="CO261">
            <v>1</v>
          </cell>
          <cell r="CP261">
            <v>1</v>
          </cell>
          <cell r="CQ261">
            <v>1</v>
          </cell>
          <cell r="CR261">
            <v>1</v>
          </cell>
          <cell r="CS261">
            <v>1</v>
          </cell>
          <cell r="CT261">
            <v>1</v>
          </cell>
          <cell r="CU261">
            <v>1</v>
          </cell>
          <cell r="CV261">
            <v>1</v>
          </cell>
          <cell r="CW261">
            <v>1</v>
          </cell>
          <cell r="CX261">
            <v>1</v>
          </cell>
          <cell r="CY261">
            <v>1</v>
          </cell>
          <cell r="CZ261">
            <v>1</v>
          </cell>
          <cell r="DA261">
            <v>1</v>
          </cell>
          <cell r="DB261">
            <v>1</v>
          </cell>
          <cell r="DC261">
            <v>1</v>
          </cell>
          <cell r="DD261">
            <v>1</v>
          </cell>
          <cell r="DE261">
            <v>1</v>
          </cell>
          <cell r="DF261">
            <v>1</v>
          </cell>
          <cell r="DG261">
            <v>1</v>
          </cell>
          <cell r="DH261">
            <v>1</v>
          </cell>
          <cell r="DI261">
            <v>1</v>
          </cell>
          <cell r="DJ261">
            <v>1</v>
          </cell>
          <cell r="DK261">
            <v>1</v>
          </cell>
          <cell r="DL261">
            <v>1</v>
          </cell>
          <cell r="DM261">
            <v>1</v>
          </cell>
          <cell r="DN261">
            <v>1</v>
          </cell>
          <cell r="DO261">
            <v>1</v>
          </cell>
          <cell r="DP261">
            <v>1</v>
          </cell>
          <cell r="DQ261">
            <v>1</v>
          </cell>
          <cell r="DR261">
            <v>1</v>
          </cell>
          <cell r="DS261">
            <v>1</v>
          </cell>
          <cell r="DT261">
            <v>1</v>
          </cell>
          <cell r="DU261">
            <v>1</v>
          </cell>
          <cell r="DV261">
            <v>1</v>
          </cell>
          <cell r="DW261">
            <v>1</v>
          </cell>
          <cell r="DX261">
            <v>1</v>
          </cell>
          <cell r="DY261">
            <v>1</v>
          </cell>
          <cell r="DZ261">
            <v>1</v>
          </cell>
          <cell r="EA261">
            <v>1</v>
          </cell>
          <cell r="EB261">
            <v>1</v>
          </cell>
          <cell r="EC261">
            <v>1</v>
          </cell>
          <cell r="ED261">
            <v>1</v>
          </cell>
          <cell r="EE261">
            <v>1</v>
          </cell>
        </row>
        <row r="262">
          <cell r="D262" t="str">
            <v>F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>
            <v>0</v>
          </cell>
          <cell r="EB262">
            <v>0</v>
          </cell>
          <cell r="EC262">
            <v>0</v>
          </cell>
          <cell r="ED262">
            <v>0</v>
          </cell>
          <cell r="EE262">
            <v>0</v>
          </cell>
        </row>
        <row r="263">
          <cell r="D263" t="str">
            <v>A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</row>
        <row r="264">
          <cell r="A264" t="str">
            <v>3.1.3.1.5</v>
          </cell>
          <cell r="B264" t="str">
            <v>Sling Platform</v>
          </cell>
          <cell r="C264">
            <v>2.4281407483475829E-4</v>
          </cell>
          <cell r="D264" t="str">
            <v>S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0.05</v>
          </cell>
          <cell r="AH264">
            <v>0.1</v>
          </cell>
          <cell r="AI264">
            <v>0.25</v>
          </cell>
          <cell r="AJ264">
            <v>0.3</v>
          </cell>
          <cell r="AK264">
            <v>0.3</v>
          </cell>
          <cell r="AL264">
            <v>0.3</v>
          </cell>
          <cell r="AM264">
            <v>0.3</v>
          </cell>
          <cell r="AN264">
            <v>0.3</v>
          </cell>
          <cell r="AO264">
            <v>0.3</v>
          </cell>
          <cell r="AP264">
            <v>0.8</v>
          </cell>
          <cell r="AQ264">
            <v>0.8</v>
          </cell>
          <cell r="AR264">
            <v>0.84499999999999997</v>
          </cell>
          <cell r="AS264">
            <v>0.87</v>
          </cell>
          <cell r="AT264">
            <v>0.87</v>
          </cell>
          <cell r="AU264">
            <v>0.87</v>
          </cell>
          <cell r="AV264">
            <v>0.87</v>
          </cell>
          <cell r="AW264">
            <v>0.87</v>
          </cell>
          <cell r="AX264">
            <v>1</v>
          </cell>
          <cell r="AY264">
            <v>1</v>
          </cell>
          <cell r="AZ264">
            <v>1</v>
          </cell>
          <cell r="BA264">
            <v>1</v>
          </cell>
          <cell r="BB264">
            <v>1</v>
          </cell>
          <cell r="BC264">
            <v>1</v>
          </cell>
          <cell r="BD264">
            <v>1</v>
          </cell>
          <cell r="BE264">
            <v>1</v>
          </cell>
          <cell r="BF264">
            <v>1</v>
          </cell>
          <cell r="BG264">
            <v>1</v>
          </cell>
          <cell r="BH264">
            <v>1</v>
          </cell>
          <cell r="BI264">
            <v>1</v>
          </cell>
          <cell r="BJ264">
            <v>1</v>
          </cell>
          <cell r="BK264">
            <v>1</v>
          </cell>
          <cell r="BL264">
            <v>1</v>
          </cell>
          <cell r="BM264">
            <v>1</v>
          </cell>
          <cell r="BN264">
            <v>1</v>
          </cell>
          <cell r="BO264">
            <v>1</v>
          </cell>
          <cell r="BP264">
            <v>1</v>
          </cell>
          <cell r="BQ264">
            <v>1</v>
          </cell>
          <cell r="BR264">
            <v>1</v>
          </cell>
          <cell r="BS264">
            <v>1</v>
          </cell>
          <cell r="BT264">
            <v>1</v>
          </cell>
          <cell r="BU264">
            <v>1</v>
          </cell>
          <cell r="BV264">
            <v>1</v>
          </cell>
          <cell r="BW264">
            <v>1</v>
          </cell>
          <cell r="BX264">
            <v>1</v>
          </cell>
          <cell r="BY264">
            <v>1</v>
          </cell>
          <cell r="BZ264">
            <v>1</v>
          </cell>
          <cell r="CA264">
            <v>1</v>
          </cell>
          <cell r="CB264">
            <v>1</v>
          </cell>
          <cell r="CC264">
            <v>1</v>
          </cell>
          <cell r="CD264">
            <v>1</v>
          </cell>
          <cell r="CE264">
            <v>1</v>
          </cell>
          <cell r="CF264">
            <v>1</v>
          </cell>
          <cell r="CG264">
            <v>1</v>
          </cell>
          <cell r="CH264">
            <v>1</v>
          </cell>
          <cell r="CI264">
            <v>1</v>
          </cell>
          <cell r="CJ264">
            <v>1</v>
          </cell>
          <cell r="CK264">
            <v>1</v>
          </cell>
          <cell r="CL264">
            <v>1</v>
          </cell>
          <cell r="CM264">
            <v>1</v>
          </cell>
          <cell r="CN264">
            <v>1</v>
          </cell>
          <cell r="CO264">
            <v>1</v>
          </cell>
          <cell r="CP264">
            <v>1</v>
          </cell>
          <cell r="CQ264">
            <v>1</v>
          </cell>
          <cell r="CR264">
            <v>1</v>
          </cell>
          <cell r="CS264">
            <v>1</v>
          </cell>
          <cell r="CT264">
            <v>1</v>
          </cell>
          <cell r="CU264">
            <v>1</v>
          </cell>
          <cell r="CV264">
            <v>1</v>
          </cell>
          <cell r="CW264">
            <v>1</v>
          </cell>
          <cell r="CX264">
            <v>1</v>
          </cell>
          <cell r="CY264">
            <v>1</v>
          </cell>
          <cell r="CZ264">
            <v>1</v>
          </cell>
          <cell r="DA264">
            <v>1</v>
          </cell>
          <cell r="DB264">
            <v>1</v>
          </cell>
          <cell r="DC264">
            <v>1</v>
          </cell>
          <cell r="DD264">
            <v>1</v>
          </cell>
          <cell r="DE264">
            <v>1</v>
          </cell>
          <cell r="DF264">
            <v>1</v>
          </cell>
          <cell r="DG264">
            <v>1</v>
          </cell>
          <cell r="DH264">
            <v>1</v>
          </cell>
          <cell r="DI264">
            <v>1</v>
          </cell>
          <cell r="DJ264">
            <v>1</v>
          </cell>
          <cell r="DK264">
            <v>1</v>
          </cell>
          <cell r="DL264">
            <v>1</v>
          </cell>
          <cell r="DM264">
            <v>1</v>
          </cell>
          <cell r="DN264">
            <v>1</v>
          </cell>
          <cell r="DO264">
            <v>1</v>
          </cell>
          <cell r="DP264">
            <v>1</v>
          </cell>
          <cell r="DQ264">
            <v>1</v>
          </cell>
          <cell r="DR264">
            <v>1</v>
          </cell>
          <cell r="DS264">
            <v>1</v>
          </cell>
          <cell r="DT264">
            <v>1</v>
          </cell>
          <cell r="DU264">
            <v>1</v>
          </cell>
          <cell r="DV264">
            <v>1</v>
          </cell>
          <cell r="DW264">
            <v>1</v>
          </cell>
          <cell r="DX264">
            <v>1</v>
          </cell>
          <cell r="DY264">
            <v>1</v>
          </cell>
          <cell r="DZ264">
            <v>1</v>
          </cell>
          <cell r="EA264">
            <v>1</v>
          </cell>
          <cell r="EB264">
            <v>1</v>
          </cell>
          <cell r="EC264">
            <v>1</v>
          </cell>
          <cell r="ED264">
            <v>1</v>
          </cell>
          <cell r="EE264">
            <v>1</v>
          </cell>
        </row>
        <row r="265">
          <cell r="D265" t="str">
            <v>F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0</v>
          </cell>
          <cell r="DA265">
            <v>0</v>
          </cell>
          <cell r="DB265">
            <v>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</row>
        <row r="266">
          <cell r="D266" t="str">
            <v>A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CZ266">
            <v>0</v>
          </cell>
          <cell r="DA266">
            <v>0</v>
          </cell>
          <cell r="DB266">
            <v>0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</row>
        <row r="267">
          <cell r="A267" t="str">
            <v>3.1.3.1.6</v>
          </cell>
          <cell r="B267" t="str">
            <v>Boatlandings</v>
          </cell>
          <cell r="C267">
            <v>2.2797543692818973E-3</v>
          </cell>
          <cell r="D267" t="str">
            <v>S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0.05</v>
          </cell>
          <cell r="AB267">
            <v>0.05</v>
          </cell>
          <cell r="AC267">
            <v>0.1</v>
          </cell>
          <cell r="AD267">
            <v>0.2</v>
          </cell>
          <cell r="AE267">
            <v>0.2</v>
          </cell>
          <cell r="AF267">
            <v>0.25</v>
          </cell>
          <cell r="AG267">
            <v>0.3</v>
          </cell>
          <cell r="AH267">
            <v>0.3</v>
          </cell>
          <cell r="AI267">
            <v>0.3</v>
          </cell>
          <cell r="AJ267">
            <v>0.3</v>
          </cell>
          <cell r="AK267">
            <v>0.3</v>
          </cell>
          <cell r="AL267">
            <v>0.3</v>
          </cell>
          <cell r="AM267">
            <v>0.3</v>
          </cell>
          <cell r="AN267">
            <v>0.3</v>
          </cell>
          <cell r="AO267">
            <v>0.8</v>
          </cell>
          <cell r="AP267">
            <v>0.8</v>
          </cell>
          <cell r="AQ267">
            <v>0.84499999999999997</v>
          </cell>
          <cell r="AR267">
            <v>0.87</v>
          </cell>
          <cell r="AS267">
            <v>0.87</v>
          </cell>
          <cell r="AT267">
            <v>0.87</v>
          </cell>
          <cell r="AU267">
            <v>0.87</v>
          </cell>
          <cell r="AV267">
            <v>0.87</v>
          </cell>
          <cell r="AW267">
            <v>1</v>
          </cell>
          <cell r="AX267">
            <v>1</v>
          </cell>
          <cell r="AY267">
            <v>1</v>
          </cell>
          <cell r="AZ267">
            <v>1</v>
          </cell>
          <cell r="BA267">
            <v>1</v>
          </cell>
          <cell r="BB267">
            <v>1</v>
          </cell>
          <cell r="BC267">
            <v>1</v>
          </cell>
          <cell r="BD267">
            <v>1</v>
          </cell>
          <cell r="BE267">
            <v>1</v>
          </cell>
          <cell r="BF267">
            <v>1</v>
          </cell>
          <cell r="BG267">
            <v>1</v>
          </cell>
          <cell r="BH267">
            <v>1</v>
          </cell>
          <cell r="BI267">
            <v>1</v>
          </cell>
          <cell r="BJ267">
            <v>1</v>
          </cell>
          <cell r="BK267">
            <v>1</v>
          </cell>
          <cell r="BL267">
            <v>1</v>
          </cell>
          <cell r="BM267">
            <v>1</v>
          </cell>
          <cell r="BN267">
            <v>1</v>
          </cell>
          <cell r="BO267">
            <v>1</v>
          </cell>
          <cell r="BP267">
            <v>1</v>
          </cell>
          <cell r="BQ267">
            <v>1</v>
          </cell>
          <cell r="BR267">
            <v>1</v>
          </cell>
          <cell r="BS267">
            <v>1</v>
          </cell>
          <cell r="BT267">
            <v>1</v>
          </cell>
          <cell r="BU267">
            <v>1</v>
          </cell>
          <cell r="BV267">
            <v>1</v>
          </cell>
          <cell r="BW267">
            <v>1</v>
          </cell>
          <cell r="BX267">
            <v>1</v>
          </cell>
          <cell r="BY267">
            <v>1</v>
          </cell>
          <cell r="BZ267">
            <v>1</v>
          </cell>
          <cell r="CA267">
            <v>1</v>
          </cell>
          <cell r="CB267">
            <v>1</v>
          </cell>
          <cell r="CC267">
            <v>1</v>
          </cell>
          <cell r="CD267">
            <v>1</v>
          </cell>
          <cell r="CE267">
            <v>1</v>
          </cell>
          <cell r="CF267">
            <v>1</v>
          </cell>
          <cell r="CG267">
            <v>1</v>
          </cell>
          <cell r="CH267">
            <v>1</v>
          </cell>
          <cell r="CI267">
            <v>1</v>
          </cell>
          <cell r="CJ267">
            <v>1</v>
          </cell>
          <cell r="CK267">
            <v>1</v>
          </cell>
          <cell r="CL267">
            <v>1</v>
          </cell>
          <cell r="CM267">
            <v>1</v>
          </cell>
          <cell r="CN267">
            <v>1</v>
          </cell>
          <cell r="CO267">
            <v>1</v>
          </cell>
          <cell r="CP267">
            <v>1</v>
          </cell>
          <cell r="CQ267">
            <v>1</v>
          </cell>
          <cell r="CR267">
            <v>1</v>
          </cell>
          <cell r="CS267">
            <v>1</v>
          </cell>
          <cell r="CT267">
            <v>1</v>
          </cell>
          <cell r="CU267">
            <v>1</v>
          </cell>
          <cell r="CV267">
            <v>1</v>
          </cell>
          <cell r="CW267">
            <v>1</v>
          </cell>
          <cell r="CX267">
            <v>1</v>
          </cell>
          <cell r="CY267">
            <v>1</v>
          </cell>
          <cell r="CZ267">
            <v>1</v>
          </cell>
          <cell r="DA267">
            <v>1</v>
          </cell>
          <cell r="DB267">
            <v>1</v>
          </cell>
          <cell r="DC267">
            <v>1</v>
          </cell>
          <cell r="DD267">
            <v>1</v>
          </cell>
          <cell r="DE267">
            <v>1</v>
          </cell>
          <cell r="DF267">
            <v>1</v>
          </cell>
          <cell r="DG267">
            <v>1</v>
          </cell>
          <cell r="DH267">
            <v>1</v>
          </cell>
          <cell r="DI267">
            <v>1</v>
          </cell>
          <cell r="DJ267">
            <v>1</v>
          </cell>
          <cell r="DK267">
            <v>1</v>
          </cell>
          <cell r="DL267">
            <v>1</v>
          </cell>
          <cell r="DM267">
            <v>1</v>
          </cell>
          <cell r="DN267">
            <v>1</v>
          </cell>
          <cell r="DO267">
            <v>1</v>
          </cell>
          <cell r="DP267">
            <v>1</v>
          </cell>
          <cell r="DQ267">
            <v>1</v>
          </cell>
          <cell r="DR267">
            <v>1</v>
          </cell>
          <cell r="DS267">
            <v>1</v>
          </cell>
          <cell r="DT267">
            <v>1</v>
          </cell>
          <cell r="DU267">
            <v>1</v>
          </cell>
          <cell r="DV267">
            <v>1</v>
          </cell>
          <cell r="DW267">
            <v>1</v>
          </cell>
          <cell r="DX267">
            <v>1</v>
          </cell>
          <cell r="DY267">
            <v>1</v>
          </cell>
          <cell r="DZ267">
            <v>1</v>
          </cell>
          <cell r="EA267">
            <v>1</v>
          </cell>
          <cell r="EB267">
            <v>1</v>
          </cell>
          <cell r="EC267">
            <v>1</v>
          </cell>
          <cell r="ED267">
            <v>1</v>
          </cell>
          <cell r="EE267">
            <v>1</v>
          </cell>
        </row>
        <row r="268">
          <cell r="D268" t="str">
            <v>F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</row>
        <row r="269">
          <cell r="D269" t="str">
            <v>A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</row>
        <row r="270">
          <cell r="A270" t="str">
            <v>3.1.3.1.7</v>
          </cell>
          <cell r="B270" t="str">
            <v>Riser Guards</v>
          </cell>
          <cell r="C270">
            <v>2.9527390581757641E-4</v>
          </cell>
          <cell r="D270" t="str">
            <v>S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0.05</v>
          </cell>
          <cell r="AB270">
            <v>0.05</v>
          </cell>
          <cell r="AC270">
            <v>0.1</v>
          </cell>
          <cell r="AD270">
            <v>0.2</v>
          </cell>
          <cell r="AE270">
            <v>0.2</v>
          </cell>
          <cell r="AF270">
            <v>0.25</v>
          </cell>
          <cell r="AG270">
            <v>0.3</v>
          </cell>
          <cell r="AH270">
            <v>0.3</v>
          </cell>
          <cell r="AI270">
            <v>0.3</v>
          </cell>
          <cell r="AJ270">
            <v>0.3</v>
          </cell>
          <cell r="AK270">
            <v>0.3</v>
          </cell>
          <cell r="AL270">
            <v>0.3</v>
          </cell>
          <cell r="AM270">
            <v>0.3</v>
          </cell>
          <cell r="AN270">
            <v>0.3</v>
          </cell>
          <cell r="AO270">
            <v>0.8</v>
          </cell>
          <cell r="AP270">
            <v>0.8</v>
          </cell>
          <cell r="AQ270">
            <v>0.84499999999999997</v>
          </cell>
          <cell r="AR270">
            <v>0.87</v>
          </cell>
          <cell r="AS270">
            <v>0.87</v>
          </cell>
          <cell r="AT270">
            <v>0.87</v>
          </cell>
          <cell r="AU270">
            <v>0.87</v>
          </cell>
          <cell r="AV270">
            <v>0.87</v>
          </cell>
          <cell r="AW270">
            <v>1</v>
          </cell>
          <cell r="AX270">
            <v>1</v>
          </cell>
          <cell r="AY270">
            <v>1</v>
          </cell>
          <cell r="AZ270">
            <v>1</v>
          </cell>
          <cell r="BA270">
            <v>1</v>
          </cell>
          <cell r="BB270">
            <v>1</v>
          </cell>
          <cell r="BC270">
            <v>1</v>
          </cell>
          <cell r="BD270">
            <v>1</v>
          </cell>
          <cell r="BE270">
            <v>1</v>
          </cell>
          <cell r="BF270">
            <v>1</v>
          </cell>
          <cell r="BG270">
            <v>1</v>
          </cell>
          <cell r="BH270">
            <v>1</v>
          </cell>
          <cell r="BI270">
            <v>1</v>
          </cell>
          <cell r="BJ270">
            <v>1</v>
          </cell>
          <cell r="BK270">
            <v>1</v>
          </cell>
          <cell r="BL270">
            <v>1</v>
          </cell>
          <cell r="BM270">
            <v>1</v>
          </cell>
          <cell r="BN270">
            <v>1</v>
          </cell>
          <cell r="BO270">
            <v>1</v>
          </cell>
          <cell r="BP270">
            <v>1</v>
          </cell>
          <cell r="BQ270">
            <v>1</v>
          </cell>
          <cell r="BR270">
            <v>1</v>
          </cell>
          <cell r="BS270">
            <v>1</v>
          </cell>
          <cell r="BT270">
            <v>1</v>
          </cell>
          <cell r="BU270">
            <v>1</v>
          </cell>
          <cell r="BV270">
            <v>1</v>
          </cell>
          <cell r="BW270">
            <v>1</v>
          </cell>
          <cell r="BX270">
            <v>1</v>
          </cell>
          <cell r="BY270">
            <v>1</v>
          </cell>
          <cell r="BZ270">
            <v>1</v>
          </cell>
          <cell r="CA270">
            <v>1</v>
          </cell>
          <cell r="CB270">
            <v>1</v>
          </cell>
          <cell r="CC270">
            <v>1</v>
          </cell>
          <cell r="CD270">
            <v>1</v>
          </cell>
          <cell r="CE270">
            <v>1</v>
          </cell>
          <cell r="CF270">
            <v>1</v>
          </cell>
          <cell r="CG270">
            <v>1</v>
          </cell>
          <cell r="CH270">
            <v>1</v>
          </cell>
          <cell r="CI270">
            <v>1</v>
          </cell>
          <cell r="CJ270">
            <v>1</v>
          </cell>
          <cell r="CK270">
            <v>1</v>
          </cell>
          <cell r="CL270">
            <v>1</v>
          </cell>
          <cell r="CM270">
            <v>1</v>
          </cell>
          <cell r="CN270">
            <v>1</v>
          </cell>
          <cell r="CO270">
            <v>1</v>
          </cell>
          <cell r="CP270">
            <v>1</v>
          </cell>
          <cell r="CQ270">
            <v>1</v>
          </cell>
          <cell r="CR270">
            <v>1</v>
          </cell>
          <cell r="CS270">
            <v>1</v>
          </cell>
          <cell r="CT270">
            <v>1</v>
          </cell>
          <cell r="CU270">
            <v>1</v>
          </cell>
          <cell r="CV270">
            <v>1</v>
          </cell>
          <cell r="CW270">
            <v>1</v>
          </cell>
          <cell r="CX270">
            <v>1</v>
          </cell>
          <cell r="CY270">
            <v>1</v>
          </cell>
          <cell r="CZ270">
            <v>1</v>
          </cell>
          <cell r="DA270">
            <v>1</v>
          </cell>
          <cell r="DB270">
            <v>1</v>
          </cell>
          <cell r="DC270">
            <v>1</v>
          </cell>
          <cell r="DD270">
            <v>1</v>
          </cell>
          <cell r="DE270">
            <v>1</v>
          </cell>
          <cell r="DF270">
            <v>1</v>
          </cell>
          <cell r="DG270">
            <v>1</v>
          </cell>
          <cell r="DH270">
            <v>1</v>
          </cell>
          <cell r="DI270">
            <v>1</v>
          </cell>
          <cell r="DJ270">
            <v>1</v>
          </cell>
          <cell r="DK270">
            <v>1</v>
          </cell>
          <cell r="DL270">
            <v>1</v>
          </cell>
          <cell r="DM270">
            <v>1</v>
          </cell>
          <cell r="DN270">
            <v>1</v>
          </cell>
          <cell r="DO270">
            <v>1</v>
          </cell>
          <cell r="DP270">
            <v>1</v>
          </cell>
          <cell r="DQ270">
            <v>1</v>
          </cell>
          <cell r="DR270">
            <v>1</v>
          </cell>
          <cell r="DS270">
            <v>1</v>
          </cell>
          <cell r="DT270">
            <v>1</v>
          </cell>
          <cell r="DU270">
            <v>1</v>
          </cell>
          <cell r="DV270">
            <v>1</v>
          </cell>
          <cell r="DW270">
            <v>1</v>
          </cell>
          <cell r="DX270">
            <v>1</v>
          </cell>
          <cell r="DY270">
            <v>1</v>
          </cell>
          <cell r="DZ270">
            <v>1</v>
          </cell>
          <cell r="EA270">
            <v>1</v>
          </cell>
          <cell r="EB270">
            <v>1</v>
          </cell>
          <cell r="EC270">
            <v>1</v>
          </cell>
          <cell r="ED270">
            <v>1</v>
          </cell>
          <cell r="EE270">
            <v>1</v>
          </cell>
        </row>
        <row r="271">
          <cell r="D271" t="str">
            <v>F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>
            <v>0</v>
          </cell>
          <cell r="DQ271">
            <v>0</v>
          </cell>
          <cell r="DR271">
            <v>0</v>
          </cell>
          <cell r="DS271">
            <v>0</v>
          </cell>
          <cell r="DT271">
            <v>0</v>
          </cell>
          <cell r="DU271">
            <v>0</v>
          </cell>
          <cell r="DV271">
            <v>0</v>
          </cell>
          <cell r="DW271">
            <v>0</v>
          </cell>
          <cell r="DX271">
            <v>0</v>
          </cell>
          <cell r="DY271">
            <v>0</v>
          </cell>
          <cell r="DZ271">
            <v>0</v>
          </cell>
          <cell r="EA271">
            <v>0</v>
          </cell>
          <cell r="EB271">
            <v>0</v>
          </cell>
          <cell r="EC271">
            <v>0</v>
          </cell>
          <cell r="ED271">
            <v>0</v>
          </cell>
          <cell r="EE271">
            <v>0</v>
          </cell>
        </row>
        <row r="272">
          <cell r="D272" t="str">
            <v>A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O272">
            <v>0</v>
          </cell>
          <cell r="DP272">
            <v>0</v>
          </cell>
          <cell r="DQ272">
            <v>0</v>
          </cell>
          <cell r="DR272">
            <v>0</v>
          </cell>
          <cell r="DS272">
            <v>0</v>
          </cell>
          <cell r="DT272">
            <v>0</v>
          </cell>
          <cell r="DU272">
            <v>0</v>
          </cell>
          <cell r="DV272">
            <v>0</v>
          </cell>
          <cell r="DW272">
            <v>0</v>
          </cell>
          <cell r="DX272">
            <v>0</v>
          </cell>
          <cell r="DY272">
            <v>0</v>
          </cell>
          <cell r="DZ272">
            <v>0</v>
          </cell>
          <cell r="EA272">
            <v>0</v>
          </cell>
          <cell r="EB272">
            <v>0</v>
          </cell>
          <cell r="EC272">
            <v>0</v>
          </cell>
          <cell r="ED272">
            <v>0</v>
          </cell>
          <cell r="EE272">
            <v>0</v>
          </cell>
        </row>
        <row r="273">
          <cell r="A273" t="str">
            <v>3.1.3.1.8</v>
          </cell>
          <cell r="B273" t="str">
            <v>Painting/Protective Coating</v>
          </cell>
          <cell r="C273">
            <v>0</v>
          </cell>
          <cell r="D273" t="str">
            <v>S</v>
          </cell>
        </row>
        <row r="274">
          <cell r="D274" t="str">
            <v>F</v>
          </cell>
        </row>
        <row r="275">
          <cell r="D275" t="str">
            <v>A</v>
          </cell>
        </row>
        <row r="276">
          <cell r="A276" t="str">
            <v>3.1.3.1.9</v>
          </cell>
          <cell r="B276" t="str">
            <v>Piles</v>
          </cell>
          <cell r="C276">
            <v>6.2337267730725905E-3</v>
          </cell>
          <cell r="D276" t="str">
            <v>S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0.05</v>
          </cell>
          <cell r="Y276">
            <v>0.1</v>
          </cell>
          <cell r="Z276">
            <v>0.1</v>
          </cell>
          <cell r="AA276">
            <v>0.2</v>
          </cell>
          <cell r="AB276">
            <v>0.2</v>
          </cell>
          <cell r="AC276">
            <v>0.25</v>
          </cell>
          <cell r="AD276">
            <v>0.25</v>
          </cell>
          <cell r="AE276">
            <v>0.3</v>
          </cell>
          <cell r="AF276">
            <v>0.3</v>
          </cell>
          <cell r="AG276">
            <v>0.3</v>
          </cell>
          <cell r="AH276">
            <v>0.3</v>
          </cell>
          <cell r="AI276">
            <v>0.8</v>
          </cell>
          <cell r="AJ276">
            <v>0.84499999999999997</v>
          </cell>
          <cell r="AK276">
            <v>0.84499999999999997</v>
          </cell>
          <cell r="AL276">
            <v>0.84499999999999997</v>
          </cell>
          <cell r="AM276">
            <v>0.84499999999999997</v>
          </cell>
          <cell r="AN276">
            <v>0.84499999999999997</v>
          </cell>
          <cell r="AO276">
            <v>0.87</v>
          </cell>
          <cell r="AP276">
            <v>0.87</v>
          </cell>
          <cell r="AQ276">
            <v>0.87</v>
          </cell>
          <cell r="AR276">
            <v>0.87</v>
          </cell>
          <cell r="AS276">
            <v>1</v>
          </cell>
          <cell r="AT276">
            <v>1</v>
          </cell>
          <cell r="AU276">
            <v>1</v>
          </cell>
          <cell r="AV276">
            <v>1</v>
          </cell>
          <cell r="AW276">
            <v>1</v>
          </cell>
          <cell r="AX276">
            <v>1</v>
          </cell>
          <cell r="AY276">
            <v>1</v>
          </cell>
          <cell r="AZ276">
            <v>1</v>
          </cell>
          <cell r="BA276">
            <v>1</v>
          </cell>
          <cell r="BB276">
            <v>1</v>
          </cell>
          <cell r="BC276">
            <v>1</v>
          </cell>
          <cell r="BD276">
            <v>1</v>
          </cell>
          <cell r="BE276">
            <v>1</v>
          </cell>
          <cell r="BF276">
            <v>1</v>
          </cell>
          <cell r="BG276">
            <v>1</v>
          </cell>
          <cell r="BH276">
            <v>1</v>
          </cell>
          <cell r="BI276">
            <v>1</v>
          </cell>
          <cell r="BJ276">
            <v>1</v>
          </cell>
          <cell r="BK276">
            <v>1</v>
          </cell>
          <cell r="BL276">
            <v>1</v>
          </cell>
          <cell r="BM276">
            <v>1</v>
          </cell>
          <cell r="BN276">
            <v>1</v>
          </cell>
          <cell r="BO276">
            <v>1</v>
          </cell>
          <cell r="BP276">
            <v>1</v>
          </cell>
          <cell r="BQ276">
            <v>1</v>
          </cell>
          <cell r="BR276">
            <v>1</v>
          </cell>
          <cell r="BS276">
            <v>1</v>
          </cell>
          <cell r="BT276">
            <v>1</v>
          </cell>
          <cell r="BU276">
            <v>1</v>
          </cell>
          <cell r="BV276">
            <v>1</v>
          </cell>
          <cell r="BW276">
            <v>1</v>
          </cell>
          <cell r="BX276">
            <v>1</v>
          </cell>
          <cell r="BY276">
            <v>1</v>
          </cell>
          <cell r="BZ276">
            <v>1</v>
          </cell>
          <cell r="CA276">
            <v>1</v>
          </cell>
          <cell r="CB276">
            <v>1</v>
          </cell>
          <cell r="CC276">
            <v>1</v>
          </cell>
          <cell r="CD276">
            <v>1</v>
          </cell>
          <cell r="CE276">
            <v>1</v>
          </cell>
          <cell r="CF276">
            <v>1</v>
          </cell>
          <cell r="CG276">
            <v>1</v>
          </cell>
          <cell r="CH276">
            <v>1</v>
          </cell>
          <cell r="CI276">
            <v>1</v>
          </cell>
          <cell r="CJ276">
            <v>1</v>
          </cell>
          <cell r="CK276">
            <v>1</v>
          </cell>
          <cell r="CL276">
            <v>1</v>
          </cell>
          <cell r="CM276">
            <v>1</v>
          </cell>
          <cell r="CN276">
            <v>1</v>
          </cell>
          <cell r="CO276">
            <v>1</v>
          </cell>
          <cell r="CP276">
            <v>1</v>
          </cell>
          <cell r="CQ276">
            <v>1</v>
          </cell>
          <cell r="CR276">
            <v>1</v>
          </cell>
          <cell r="CS276">
            <v>1</v>
          </cell>
          <cell r="CT276">
            <v>1</v>
          </cell>
          <cell r="CU276">
            <v>1</v>
          </cell>
          <cell r="CV276">
            <v>1</v>
          </cell>
          <cell r="CW276">
            <v>1</v>
          </cell>
          <cell r="CX276">
            <v>1</v>
          </cell>
          <cell r="CY276">
            <v>1</v>
          </cell>
          <cell r="CZ276">
            <v>1</v>
          </cell>
          <cell r="DA276">
            <v>1</v>
          </cell>
          <cell r="DB276">
            <v>1</v>
          </cell>
          <cell r="DC276">
            <v>1</v>
          </cell>
          <cell r="DD276">
            <v>1</v>
          </cell>
          <cell r="DE276">
            <v>1</v>
          </cell>
          <cell r="DF276">
            <v>1</v>
          </cell>
          <cell r="DG276">
            <v>1</v>
          </cell>
          <cell r="DH276">
            <v>1</v>
          </cell>
          <cell r="DI276">
            <v>1</v>
          </cell>
          <cell r="DJ276">
            <v>1</v>
          </cell>
          <cell r="DK276">
            <v>1</v>
          </cell>
          <cell r="DL276">
            <v>1</v>
          </cell>
          <cell r="DM276">
            <v>1</v>
          </cell>
          <cell r="DN276">
            <v>1</v>
          </cell>
          <cell r="DO276">
            <v>1</v>
          </cell>
          <cell r="DP276">
            <v>1</v>
          </cell>
          <cell r="DQ276">
            <v>1</v>
          </cell>
          <cell r="DR276">
            <v>1</v>
          </cell>
          <cell r="DS276">
            <v>1</v>
          </cell>
          <cell r="DT276">
            <v>1</v>
          </cell>
          <cell r="DU276">
            <v>1</v>
          </cell>
          <cell r="DV276">
            <v>1</v>
          </cell>
          <cell r="DW276">
            <v>1</v>
          </cell>
          <cell r="DX276">
            <v>1</v>
          </cell>
          <cell r="DY276">
            <v>1</v>
          </cell>
          <cell r="DZ276">
            <v>1</v>
          </cell>
          <cell r="EA276">
            <v>1</v>
          </cell>
          <cell r="EB276">
            <v>1</v>
          </cell>
          <cell r="EC276">
            <v>1</v>
          </cell>
          <cell r="ED276">
            <v>1</v>
          </cell>
          <cell r="EE276">
            <v>1</v>
          </cell>
        </row>
        <row r="277">
          <cell r="D277" t="str">
            <v>F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0</v>
          </cell>
          <cell r="DD277">
            <v>0</v>
          </cell>
          <cell r="DE277">
            <v>0</v>
          </cell>
          <cell r="DF277">
            <v>0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>
            <v>0</v>
          </cell>
          <cell r="DQ277">
            <v>0</v>
          </cell>
          <cell r="DR277">
            <v>0</v>
          </cell>
          <cell r="DS277">
            <v>0</v>
          </cell>
          <cell r="DT277">
            <v>0</v>
          </cell>
          <cell r="DU277">
            <v>0</v>
          </cell>
          <cell r="DV277">
            <v>0</v>
          </cell>
          <cell r="DW277">
            <v>0</v>
          </cell>
          <cell r="DX277">
            <v>0</v>
          </cell>
          <cell r="DY277">
            <v>0</v>
          </cell>
          <cell r="DZ277">
            <v>0</v>
          </cell>
          <cell r="EA277">
            <v>0</v>
          </cell>
          <cell r="EB277">
            <v>0</v>
          </cell>
          <cell r="EC277">
            <v>0</v>
          </cell>
          <cell r="ED277">
            <v>0</v>
          </cell>
          <cell r="EE277">
            <v>0</v>
          </cell>
        </row>
        <row r="278">
          <cell r="D278" t="str">
            <v>A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0.28696393637999501</v>
          </cell>
          <cell r="AP278">
            <v>0.28696393637999507</v>
          </cell>
          <cell r="AQ278">
            <v>0.28696393637999507</v>
          </cell>
          <cell r="AR278">
            <v>0.28696393637999507</v>
          </cell>
          <cell r="AS278">
            <v>0.28696393637999507</v>
          </cell>
          <cell r="AT278">
            <v>0.28696393637999507</v>
          </cell>
          <cell r="AU278">
            <v>0.28696393637999507</v>
          </cell>
          <cell r="AV278">
            <v>0.28696393637999507</v>
          </cell>
          <cell r="AW278">
            <v>0.28696393637999507</v>
          </cell>
          <cell r="AX278">
            <v>0.83219541550198584</v>
          </cell>
          <cell r="AY278">
            <v>0.83220000000000005</v>
          </cell>
          <cell r="AZ278">
            <v>0.83220000000000005</v>
          </cell>
          <cell r="BA278">
            <v>0.83220000000000005</v>
          </cell>
          <cell r="BB278">
            <v>0.83220000000000005</v>
          </cell>
          <cell r="BC278">
            <v>0.83220000000000005</v>
          </cell>
          <cell r="BD278">
            <v>0.8321954155019855</v>
          </cell>
          <cell r="BE278">
            <v>0.8321954155019855</v>
          </cell>
          <cell r="BF278">
            <v>0.8321954155019855</v>
          </cell>
          <cell r="BG278">
            <v>0.95654645459998322</v>
          </cell>
          <cell r="BH278">
            <v>0.95654645459998322</v>
          </cell>
          <cell r="BI278">
            <v>0.95654645459998322</v>
          </cell>
          <cell r="BJ278">
            <v>0.95654645459998322</v>
          </cell>
          <cell r="BK278">
            <v>0.95654645459998322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0</v>
          </cell>
          <cell r="DD278">
            <v>0</v>
          </cell>
          <cell r="DE278">
            <v>0</v>
          </cell>
          <cell r="DF278">
            <v>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0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>
            <v>0</v>
          </cell>
          <cell r="DQ278">
            <v>0</v>
          </cell>
          <cell r="DR278">
            <v>0</v>
          </cell>
          <cell r="DS278">
            <v>0</v>
          </cell>
          <cell r="DT278">
            <v>0</v>
          </cell>
          <cell r="DU278">
            <v>0</v>
          </cell>
          <cell r="DV278">
            <v>0</v>
          </cell>
          <cell r="DW278">
            <v>0</v>
          </cell>
          <cell r="DX278">
            <v>0</v>
          </cell>
          <cell r="DY278">
            <v>0</v>
          </cell>
          <cell r="DZ278">
            <v>0</v>
          </cell>
          <cell r="EA278">
            <v>0</v>
          </cell>
          <cell r="EB278">
            <v>0</v>
          </cell>
          <cell r="EC278">
            <v>0</v>
          </cell>
          <cell r="ED278">
            <v>0</v>
          </cell>
          <cell r="EE278">
            <v>0</v>
          </cell>
        </row>
        <row r="279">
          <cell r="A279" t="str">
            <v>3.1.3.2</v>
          </cell>
          <cell r="B279" t="str">
            <v>Bridge to Aboozar AB</v>
          </cell>
          <cell r="C279">
            <v>4.1722202892023547E-3</v>
          </cell>
          <cell r="D279" t="str">
            <v>S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4.558828284134632E-2</v>
          </cell>
          <cell r="AD279">
            <v>4.558828284134632E-2</v>
          </cell>
          <cell r="AE279">
            <v>9.117656568269264E-2</v>
          </cell>
          <cell r="AF279">
            <v>0.11397070710336578</v>
          </cell>
          <cell r="AG279">
            <v>0.13676484852403892</v>
          </cell>
          <cell r="AH279">
            <v>0.13915024015576896</v>
          </cell>
          <cell r="AI279">
            <v>0.13915024015576896</v>
          </cell>
          <cell r="AJ279">
            <v>0.13915024015576896</v>
          </cell>
          <cell r="AK279">
            <v>0.14202115238844523</v>
          </cell>
          <cell r="AL279">
            <v>0.14558558849838879</v>
          </cell>
          <cell r="AM279">
            <v>0.15491861288039632</v>
          </cell>
          <cell r="AN279">
            <v>0.1570561249600339</v>
          </cell>
          <cell r="AO279">
            <v>0.3900059634790794</v>
          </cell>
          <cell r="AP279">
            <v>0.41836015102690399</v>
          </cell>
          <cell r="AQ279">
            <v>0.42232245178024225</v>
          </cell>
          <cell r="AR279">
            <v>0.44848092944054668</v>
          </cell>
          <cell r="AS279">
            <v>0.46012516121152042</v>
          </cell>
          <cell r="AT279">
            <v>0.48971281896530056</v>
          </cell>
          <cell r="AU279">
            <v>0.51758507836945555</v>
          </cell>
          <cell r="AV279">
            <v>0.58825625716246177</v>
          </cell>
          <cell r="AW279">
            <v>0.60944870150631736</v>
          </cell>
          <cell r="AX279">
            <v>0.62648143956947988</v>
          </cell>
          <cell r="AY279">
            <v>0.6296093921203042</v>
          </cell>
          <cell r="AZ279">
            <v>0.6296093921203042</v>
          </cell>
          <cell r="BA279">
            <v>0.6330741375408192</v>
          </cell>
          <cell r="BB279">
            <v>0.63589996443467289</v>
          </cell>
          <cell r="BC279">
            <v>0.63589996443467289</v>
          </cell>
          <cell r="BD279">
            <v>0.64277646653087184</v>
          </cell>
          <cell r="BE279">
            <v>0.64899572856829801</v>
          </cell>
          <cell r="BF279">
            <v>0.64899572856829801</v>
          </cell>
          <cell r="BG279">
            <v>0.64899572856829801</v>
          </cell>
          <cell r="BH279">
            <v>0.65031020868584322</v>
          </cell>
          <cell r="BI279">
            <v>0.65273619508479985</v>
          </cell>
          <cell r="BJ279">
            <v>0.65339343514357262</v>
          </cell>
          <cell r="BK279">
            <v>0.7010531468129515</v>
          </cell>
          <cell r="BL279">
            <v>0.70315823696566693</v>
          </cell>
          <cell r="BM279">
            <v>0.70315823696566693</v>
          </cell>
          <cell r="BN279">
            <v>0.73978890721042112</v>
          </cell>
          <cell r="BO279">
            <v>0.755725586558462</v>
          </cell>
          <cell r="BP279">
            <v>0.81862915422778348</v>
          </cell>
          <cell r="BQ279">
            <v>0.82472806894644013</v>
          </cell>
          <cell r="BR279">
            <v>0.82748312443194283</v>
          </cell>
          <cell r="BS279">
            <v>0.84580307586192038</v>
          </cell>
          <cell r="BT279">
            <v>0.87135234461724176</v>
          </cell>
          <cell r="BU279">
            <v>0.87273526104590815</v>
          </cell>
          <cell r="BV279">
            <v>0.90644996964373614</v>
          </cell>
          <cell r="BW279">
            <v>0.91468355840078175</v>
          </cell>
          <cell r="BX279">
            <v>0.91766605235647247</v>
          </cell>
          <cell r="BY279">
            <v>0.94237317727698922</v>
          </cell>
          <cell r="BZ279">
            <v>0.94583217476586157</v>
          </cell>
          <cell r="CA279">
            <v>0.94583217476586157</v>
          </cell>
          <cell r="CB279">
            <v>0.94754099891867039</v>
          </cell>
          <cell r="CC279">
            <v>0.94754099891867039</v>
          </cell>
          <cell r="CD279">
            <v>0.9539648513980048</v>
          </cell>
          <cell r="CE279">
            <v>0.9614292232029632</v>
          </cell>
          <cell r="CF279">
            <v>0.9614292232029632</v>
          </cell>
          <cell r="CG279">
            <v>0.98159293148106241</v>
          </cell>
          <cell r="CH279">
            <v>0.98159293148106241</v>
          </cell>
          <cell r="CI279">
            <v>0.99234370116503401</v>
          </cell>
          <cell r="CJ279">
            <v>0.9928368557376932</v>
          </cell>
          <cell r="CK279">
            <v>0.99743559622217204</v>
          </cell>
          <cell r="CL279">
            <v>0.99743559622217204</v>
          </cell>
          <cell r="CM279">
            <v>1</v>
          </cell>
          <cell r="CN279">
            <v>1</v>
          </cell>
          <cell r="CO279">
            <v>1</v>
          </cell>
          <cell r="CP279">
            <v>1</v>
          </cell>
          <cell r="CQ279">
            <v>1</v>
          </cell>
          <cell r="CR279">
            <v>1</v>
          </cell>
          <cell r="CS279">
            <v>1</v>
          </cell>
          <cell r="CT279">
            <v>1</v>
          </cell>
          <cell r="CU279">
            <v>1</v>
          </cell>
          <cell r="CV279">
            <v>1</v>
          </cell>
          <cell r="CW279">
            <v>1</v>
          </cell>
          <cell r="CX279">
            <v>1</v>
          </cell>
          <cell r="CY279">
            <v>1</v>
          </cell>
          <cell r="CZ279">
            <v>1</v>
          </cell>
          <cell r="DA279">
            <v>1</v>
          </cell>
          <cell r="DB279">
            <v>1</v>
          </cell>
          <cell r="DC279">
            <v>1</v>
          </cell>
          <cell r="DD279">
            <v>1</v>
          </cell>
          <cell r="DE279">
            <v>1</v>
          </cell>
          <cell r="DF279">
            <v>1</v>
          </cell>
          <cell r="DG279">
            <v>1</v>
          </cell>
          <cell r="DH279">
            <v>1</v>
          </cell>
          <cell r="DI279">
            <v>1</v>
          </cell>
          <cell r="DJ279">
            <v>1</v>
          </cell>
          <cell r="DK279">
            <v>1</v>
          </cell>
          <cell r="DL279">
            <v>1</v>
          </cell>
          <cell r="DM279">
            <v>1</v>
          </cell>
          <cell r="DN279">
            <v>1</v>
          </cell>
          <cell r="DO279">
            <v>1</v>
          </cell>
          <cell r="DP279">
            <v>1</v>
          </cell>
          <cell r="DQ279">
            <v>1</v>
          </cell>
          <cell r="DR279">
            <v>1</v>
          </cell>
          <cell r="DS279">
            <v>1</v>
          </cell>
          <cell r="DT279">
            <v>1</v>
          </cell>
          <cell r="DU279">
            <v>1</v>
          </cell>
          <cell r="DV279">
            <v>1</v>
          </cell>
          <cell r="DW279">
            <v>1</v>
          </cell>
          <cell r="DX279">
            <v>1</v>
          </cell>
          <cell r="DY279">
            <v>1</v>
          </cell>
          <cell r="DZ279">
            <v>1</v>
          </cell>
          <cell r="EA279">
            <v>1</v>
          </cell>
          <cell r="EB279">
            <v>1</v>
          </cell>
          <cell r="EC279">
            <v>1</v>
          </cell>
          <cell r="ED279">
            <v>1</v>
          </cell>
          <cell r="EE279">
            <v>1</v>
          </cell>
        </row>
        <row r="280">
          <cell r="D280" t="str">
            <v>F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CZ280">
            <v>0</v>
          </cell>
          <cell r="DA280">
            <v>0</v>
          </cell>
          <cell r="DB280">
            <v>0</v>
          </cell>
          <cell r="DC280">
            <v>0</v>
          </cell>
          <cell r="DD280">
            <v>0</v>
          </cell>
          <cell r="DE280">
            <v>0</v>
          </cell>
          <cell r="DF280">
            <v>0</v>
          </cell>
          <cell r="DG280">
            <v>0</v>
          </cell>
          <cell r="DH280">
            <v>0</v>
          </cell>
          <cell r="DI280">
            <v>0</v>
          </cell>
          <cell r="DJ280">
            <v>0</v>
          </cell>
          <cell r="DK280">
            <v>0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>
            <v>0</v>
          </cell>
          <cell r="DQ280">
            <v>0</v>
          </cell>
          <cell r="DR280">
            <v>0</v>
          </cell>
          <cell r="DS280">
            <v>0</v>
          </cell>
          <cell r="DT280">
            <v>0</v>
          </cell>
          <cell r="DU280">
            <v>0</v>
          </cell>
          <cell r="DV280">
            <v>0</v>
          </cell>
          <cell r="DW280">
            <v>0</v>
          </cell>
          <cell r="DX280">
            <v>0</v>
          </cell>
          <cell r="DY280">
            <v>0</v>
          </cell>
          <cell r="DZ280">
            <v>0</v>
          </cell>
          <cell r="EA280">
            <v>0</v>
          </cell>
          <cell r="EB280">
            <v>0</v>
          </cell>
          <cell r="EC280">
            <v>0</v>
          </cell>
          <cell r="ED280">
            <v>0</v>
          </cell>
          <cell r="EE280">
            <v>0</v>
          </cell>
        </row>
        <row r="281">
          <cell r="D281" t="str">
            <v>A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0</v>
          </cell>
          <cell r="DD281">
            <v>0</v>
          </cell>
          <cell r="DE281">
            <v>0</v>
          </cell>
          <cell r="DF281">
            <v>0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0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>
            <v>0</v>
          </cell>
          <cell r="DQ281">
            <v>0</v>
          </cell>
          <cell r="DR281">
            <v>0</v>
          </cell>
          <cell r="DS281">
            <v>0</v>
          </cell>
          <cell r="DT281">
            <v>0</v>
          </cell>
          <cell r="DU281">
            <v>0</v>
          </cell>
          <cell r="DV281">
            <v>0</v>
          </cell>
          <cell r="DW281">
            <v>0</v>
          </cell>
          <cell r="DX281">
            <v>0</v>
          </cell>
          <cell r="DY281">
            <v>0</v>
          </cell>
          <cell r="DZ281">
            <v>0</v>
          </cell>
          <cell r="EA281">
            <v>0</v>
          </cell>
          <cell r="EB281">
            <v>0</v>
          </cell>
          <cell r="EC281">
            <v>0</v>
          </cell>
          <cell r="ED281">
            <v>0</v>
          </cell>
          <cell r="EE281">
            <v>0</v>
          </cell>
        </row>
        <row r="282">
          <cell r="A282" t="str">
            <v>3.1.3.2.1</v>
          </cell>
          <cell r="B282" t="str">
            <v>Primary Steel</v>
          </cell>
          <cell r="C282">
            <v>1.9020435862056066E-3</v>
          </cell>
          <cell r="D282" t="str">
            <v>S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0.1</v>
          </cell>
          <cell r="AD282">
            <v>0.1</v>
          </cell>
          <cell r="AE282">
            <v>0.2</v>
          </cell>
          <cell r="AF282">
            <v>0.25</v>
          </cell>
          <cell r="AG282">
            <v>0.3</v>
          </cell>
          <cell r="AH282">
            <v>0.3</v>
          </cell>
          <cell r="AI282">
            <v>0.3</v>
          </cell>
          <cell r="AJ282">
            <v>0.3</v>
          </cell>
          <cell r="AK282">
            <v>0.3</v>
          </cell>
          <cell r="AL282">
            <v>0.3</v>
          </cell>
          <cell r="AM282">
            <v>0.3</v>
          </cell>
          <cell r="AN282">
            <v>0.3</v>
          </cell>
          <cell r="AO282">
            <v>0.8</v>
          </cell>
          <cell r="AP282">
            <v>0.84499999999999997</v>
          </cell>
          <cell r="AQ282">
            <v>0.84499999999999997</v>
          </cell>
          <cell r="AR282">
            <v>0.87</v>
          </cell>
          <cell r="AS282">
            <v>0.87</v>
          </cell>
          <cell r="AT282">
            <v>0.87</v>
          </cell>
          <cell r="AU282">
            <v>0.87</v>
          </cell>
          <cell r="AV282">
            <v>1</v>
          </cell>
          <cell r="AW282">
            <v>1</v>
          </cell>
          <cell r="AX282">
            <v>1</v>
          </cell>
          <cell r="AY282">
            <v>1</v>
          </cell>
          <cell r="AZ282">
            <v>1</v>
          </cell>
          <cell r="BA282">
            <v>1</v>
          </cell>
          <cell r="BB282">
            <v>1</v>
          </cell>
          <cell r="BC282">
            <v>1</v>
          </cell>
          <cell r="BD282">
            <v>1</v>
          </cell>
          <cell r="BE282">
            <v>1</v>
          </cell>
          <cell r="BF282">
            <v>1</v>
          </cell>
          <cell r="BG282">
            <v>1</v>
          </cell>
          <cell r="BH282">
            <v>1</v>
          </cell>
          <cell r="BI282">
            <v>1</v>
          </cell>
          <cell r="BJ282">
            <v>1</v>
          </cell>
          <cell r="BK282">
            <v>1</v>
          </cell>
          <cell r="BL282">
            <v>1</v>
          </cell>
          <cell r="BM282">
            <v>1</v>
          </cell>
          <cell r="BN282">
            <v>1</v>
          </cell>
          <cell r="BO282">
            <v>1</v>
          </cell>
          <cell r="BP282">
            <v>1</v>
          </cell>
          <cell r="BQ282">
            <v>1</v>
          </cell>
          <cell r="BR282">
            <v>1</v>
          </cell>
          <cell r="BS282">
            <v>1</v>
          </cell>
          <cell r="BT282">
            <v>1</v>
          </cell>
          <cell r="BU282">
            <v>1</v>
          </cell>
          <cell r="BV282">
            <v>1</v>
          </cell>
          <cell r="BW282">
            <v>1</v>
          </cell>
          <cell r="BX282">
            <v>1</v>
          </cell>
          <cell r="BY282">
            <v>1</v>
          </cell>
          <cell r="BZ282">
            <v>1</v>
          </cell>
          <cell r="CA282">
            <v>1</v>
          </cell>
          <cell r="CB282">
            <v>1</v>
          </cell>
          <cell r="CC282">
            <v>1</v>
          </cell>
          <cell r="CD282">
            <v>1</v>
          </cell>
          <cell r="CE282">
            <v>1</v>
          </cell>
          <cell r="CF282">
            <v>1</v>
          </cell>
          <cell r="CG282">
            <v>1</v>
          </cell>
          <cell r="CH282">
            <v>1</v>
          </cell>
          <cell r="CI282">
            <v>1</v>
          </cell>
          <cell r="CJ282">
            <v>1</v>
          </cell>
          <cell r="CK282">
            <v>1</v>
          </cell>
          <cell r="CL282">
            <v>1</v>
          </cell>
          <cell r="CM282">
            <v>1</v>
          </cell>
          <cell r="CN282">
            <v>1</v>
          </cell>
          <cell r="CO282">
            <v>1</v>
          </cell>
          <cell r="CP282">
            <v>1</v>
          </cell>
          <cell r="CQ282">
            <v>1</v>
          </cell>
          <cell r="CR282">
            <v>1</v>
          </cell>
          <cell r="CS282">
            <v>1</v>
          </cell>
          <cell r="CT282">
            <v>1</v>
          </cell>
          <cell r="CU282">
            <v>1</v>
          </cell>
          <cell r="CV282">
            <v>1</v>
          </cell>
          <cell r="CW282">
            <v>1</v>
          </cell>
          <cell r="CX282">
            <v>1</v>
          </cell>
          <cell r="CY282">
            <v>1</v>
          </cell>
          <cell r="CZ282">
            <v>1</v>
          </cell>
          <cell r="DA282">
            <v>1</v>
          </cell>
          <cell r="DB282">
            <v>1</v>
          </cell>
          <cell r="DC282">
            <v>1</v>
          </cell>
          <cell r="DD282">
            <v>1</v>
          </cell>
          <cell r="DE282">
            <v>1</v>
          </cell>
          <cell r="DF282">
            <v>1</v>
          </cell>
          <cell r="DG282">
            <v>1</v>
          </cell>
          <cell r="DH282">
            <v>1</v>
          </cell>
          <cell r="DI282">
            <v>1</v>
          </cell>
          <cell r="DJ282">
            <v>1</v>
          </cell>
          <cell r="DK282">
            <v>1</v>
          </cell>
          <cell r="DL282">
            <v>1</v>
          </cell>
          <cell r="DM282">
            <v>1</v>
          </cell>
          <cell r="DN282">
            <v>1</v>
          </cell>
          <cell r="DO282">
            <v>1</v>
          </cell>
          <cell r="DP282">
            <v>1</v>
          </cell>
          <cell r="DQ282">
            <v>1</v>
          </cell>
          <cell r="DR282">
            <v>1</v>
          </cell>
          <cell r="DS282">
            <v>1</v>
          </cell>
          <cell r="DT282">
            <v>1</v>
          </cell>
          <cell r="DU282">
            <v>1</v>
          </cell>
          <cell r="DV282">
            <v>1</v>
          </cell>
          <cell r="DW282">
            <v>1</v>
          </cell>
          <cell r="DX282">
            <v>1</v>
          </cell>
          <cell r="DY282">
            <v>1</v>
          </cell>
          <cell r="DZ282">
            <v>1</v>
          </cell>
          <cell r="EA282">
            <v>1</v>
          </cell>
          <cell r="EB282">
            <v>1</v>
          </cell>
          <cell r="EC282">
            <v>1</v>
          </cell>
          <cell r="ED282">
            <v>1</v>
          </cell>
          <cell r="EE282">
            <v>1</v>
          </cell>
        </row>
        <row r="283">
          <cell r="D283" t="str">
            <v>F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CZ283">
            <v>0</v>
          </cell>
          <cell r="DA283">
            <v>0</v>
          </cell>
          <cell r="DB283">
            <v>0</v>
          </cell>
          <cell r="DC283">
            <v>0</v>
          </cell>
          <cell r="DD283">
            <v>0</v>
          </cell>
          <cell r="DE283">
            <v>0</v>
          </cell>
          <cell r="DF283">
            <v>0</v>
          </cell>
          <cell r="DG283">
            <v>0</v>
          </cell>
          <cell r="DH283">
            <v>0</v>
          </cell>
          <cell r="DI283">
            <v>0</v>
          </cell>
          <cell r="DJ283">
            <v>0</v>
          </cell>
          <cell r="DK283">
            <v>0</v>
          </cell>
          <cell r="DL283">
            <v>0</v>
          </cell>
          <cell r="DM283">
            <v>0</v>
          </cell>
          <cell r="DN283">
            <v>0</v>
          </cell>
          <cell r="DO283">
            <v>0</v>
          </cell>
          <cell r="DP283">
            <v>0</v>
          </cell>
          <cell r="DQ283">
            <v>0</v>
          </cell>
          <cell r="DR283">
            <v>0</v>
          </cell>
          <cell r="DS283">
            <v>0</v>
          </cell>
          <cell r="DT283">
            <v>0</v>
          </cell>
          <cell r="DU283">
            <v>0</v>
          </cell>
          <cell r="DV283">
            <v>0</v>
          </cell>
          <cell r="DW283">
            <v>0</v>
          </cell>
          <cell r="DX283">
            <v>0</v>
          </cell>
          <cell r="DY283">
            <v>0</v>
          </cell>
          <cell r="DZ283">
            <v>0</v>
          </cell>
          <cell r="EA283">
            <v>0</v>
          </cell>
          <cell r="EB283">
            <v>0</v>
          </cell>
          <cell r="EC283">
            <v>0</v>
          </cell>
          <cell r="ED283">
            <v>0</v>
          </cell>
          <cell r="EE283">
            <v>0</v>
          </cell>
        </row>
        <row r="284">
          <cell r="D284" t="str">
            <v>A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0</v>
          </cell>
          <cell r="DD284">
            <v>0</v>
          </cell>
          <cell r="DE284">
            <v>0</v>
          </cell>
          <cell r="DF284">
            <v>0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0</v>
          </cell>
          <cell r="DL284">
            <v>0</v>
          </cell>
          <cell r="DM284">
            <v>0</v>
          </cell>
          <cell r="DN284">
            <v>0</v>
          </cell>
          <cell r="DO284">
            <v>0</v>
          </cell>
          <cell r="DP284">
            <v>0</v>
          </cell>
          <cell r="DQ284">
            <v>0</v>
          </cell>
          <cell r="DR284">
            <v>0</v>
          </cell>
          <cell r="DS284">
            <v>0</v>
          </cell>
          <cell r="DT284">
            <v>0</v>
          </cell>
          <cell r="DU284">
            <v>0</v>
          </cell>
          <cell r="DV284">
            <v>0</v>
          </cell>
          <cell r="DW284">
            <v>0</v>
          </cell>
          <cell r="DX284">
            <v>0</v>
          </cell>
          <cell r="DY284">
            <v>0</v>
          </cell>
          <cell r="DZ284">
            <v>0</v>
          </cell>
          <cell r="EA284">
            <v>0</v>
          </cell>
          <cell r="EB284">
            <v>0</v>
          </cell>
          <cell r="EC284">
            <v>0</v>
          </cell>
          <cell r="ED284">
            <v>0</v>
          </cell>
          <cell r="EE284">
            <v>0</v>
          </cell>
        </row>
        <row r="285">
          <cell r="A285" t="str">
            <v>3.1.3.2.2</v>
          </cell>
          <cell r="B285" t="str">
            <v>Secondary Steel &amp; Supports</v>
          </cell>
          <cell r="C285">
            <v>1.1391277584840512E-4</v>
          </cell>
          <cell r="D285" t="str">
            <v>S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0.1</v>
          </cell>
          <cell r="AS285">
            <v>0.3</v>
          </cell>
          <cell r="AT285">
            <v>0.3</v>
          </cell>
          <cell r="AU285">
            <v>0.84499999999999997</v>
          </cell>
          <cell r="AV285">
            <v>0.87</v>
          </cell>
          <cell r="AW285">
            <v>0.87</v>
          </cell>
          <cell r="AX285">
            <v>1</v>
          </cell>
          <cell r="AY285">
            <v>1</v>
          </cell>
          <cell r="AZ285">
            <v>1</v>
          </cell>
          <cell r="BA285">
            <v>1</v>
          </cell>
          <cell r="BB285">
            <v>1</v>
          </cell>
          <cell r="BC285">
            <v>1</v>
          </cell>
          <cell r="BD285">
            <v>1</v>
          </cell>
          <cell r="BE285">
            <v>1</v>
          </cell>
          <cell r="BF285">
            <v>1</v>
          </cell>
          <cell r="BG285">
            <v>1</v>
          </cell>
          <cell r="BH285">
            <v>1</v>
          </cell>
          <cell r="BI285">
            <v>1</v>
          </cell>
          <cell r="BJ285">
            <v>1</v>
          </cell>
          <cell r="BK285">
            <v>1</v>
          </cell>
          <cell r="BL285">
            <v>1</v>
          </cell>
          <cell r="BM285">
            <v>1</v>
          </cell>
          <cell r="BN285">
            <v>1</v>
          </cell>
          <cell r="BO285">
            <v>1</v>
          </cell>
          <cell r="BP285">
            <v>1</v>
          </cell>
          <cell r="BQ285">
            <v>1</v>
          </cell>
          <cell r="BR285">
            <v>1</v>
          </cell>
          <cell r="BS285">
            <v>1</v>
          </cell>
          <cell r="BT285">
            <v>1</v>
          </cell>
          <cell r="BU285">
            <v>1</v>
          </cell>
          <cell r="BV285">
            <v>1</v>
          </cell>
          <cell r="BW285">
            <v>1</v>
          </cell>
          <cell r="BX285">
            <v>1</v>
          </cell>
          <cell r="BY285">
            <v>1</v>
          </cell>
          <cell r="BZ285">
            <v>1</v>
          </cell>
          <cell r="CA285">
            <v>1</v>
          </cell>
          <cell r="CB285">
            <v>1</v>
          </cell>
          <cell r="CC285">
            <v>1</v>
          </cell>
          <cell r="CD285">
            <v>1</v>
          </cell>
          <cell r="CE285">
            <v>1</v>
          </cell>
          <cell r="CF285">
            <v>1</v>
          </cell>
          <cell r="CG285">
            <v>1</v>
          </cell>
          <cell r="CH285">
            <v>1</v>
          </cell>
          <cell r="CI285">
            <v>1</v>
          </cell>
          <cell r="CJ285">
            <v>1</v>
          </cell>
          <cell r="CK285">
            <v>1</v>
          </cell>
          <cell r="CL285">
            <v>1</v>
          </cell>
          <cell r="CM285">
            <v>1</v>
          </cell>
          <cell r="CN285">
            <v>1</v>
          </cell>
          <cell r="CO285">
            <v>1</v>
          </cell>
          <cell r="CP285">
            <v>1</v>
          </cell>
          <cell r="CQ285">
            <v>1</v>
          </cell>
          <cell r="CR285">
            <v>1</v>
          </cell>
          <cell r="CS285">
            <v>1</v>
          </cell>
          <cell r="CT285">
            <v>1</v>
          </cell>
          <cell r="CU285">
            <v>1</v>
          </cell>
          <cell r="CV285">
            <v>1</v>
          </cell>
          <cell r="CW285">
            <v>1</v>
          </cell>
          <cell r="CX285">
            <v>1</v>
          </cell>
          <cell r="CY285">
            <v>1</v>
          </cell>
          <cell r="CZ285">
            <v>1</v>
          </cell>
          <cell r="DA285">
            <v>1</v>
          </cell>
          <cell r="DB285">
            <v>1</v>
          </cell>
          <cell r="DC285">
            <v>1</v>
          </cell>
          <cell r="DD285">
            <v>1</v>
          </cell>
          <cell r="DE285">
            <v>1</v>
          </cell>
          <cell r="DF285">
            <v>1</v>
          </cell>
          <cell r="DG285">
            <v>1</v>
          </cell>
          <cell r="DH285">
            <v>1</v>
          </cell>
          <cell r="DI285">
            <v>1</v>
          </cell>
          <cell r="DJ285">
            <v>1</v>
          </cell>
          <cell r="DK285">
            <v>1</v>
          </cell>
          <cell r="DL285">
            <v>1</v>
          </cell>
          <cell r="DM285">
            <v>1</v>
          </cell>
          <cell r="DN285">
            <v>1</v>
          </cell>
          <cell r="DO285">
            <v>1</v>
          </cell>
          <cell r="DP285">
            <v>1</v>
          </cell>
          <cell r="DQ285">
            <v>1</v>
          </cell>
          <cell r="DR285">
            <v>1</v>
          </cell>
          <cell r="DS285">
            <v>1</v>
          </cell>
          <cell r="DT285">
            <v>1</v>
          </cell>
          <cell r="DU285">
            <v>1</v>
          </cell>
          <cell r="DV285">
            <v>1</v>
          </cell>
          <cell r="DW285">
            <v>1</v>
          </cell>
          <cell r="DX285">
            <v>1</v>
          </cell>
          <cell r="DY285">
            <v>1</v>
          </cell>
          <cell r="DZ285">
            <v>1</v>
          </cell>
          <cell r="EA285">
            <v>1</v>
          </cell>
          <cell r="EB285">
            <v>1</v>
          </cell>
          <cell r="EC285">
            <v>1</v>
          </cell>
          <cell r="ED285">
            <v>1</v>
          </cell>
          <cell r="EE285">
            <v>1</v>
          </cell>
        </row>
        <row r="286">
          <cell r="D286" t="str">
            <v>F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CZ286">
            <v>0</v>
          </cell>
          <cell r="DA286">
            <v>0</v>
          </cell>
          <cell r="DB286">
            <v>0</v>
          </cell>
          <cell r="DC286">
            <v>0</v>
          </cell>
          <cell r="DD286">
            <v>0</v>
          </cell>
          <cell r="DE286">
            <v>0</v>
          </cell>
          <cell r="DF286">
            <v>0</v>
          </cell>
          <cell r="DG286">
            <v>0</v>
          </cell>
          <cell r="DH286">
            <v>0</v>
          </cell>
          <cell r="DI286">
            <v>0</v>
          </cell>
          <cell r="DJ286">
            <v>0</v>
          </cell>
          <cell r="DK286">
            <v>0</v>
          </cell>
          <cell r="DL286">
            <v>0</v>
          </cell>
          <cell r="DM286">
            <v>0</v>
          </cell>
          <cell r="DN286">
            <v>0</v>
          </cell>
          <cell r="DO286">
            <v>0</v>
          </cell>
          <cell r="DP286">
            <v>0</v>
          </cell>
          <cell r="DQ286">
            <v>0</v>
          </cell>
          <cell r="DR286">
            <v>0</v>
          </cell>
          <cell r="DS286">
            <v>0</v>
          </cell>
          <cell r="DT286">
            <v>0</v>
          </cell>
          <cell r="DU286">
            <v>0</v>
          </cell>
          <cell r="DV286">
            <v>0</v>
          </cell>
          <cell r="DW286">
            <v>0</v>
          </cell>
          <cell r="DX286">
            <v>0</v>
          </cell>
          <cell r="DY286">
            <v>0</v>
          </cell>
          <cell r="DZ286">
            <v>0</v>
          </cell>
          <cell r="EA286">
            <v>0</v>
          </cell>
          <cell r="EB286">
            <v>0</v>
          </cell>
          <cell r="EC286">
            <v>0</v>
          </cell>
          <cell r="ED286">
            <v>0</v>
          </cell>
          <cell r="EE286">
            <v>0</v>
          </cell>
        </row>
        <row r="287">
          <cell r="D287" t="str">
            <v>A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>
            <v>0</v>
          </cell>
          <cell r="CY287">
            <v>0</v>
          </cell>
          <cell r="CZ287">
            <v>0</v>
          </cell>
          <cell r="DA287">
            <v>0</v>
          </cell>
          <cell r="DB287">
            <v>0</v>
          </cell>
          <cell r="DC287">
            <v>0</v>
          </cell>
          <cell r="DD287">
            <v>0</v>
          </cell>
          <cell r="DE287">
            <v>0</v>
          </cell>
          <cell r="DF287">
            <v>0</v>
          </cell>
          <cell r="DG287">
            <v>0</v>
          </cell>
          <cell r="DH287">
            <v>0</v>
          </cell>
          <cell r="DI287">
            <v>0</v>
          </cell>
          <cell r="DJ287">
            <v>0</v>
          </cell>
          <cell r="DK287">
            <v>0</v>
          </cell>
          <cell r="DL287">
            <v>0</v>
          </cell>
          <cell r="DM287">
            <v>0</v>
          </cell>
          <cell r="DN287">
            <v>0</v>
          </cell>
          <cell r="DO287">
            <v>0</v>
          </cell>
          <cell r="DP287">
            <v>0</v>
          </cell>
          <cell r="DQ287">
            <v>0</v>
          </cell>
          <cell r="DR287">
            <v>0</v>
          </cell>
          <cell r="DS287">
            <v>0</v>
          </cell>
          <cell r="DT287">
            <v>0</v>
          </cell>
          <cell r="DU287">
            <v>0</v>
          </cell>
          <cell r="DV287">
            <v>0</v>
          </cell>
          <cell r="DW287">
            <v>0</v>
          </cell>
          <cell r="DX287">
            <v>0</v>
          </cell>
          <cell r="DY287">
            <v>0</v>
          </cell>
          <cell r="DZ287">
            <v>0</v>
          </cell>
          <cell r="EA287">
            <v>0</v>
          </cell>
          <cell r="EB287">
            <v>0</v>
          </cell>
          <cell r="EC287">
            <v>0</v>
          </cell>
          <cell r="ED287">
            <v>0</v>
          </cell>
          <cell r="EE287">
            <v>0</v>
          </cell>
        </row>
        <row r="288">
          <cell r="A288" t="str">
            <v>3.1.3.2.3</v>
          </cell>
          <cell r="B288" t="str">
            <v>Grating</v>
          </cell>
          <cell r="C288">
            <v>1.7836342534158168E-4</v>
          </cell>
          <cell r="D288" t="str">
            <v>S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0.05</v>
          </cell>
          <cell r="AO288">
            <v>0.1</v>
          </cell>
          <cell r="AP288">
            <v>0.2</v>
          </cell>
          <cell r="AQ288">
            <v>0.25</v>
          </cell>
          <cell r="AR288">
            <v>0.3</v>
          </cell>
          <cell r="AS288">
            <v>0.3</v>
          </cell>
          <cell r="AT288">
            <v>0.8</v>
          </cell>
          <cell r="AU288">
            <v>0.87</v>
          </cell>
          <cell r="AV288">
            <v>0.87</v>
          </cell>
          <cell r="AW288">
            <v>1</v>
          </cell>
          <cell r="AX288">
            <v>1</v>
          </cell>
          <cell r="AY288">
            <v>1</v>
          </cell>
          <cell r="AZ288">
            <v>1</v>
          </cell>
          <cell r="BA288">
            <v>1</v>
          </cell>
          <cell r="BB288">
            <v>1</v>
          </cell>
          <cell r="BC288">
            <v>1</v>
          </cell>
          <cell r="BD288">
            <v>1</v>
          </cell>
          <cell r="BE288">
            <v>1</v>
          </cell>
          <cell r="BF288">
            <v>1</v>
          </cell>
          <cell r="BG288">
            <v>1</v>
          </cell>
          <cell r="BH288">
            <v>1</v>
          </cell>
          <cell r="BI288">
            <v>1</v>
          </cell>
          <cell r="BJ288">
            <v>1</v>
          </cell>
          <cell r="BK288">
            <v>1</v>
          </cell>
          <cell r="BL288">
            <v>1</v>
          </cell>
          <cell r="BM288">
            <v>1</v>
          </cell>
          <cell r="BN288">
            <v>1</v>
          </cell>
          <cell r="BO288">
            <v>1</v>
          </cell>
          <cell r="BP288">
            <v>1</v>
          </cell>
          <cell r="BQ288">
            <v>1</v>
          </cell>
          <cell r="BR288">
            <v>1</v>
          </cell>
          <cell r="BS288">
            <v>1</v>
          </cell>
          <cell r="BT288">
            <v>1</v>
          </cell>
          <cell r="BU288">
            <v>1</v>
          </cell>
          <cell r="BV288">
            <v>1</v>
          </cell>
          <cell r="BW288">
            <v>1</v>
          </cell>
          <cell r="BX288">
            <v>1</v>
          </cell>
          <cell r="BY288">
            <v>1</v>
          </cell>
          <cell r="BZ288">
            <v>1</v>
          </cell>
          <cell r="CA288">
            <v>1</v>
          </cell>
          <cell r="CB288">
            <v>1</v>
          </cell>
          <cell r="CC288">
            <v>1</v>
          </cell>
          <cell r="CD288">
            <v>1</v>
          </cell>
          <cell r="CE288">
            <v>1</v>
          </cell>
          <cell r="CF288">
            <v>1</v>
          </cell>
          <cell r="CG288">
            <v>1</v>
          </cell>
          <cell r="CH288">
            <v>1</v>
          </cell>
          <cell r="CI288">
            <v>1</v>
          </cell>
          <cell r="CJ288">
            <v>1</v>
          </cell>
          <cell r="CK288">
            <v>1</v>
          </cell>
          <cell r="CL288">
            <v>1</v>
          </cell>
          <cell r="CM288">
            <v>1</v>
          </cell>
          <cell r="CN288">
            <v>1</v>
          </cell>
          <cell r="CO288">
            <v>1</v>
          </cell>
          <cell r="CP288">
            <v>1</v>
          </cell>
          <cell r="CQ288">
            <v>1</v>
          </cell>
          <cell r="CR288">
            <v>1</v>
          </cell>
          <cell r="CS288">
            <v>1</v>
          </cell>
          <cell r="CT288">
            <v>1</v>
          </cell>
          <cell r="CU288">
            <v>1</v>
          </cell>
          <cell r="CV288">
            <v>1</v>
          </cell>
          <cell r="CW288">
            <v>1</v>
          </cell>
          <cell r="CX288">
            <v>1</v>
          </cell>
          <cell r="CY288">
            <v>1</v>
          </cell>
          <cell r="CZ288">
            <v>1</v>
          </cell>
          <cell r="DA288">
            <v>1</v>
          </cell>
          <cell r="DB288">
            <v>1</v>
          </cell>
          <cell r="DC288">
            <v>1</v>
          </cell>
          <cell r="DD288">
            <v>1</v>
          </cell>
          <cell r="DE288">
            <v>1</v>
          </cell>
          <cell r="DF288">
            <v>1</v>
          </cell>
          <cell r="DG288">
            <v>1</v>
          </cell>
          <cell r="DH288">
            <v>1</v>
          </cell>
          <cell r="DI288">
            <v>1</v>
          </cell>
          <cell r="DJ288">
            <v>1</v>
          </cell>
          <cell r="DK288">
            <v>1</v>
          </cell>
          <cell r="DL288">
            <v>1</v>
          </cell>
          <cell r="DM288">
            <v>1</v>
          </cell>
          <cell r="DN288">
            <v>1</v>
          </cell>
          <cell r="DO288">
            <v>1</v>
          </cell>
          <cell r="DP288">
            <v>1</v>
          </cell>
          <cell r="DQ288">
            <v>1</v>
          </cell>
          <cell r="DR288">
            <v>1</v>
          </cell>
          <cell r="DS288">
            <v>1</v>
          </cell>
          <cell r="DT288">
            <v>1</v>
          </cell>
          <cell r="DU288">
            <v>1</v>
          </cell>
          <cell r="DV288">
            <v>1</v>
          </cell>
          <cell r="DW288">
            <v>1</v>
          </cell>
          <cell r="DX288">
            <v>1</v>
          </cell>
          <cell r="DY288">
            <v>1</v>
          </cell>
          <cell r="DZ288">
            <v>1</v>
          </cell>
          <cell r="EA288">
            <v>1</v>
          </cell>
          <cell r="EB288">
            <v>1</v>
          </cell>
          <cell r="EC288">
            <v>1</v>
          </cell>
          <cell r="ED288">
            <v>1</v>
          </cell>
          <cell r="EE288">
            <v>1</v>
          </cell>
        </row>
        <row r="289">
          <cell r="D289" t="str">
            <v>F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  <cell r="DD289">
            <v>0</v>
          </cell>
          <cell r="DE289">
            <v>0</v>
          </cell>
          <cell r="DF289">
            <v>0</v>
          </cell>
          <cell r="DG289">
            <v>0</v>
          </cell>
          <cell r="DH289">
            <v>0</v>
          </cell>
          <cell r="DI289">
            <v>0</v>
          </cell>
          <cell r="DJ289">
            <v>0</v>
          </cell>
          <cell r="DK289">
            <v>0</v>
          </cell>
          <cell r="DL289">
            <v>0</v>
          </cell>
          <cell r="DM289">
            <v>0</v>
          </cell>
          <cell r="DN289">
            <v>0</v>
          </cell>
          <cell r="DO289">
            <v>0</v>
          </cell>
          <cell r="DP289">
            <v>0</v>
          </cell>
          <cell r="DQ289">
            <v>0</v>
          </cell>
          <cell r="DR289">
            <v>0</v>
          </cell>
          <cell r="DS289">
            <v>0</v>
          </cell>
          <cell r="DT289">
            <v>0</v>
          </cell>
          <cell r="DU289">
            <v>0</v>
          </cell>
          <cell r="DV289">
            <v>0</v>
          </cell>
          <cell r="DW289">
            <v>0</v>
          </cell>
          <cell r="DX289">
            <v>0</v>
          </cell>
          <cell r="DY289">
            <v>0</v>
          </cell>
          <cell r="DZ289">
            <v>0</v>
          </cell>
          <cell r="EA289">
            <v>0</v>
          </cell>
          <cell r="EB289">
            <v>0</v>
          </cell>
          <cell r="EC289">
            <v>0</v>
          </cell>
          <cell r="ED289">
            <v>0</v>
          </cell>
          <cell r="EE289">
            <v>0</v>
          </cell>
        </row>
        <row r="290">
          <cell r="D290" t="str">
            <v>A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  <cell r="DD290">
            <v>0</v>
          </cell>
          <cell r="DE290">
            <v>0</v>
          </cell>
          <cell r="DF290">
            <v>0</v>
          </cell>
          <cell r="DG290">
            <v>0</v>
          </cell>
          <cell r="DH290">
            <v>0</v>
          </cell>
          <cell r="DI290">
            <v>0</v>
          </cell>
          <cell r="DJ290">
            <v>0</v>
          </cell>
          <cell r="DK290">
            <v>0</v>
          </cell>
          <cell r="DL290">
            <v>0</v>
          </cell>
          <cell r="DM290">
            <v>0</v>
          </cell>
          <cell r="DN290">
            <v>0</v>
          </cell>
          <cell r="DO290">
            <v>0</v>
          </cell>
          <cell r="DP290">
            <v>0</v>
          </cell>
          <cell r="DQ290">
            <v>0</v>
          </cell>
          <cell r="DR290">
            <v>0</v>
          </cell>
          <cell r="DS290">
            <v>0</v>
          </cell>
          <cell r="DT290">
            <v>0</v>
          </cell>
          <cell r="DU290">
            <v>0</v>
          </cell>
          <cell r="DV290">
            <v>0</v>
          </cell>
          <cell r="DW290">
            <v>0</v>
          </cell>
          <cell r="DX290">
            <v>0</v>
          </cell>
          <cell r="DY290">
            <v>0</v>
          </cell>
          <cell r="DZ290">
            <v>0</v>
          </cell>
          <cell r="EA290">
            <v>0</v>
          </cell>
          <cell r="EB290">
            <v>0</v>
          </cell>
          <cell r="EC290">
            <v>0</v>
          </cell>
          <cell r="ED290">
            <v>0</v>
          </cell>
          <cell r="EE290">
            <v>0</v>
          </cell>
        </row>
        <row r="291">
          <cell r="A291" t="str">
            <v>3.1.3.2.4</v>
          </cell>
          <cell r="B291" t="str">
            <v>Piping</v>
          </cell>
          <cell r="C291">
            <v>7.4933622575857446E-4</v>
          </cell>
          <cell r="D291" t="str">
            <v>S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1.5984918190182825E-2</v>
          </cell>
          <cell r="AL291">
            <v>1.5984918190182825E-2</v>
          </cell>
          <cell r="AM291">
            <v>4.4508341000920118E-2</v>
          </cell>
          <cell r="AN291">
            <v>4.4508341000920118E-2</v>
          </cell>
          <cell r="AO291">
            <v>6.0493259191102947E-2</v>
          </cell>
          <cell r="AP291">
            <v>6.0493259191102947E-2</v>
          </cell>
          <cell r="AQ291">
            <v>6.0493259191102947E-2</v>
          </cell>
          <cell r="AR291">
            <v>8.9016682001840236E-2</v>
          </cell>
          <cell r="AS291">
            <v>8.9016682001840236E-2</v>
          </cell>
          <cell r="AT291">
            <v>0.12098651838220589</v>
          </cell>
          <cell r="AU291">
            <v>0.13697143657238869</v>
          </cell>
          <cell r="AV291">
            <v>0.15295635476257152</v>
          </cell>
          <cell r="AW291">
            <v>0.21000320038404613</v>
          </cell>
          <cell r="AX291">
            <v>0.26705004600552068</v>
          </cell>
          <cell r="AY291">
            <v>0.26705004600552068</v>
          </cell>
          <cell r="AZ291">
            <v>0.26705004600552068</v>
          </cell>
          <cell r="BA291">
            <v>0.26705004600552068</v>
          </cell>
          <cell r="BB291">
            <v>0.26705004600552068</v>
          </cell>
          <cell r="BC291">
            <v>0.26705004600552068</v>
          </cell>
          <cell r="BD291">
            <v>0.26705004600552068</v>
          </cell>
          <cell r="BE291">
            <v>0.26705004600552068</v>
          </cell>
          <cell r="BF291">
            <v>0.26705004600552068</v>
          </cell>
          <cell r="BG291">
            <v>0.26705004600552068</v>
          </cell>
          <cell r="BH291">
            <v>0.26705004600552068</v>
          </cell>
          <cell r="BI291">
            <v>0.26705004600552068</v>
          </cell>
          <cell r="BJ291">
            <v>0.26705004600552068</v>
          </cell>
          <cell r="BK291">
            <v>0.26705004600552068</v>
          </cell>
          <cell r="BL291">
            <v>0.26705004600552068</v>
          </cell>
          <cell r="BM291">
            <v>0.26705004600552068</v>
          </cell>
          <cell r="BN291">
            <v>0.27254170500460057</v>
          </cell>
          <cell r="BO291">
            <v>0.27254170500460057</v>
          </cell>
          <cell r="BP291">
            <v>0.58344701364163709</v>
          </cell>
          <cell r="BQ291">
            <v>0.5977087250470059</v>
          </cell>
          <cell r="BR291">
            <v>0.60320038404608567</v>
          </cell>
          <cell r="BS291">
            <v>0.60320038404608567</v>
          </cell>
          <cell r="BT291">
            <v>0.68834460135216236</v>
          </cell>
          <cell r="BU291">
            <v>0.69383626035124224</v>
          </cell>
          <cell r="BV291">
            <v>0.8815559867184064</v>
          </cell>
          <cell r="BW291">
            <v>0.8815559867184064</v>
          </cell>
          <cell r="BX291">
            <v>0.8815559867184064</v>
          </cell>
          <cell r="BY291">
            <v>0.8815559867184064</v>
          </cell>
          <cell r="BZ291">
            <v>0.8815559867184064</v>
          </cell>
          <cell r="CA291">
            <v>0.8815559867184064</v>
          </cell>
          <cell r="CB291">
            <v>0.8815559867184064</v>
          </cell>
          <cell r="CC291">
            <v>0.8815559867184064</v>
          </cell>
          <cell r="CD291">
            <v>0.8815559867184064</v>
          </cell>
          <cell r="CE291">
            <v>0.92311677401288161</v>
          </cell>
          <cell r="CF291">
            <v>0.92311677401288161</v>
          </cell>
          <cell r="CG291">
            <v>0.92311677401288161</v>
          </cell>
          <cell r="CH291">
            <v>0.92311677401288161</v>
          </cell>
          <cell r="CI291">
            <v>0.9829758571028524</v>
          </cell>
          <cell r="CJ291">
            <v>0.98572168660239234</v>
          </cell>
          <cell r="CK291">
            <v>0.98572168660239234</v>
          </cell>
          <cell r="CL291">
            <v>0.98572168660239234</v>
          </cell>
          <cell r="CM291">
            <v>1</v>
          </cell>
          <cell r="CN291">
            <v>1</v>
          </cell>
          <cell r="CO291">
            <v>1</v>
          </cell>
          <cell r="CP291">
            <v>1</v>
          </cell>
          <cell r="CQ291">
            <v>1</v>
          </cell>
          <cell r="CR291">
            <v>1</v>
          </cell>
          <cell r="CS291">
            <v>1</v>
          </cell>
          <cell r="CT291">
            <v>1</v>
          </cell>
          <cell r="CU291">
            <v>1</v>
          </cell>
          <cell r="CV291">
            <v>1</v>
          </cell>
          <cell r="CW291">
            <v>1</v>
          </cell>
          <cell r="CX291">
            <v>1</v>
          </cell>
          <cell r="CY291">
            <v>1</v>
          </cell>
          <cell r="CZ291">
            <v>1</v>
          </cell>
          <cell r="DA291">
            <v>1</v>
          </cell>
          <cell r="DB291">
            <v>1</v>
          </cell>
          <cell r="DC291">
            <v>1</v>
          </cell>
          <cell r="DD291">
            <v>1</v>
          </cell>
          <cell r="DE291">
            <v>1</v>
          </cell>
          <cell r="DF291">
            <v>1</v>
          </cell>
          <cell r="DG291">
            <v>1</v>
          </cell>
          <cell r="DH291">
            <v>1</v>
          </cell>
          <cell r="DI291">
            <v>1</v>
          </cell>
          <cell r="DJ291">
            <v>1</v>
          </cell>
          <cell r="DK291">
            <v>1</v>
          </cell>
          <cell r="DL291">
            <v>1</v>
          </cell>
          <cell r="DM291">
            <v>1</v>
          </cell>
          <cell r="DN291">
            <v>1</v>
          </cell>
          <cell r="DO291">
            <v>1</v>
          </cell>
          <cell r="DP291">
            <v>1</v>
          </cell>
          <cell r="DQ291">
            <v>1</v>
          </cell>
          <cell r="DR291">
            <v>1</v>
          </cell>
          <cell r="DS291">
            <v>1</v>
          </cell>
          <cell r="DT291">
            <v>1</v>
          </cell>
          <cell r="DU291">
            <v>1</v>
          </cell>
          <cell r="DV291">
            <v>1</v>
          </cell>
          <cell r="DW291">
            <v>1</v>
          </cell>
          <cell r="DX291">
            <v>1</v>
          </cell>
          <cell r="DY291">
            <v>1</v>
          </cell>
          <cell r="DZ291">
            <v>1</v>
          </cell>
          <cell r="EA291">
            <v>1</v>
          </cell>
          <cell r="EB291">
            <v>1</v>
          </cell>
          <cell r="EC291">
            <v>1</v>
          </cell>
          <cell r="ED291">
            <v>1</v>
          </cell>
          <cell r="EE291">
            <v>1</v>
          </cell>
        </row>
        <row r="292">
          <cell r="D292" t="str">
            <v>F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>
            <v>0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0</v>
          </cell>
          <cell r="DD292">
            <v>0</v>
          </cell>
          <cell r="DE292">
            <v>0</v>
          </cell>
          <cell r="DF292">
            <v>0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0</v>
          </cell>
          <cell r="DL292">
            <v>0</v>
          </cell>
          <cell r="DM292">
            <v>0</v>
          </cell>
          <cell r="DN292">
            <v>0</v>
          </cell>
          <cell r="DO292">
            <v>0</v>
          </cell>
          <cell r="DP292">
            <v>0</v>
          </cell>
          <cell r="DQ292">
            <v>0</v>
          </cell>
          <cell r="DR292">
            <v>0</v>
          </cell>
          <cell r="DS292">
            <v>0</v>
          </cell>
          <cell r="DT292">
            <v>0</v>
          </cell>
          <cell r="DU292">
            <v>0</v>
          </cell>
          <cell r="DV292">
            <v>0</v>
          </cell>
          <cell r="DW292">
            <v>0</v>
          </cell>
          <cell r="DX292">
            <v>0</v>
          </cell>
          <cell r="DY292">
            <v>0</v>
          </cell>
          <cell r="DZ292">
            <v>0</v>
          </cell>
          <cell r="EA292">
            <v>0</v>
          </cell>
          <cell r="EB292">
            <v>0</v>
          </cell>
          <cell r="EC292">
            <v>0</v>
          </cell>
          <cell r="ED292">
            <v>0</v>
          </cell>
          <cell r="EE292">
            <v>0</v>
          </cell>
        </row>
        <row r="293">
          <cell r="D293" t="str">
            <v>A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>
            <v>0</v>
          </cell>
          <cell r="CY293">
            <v>0</v>
          </cell>
          <cell r="CZ293">
            <v>0</v>
          </cell>
          <cell r="DA293">
            <v>0</v>
          </cell>
          <cell r="DB293">
            <v>0</v>
          </cell>
          <cell r="DC293">
            <v>0</v>
          </cell>
          <cell r="DD293">
            <v>0</v>
          </cell>
          <cell r="DE293">
            <v>0</v>
          </cell>
          <cell r="DF293">
            <v>0</v>
          </cell>
          <cell r="DG293">
            <v>0</v>
          </cell>
          <cell r="DH293">
            <v>0</v>
          </cell>
          <cell r="DI293">
            <v>0</v>
          </cell>
          <cell r="DJ293">
            <v>0</v>
          </cell>
          <cell r="DK293">
            <v>0</v>
          </cell>
          <cell r="DL293">
            <v>0</v>
          </cell>
          <cell r="DM293">
            <v>0</v>
          </cell>
          <cell r="DN293">
            <v>0</v>
          </cell>
          <cell r="DO293">
            <v>0</v>
          </cell>
          <cell r="DP293">
            <v>0</v>
          </cell>
          <cell r="DQ293">
            <v>0</v>
          </cell>
          <cell r="DR293">
            <v>0</v>
          </cell>
          <cell r="DS293">
            <v>0</v>
          </cell>
          <cell r="DT293">
            <v>0</v>
          </cell>
          <cell r="DU293">
            <v>0</v>
          </cell>
          <cell r="DV293">
            <v>0</v>
          </cell>
          <cell r="DW293">
            <v>0</v>
          </cell>
          <cell r="DX293">
            <v>0</v>
          </cell>
          <cell r="DY293">
            <v>0</v>
          </cell>
          <cell r="DZ293">
            <v>0</v>
          </cell>
          <cell r="EA293">
            <v>0</v>
          </cell>
          <cell r="EB293">
            <v>0</v>
          </cell>
          <cell r="EC293">
            <v>0</v>
          </cell>
          <cell r="ED293">
            <v>0</v>
          </cell>
          <cell r="EE293">
            <v>0</v>
          </cell>
        </row>
        <row r="294">
          <cell r="A294" t="str">
            <v>3.1.3.2.5</v>
          </cell>
          <cell r="B294" t="str">
            <v>Electrical / Instrument bulks</v>
          </cell>
          <cell r="C294">
            <v>1.228564276048187E-3</v>
          </cell>
          <cell r="D294" t="str">
            <v>S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8.100821062134762E-3</v>
          </cell>
          <cell r="AI294">
            <v>8.100821062134762E-3</v>
          </cell>
          <cell r="AJ294">
            <v>8.100821062134762E-3</v>
          </cell>
          <cell r="AK294">
            <v>8.100821062134762E-3</v>
          </cell>
          <cell r="AL294">
            <v>2.020569253480059E-2</v>
          </cell>
          <cell r="AM294">
            <v>3.4503519709151248E-2</v>
          </cell>
          <cell r="AN294">
            <v>3.4503519709151248E-2</v>
          </cell>
          <cell r="AO294">
            <v>3.4503519709151248E-2</v>
          </cell>
          <cell r="AP294">
            <v>4.6608391181817074E-2</v>
          </cell>
          <cell r="AQ294">
            <v>5.2805397294032962E-2</v>
          </cell>
          <cell r="AR294">
            <v>6.9007039418302496E-2</v>
          </cell>
          <cell r="AS294">
            <v>9.0006954018080454E-2</v>
          </cell>
          <cell r="AT294">
            <v>9.8397525833567159E-2</v>
          </cell>
          <cell r="AU294">
            <v>0.12260726877889883</v>
          </cell>
          <cell r="AV294">
            <v>0.14927592811741314</v>
          </cell>
          <cell r="AW294">
            <v>0.16757780570229483</v>
          </cell>
          <cell r="AX294">
            <v>0.17857308429001917</v>
          </cell>
          <cell r="AY294">
            <v>0.18919565190869492</v>
          </cell>
          <cell r="AZ294">
            <v>0.18919565190869492</v>
          </cell>
          <cell r="BA294">
            <v>0.20096197250112846</v>
          </cell>
          <cell r="BB294">
            <v>0.21055851745214538</v>
          </cell>
          <cell r="BC294">
            <v>0.21055851745214538</v>
          </cell>
          <cell r="BD294">
            <v>0.23391120816914115</v>
          </cell>
          <cell r="BE294">
            <v>0.25503190308294799</v>
          </cell>
          <cell r="BF294">
            <v>0.25503190308294799</v>
          </cell>
          <cell r="BG294">
            <v>0.25503190308294799</v>
          </cell>
          <cell r="BH294">
            <v>0.25949589468932621</v>
          </cell>
          <cell r="BI294">
            <v>0.26773457610989787</v>
          </cell>
          <cell r="BJ294">
            <v>0.26996657191308698</v>
          </cell>
          <cell r="BK294">
            <v>0.43181957373089169</v>
          </cell>
          <cell r="BL294">
            <v>0.43896848731806709</v>
          </cell>
          <cell r="BM294">
            <v>0.43896848731806709</v>
          </cell>
          <cell r="BN294">
            <v>0.56001720204472538</v>
          </cell>
          <cell r="BO294">
            <v>0.61413837275976935</v>
          </cell>
          <cell r="BP294">
            <v>0.63812973513731142</v>
          </cell>
          <cell r="BQ294">
            <v>0.65014310637207662</v>
          </cell>
          <cell r="BR294">
            <v>0.65614979198945922</v>
          </cell>
          <cell r="BS294">
            <v>0.71836458574792295</v>
          </cell>
          <cell r="BT294">
            <v>0.75319836031573695</v>
          </cell>
          <cell r="BU294">
            <v>0.75454524381763399</v>
          </cell>
          <cell r="BV294">
            <v>0.75454524381763399</v>
          </cell>
          <cell r="BW294">
            <v>0.78250661851720815</v>
          </cell>
          <cell r="BX294">
            <v>0.79263520685153788</v>
          </cell>
          <cell r="BY294">
            <v>0.8765409250064049</v>
          </cell>
          <cell r="BZ294">
            <v>0.88828772554808633</v>
          </cell>
          <cell r="CA294">
            <v>0.88828772554808633</v>
          </cell>
          <cell r="CB294">
            <v>0.89409091463637813</v>
          </cell>
          <cell r="CC294">
            <v>0.89409091463637813</v>
          </cell>
          <cell r="CD294">
            <v>0.91590640135664347</v>
          </cell>
          <cell r="CE294">
            <v>0.91590640135664347</v>
          </cell>
          <cell r="CF294">
            <v>0.91590640135664347</v>
          </cell>
          <cell r="CG294">
            <v>0.98438261739480515</v>
          </cell>
          <cell r="CH294">
            <v>0.98438261739480515</v>
          </cell>
          <cell r="CI294">
            <v>0.98438261739480515</v>
          </cell>
          <cell r="CJ294">
            <v>0.98438261739480515</v>
          </cell>
          <cell r="CK294">
            <v>1</v>
          </cell>
          <cell r="CL294">
            <v>1</v>
          </cell>
          <cell r="CM294">
            <v>1</v>
          </cell>
          <cell r="CN294">
            <v>1</v>
          </cell>
          <cell r="CO294">
            <v>1</v>
          </cell>
          <cell r="CP294">
            <v>1</v>
          </cell>
          <cell r="CQ294">
            <v>1</v>
          </cell>
          <cell r="CR294">
            <v>1</v>
          </cell>
          <cell r="CS294">
            <v>1</v>
          </cell>
          <cell r="CT294">
            <v>1</v>
          </cell>
          <cell r="CU294">
            <v>1</v>
          </cell>
          <cell r="CV294">
            <v>1</v>
          </cell>
          <cell r="CW294">
            <v>1</v>
          </cell>
          <cell r="CX294">
            <v>1</v>
          </cell>
          <cell r="CY294">
            <v>1</v>
          </cell>
          <cell r="CZ294">
            <v>1</v>
          </cell>
          <cell r="DA294">
            <v>1</v>
          </cell>
          <cell r="DB294">
            <v>1</v>
          </cell>
          <cell r="DC294">
            <v>1</v>
          </cell>
          <cell r="DD294">
            <v>1</v>
          </cell>
          <cell r="DE294">
            <v>1</v>
          </cell>
          <cell r="DF294">
            <v>1</v>
          </cell>
          <cell r="DG294">
            <v>1</v>
          </cell>
          <cell r="DH294">
            <v>1</v>
          </cell>
          <cell r="DI294">
            <v>1</v>
          </cell>
          <cell r="DJ294">
            <v>1</v>
          </cell>
          <cell r="DK294">
            <v>1</v>
          </cell>
          <cell r="DL294">
            <v>1</v>
          </cell>
          <cell r="DM294">
            <v>1</v>
          </cell>
          <cell r="DN294">
            <v>1</v>
          </cell>
          <cell r="DO294">
            <v>1</v>
          </cell>
          <cell r="DP294">
            <v>1</v>
          </cell>
          <cell r="DQ294">
            <v>1</v>
          </cell>
          <cell r="DR294">
            <v>1</v>
          </cell>
          <cell r="DS294">
            <v>1</v>
          </cell>
          <cell r="DT294">
            <v>1</v>
          </cell>
          <cell r="DU294">
            <v>1</v>
          </cell>
          <cell r="DV294">
            <v>1</v>
          </cell>
          <cell r="DW294">
            <v>1</v>
          </cell>
          <cell r="DX294">
            <v>1</v>
          </cell>
          <cell r="DY294">
            <v>1</v>
          </cell>
          <cell r="DZ294">
            <v>1</v>
          </cell>
          <cell r="EA294">
            <v>1</v>
          </cell>
          <cell r="EB294">
            <v>1</v>
          </cell>
          <cell r="EC294">
            <v>1</v>
          </cell>
          <cell r="ED294">
            <v>1</v>
          </cell>
          <cell r="EE294">
            <v>1</v>
          </cell>
        </row>
        <row r="295">
          <cell r="D295" t="str">
            <v>F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CZ295">
            <v>0</v>
          </cell>
          <cell r="DA295">
            <v>0</v>
          </cell>
          <cell r="DB295">
            <v>0</v>
          </cell>
          <cell r="DC295">
            <v>0</v>
          </cell>
          <cell r="DD295">
            <v>0</v>
          </cell>
          <cell r="DE295">
            <v>0</v>
          </cell>
          <cell r="DF295">
            <v>0</v>
          </cell>
          <cell r="DG295">
            <v>0</v>
          </cell>
          <cell r="DH295">
            <v>0</v>
          </cell>
          <cell r="DI295">
            <v>0</v>
          </cell>
          <cell r="DJ295">
            <v>0</v>
          </cell>
          <cell r="DK295">
            <v>0</v>
          </cell>
          <cell r="DL295">
            <v>0</v>
          </cell>
          <cell r="DM295">
            <v>0</v>
          </cell>
          <cell r="DN295">
            <v>0</v>
          </cell>
          <cell r="DO295">
            <v>0</v>
          </cell>
          <cell r="DP295">
            <v>0</v>
          </cell>
          <cell r="DQ295">
            <v>0</v>
          </cell>
          <cell r="DR295">
            <v>0</v>
          </cell>
          <cell r="DS295">
            <v>0</v>
          </cell>
          <cell r="DT295">
            <v>0</v>
          </cell>
          <cell r="DU295">
            <v>0</v>
          </cell>
          <cell r="DV295">
            <v>0</v>
          </cell>
          <cell r="DW295">
            <v>0</v>
          </cell>
          <cell r="DX295">
            <v>0</v>
          </cell>
          <cell r="DY295">
            <v>0</v>
          </cell>
          <cell r="DZ295">
            <v>0</v>
          </cell>
          <cell r="EA295">
            <v>0</v>
          </cell>
          <cell r="EB295">
            <v>0</v>
          </cell>
          <cell r="EC295">
            <v>0</v>
          </cell>
          <cell r="ED295">
            <v>0</v>
          </cell>
          <cell r="EE295">
            <v>0</v>
          </cell>
        </row>
        <row r="296">
          <cell r="D296" t="str">
            <v>A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CZ296">
            <v>0</v>
          </cell>
          <cell r="DA296">
            <v>0</v>
          </cell>
          <cell r="DB296">
            <v>0</v>
          </cell>
          <cell r="DC296">
            <v>0</v>
          </cell>
          <cell r="DD296">
            <v>0</v>
          </cell>
          <cell r="DE296">
            <v>0</v>
          </cell>
          <cell r="DF296">
            <v>0</v>
          </cell>
          <cell r="DG296">
            <v>0</v>
          </cell>
          <cell r="DH296">
            <v>0</v>
          </cell>
          <cell r="DI296">
            <v>0</v>
          </cell>
          <cell r="DJ296">
            <v>0</v>
          </cell>
          <cell r="DK296">
            <v>0</v>
          </cell>
          <cell r="DL296">
            <v>0</v>
          </cell>
          <cell r="DM296">
            <v>0</v>
          </cell>
          <cell r="DN296">
            <v>0</v>
          </cell>
          <cell r="DO296">
            <v>0</v>
          </cell>
          <cell r="DP296">
            <v>0</v>
          </cell>
          <cell r="DQ296">
            <v>0</v>
          </cell>
          <cell r="DR296">
            <v>0</v>
          </cell>
          <cell r="DS296">
            <v>0</v>
          </cell>
          <cell r="DT296">
            <v>0</v>
          </cell>
          <cell r="DU296">
            <v>0</v>
          </cell>
          <cell r="DV296">
            <v>0</v>
          </cell>
          <cell r="DW296">
            <v>0</v>
          </cell>
          <cell r="DX296">
            <v>0</v>
          </cell>
          <cell r="DY296">
            <v>0</v>
          </cell>
          <cell r="DZ296">
            <v>0</v>
          </cell>
          <cell r="EA296">
            <v>0</v>
          </cell>
          <cell r="EB296">
            <v>0</v>
          </cell>
          <cell r="EC296">
            <v>0</v>
          </cell>
          <cell r="ED296">
            <v>0</v>
          </cell>
          <cell r="EE296">
            <v>0</v>
          </cell>
        </row>
        <row r="297">
          <cell r="A297" t="str">
            <v>3.1.3.2.6</v>
          </cell>
          <cell r="B297" t="str">
            <v>Painting</v>
          </cell>
          <cell r="C297">
            <v>0</v>
          </cell>
          <cell r="D297" t="str">
            <v>S</v>
          </cell>
        </row>
        <row r="298">
          <cell r="D298" t="str">
            <v>F</v>
          </cell>
        </row>
        <row r="299">
          <cell r="D299" t="str">
            <v>A</v>
          </cell>
        </row>
        <row r="300">
          <cell r="A300" t="str">
            <v>3.1.3.3</v>
          </cell>
          <cell r="B300" t="str">
            <v>Topside</v>
          </cell>
          <cell r="C300">
            <v>3.2576445889617861E-2</v>
          </cell>
          <cell r="D300" t="str">
            <v>S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1.5032878966203587E-2</v>
          </cell>
          <cell r="AA300">
            <v>3.0065757932407174E-2</v>
          </cell>
          <cell r="AB300">
            <v>3.0065757932407174E-2</v>
          </cell>
          <cell r="AC300">
            <v>6.0131515864814349E-2</v>
          </cell>
          <cell r="AD300">
            <v>7.5164394831017931E-2</v>
          </cell>
          <cell r="AE300">
            <v>7.5164394831017931E-2</v>
          </cell>
          <cell r="AF300">
            <v>9.0197273797221506E-2</v>
          </cell>
          <cell r="AG300">
            <v>9.0197273797221506E-2</v>
          </cell>
          <cell r="AH300">
            <v>9.0197273797221506E-2</v>
          </cell>
          <cell r="AI300">
            <v>9.1579607495263213E-2</v>
          </cell>
          <cell r="AJ300">
            <v>9.1579607495263213E-2</v>
          </cell>
          <cell r="AK300">
            <v>0.10771604370243107</v>
          </cell>
          <cell r="AL300">
            <v>0.10771604370243107</v>
          </cell>
          <cell r="AM300">
            <v>0.1200135178285343</v>
          </cell>
          <cell r="AN300">
            <v>0.27172464118861184</v>
          </cell>
          <cell r="AO300">
            <v>0.29724366737123781</v>
          </cell>
          <cell r="AP300">
            <v>0.30476010685433963</v>
          </cell>
          <cell r="AQ300">
            <v>0.30966823347102679</v>
          </cell>
          <cell r="AR300">
            <v>0.32058337389908831</v>
          </cell>
          <cell r="AS300">
            <v>0.32058337389908831</v>
          </cell>
          <cell r="AT300">
            <v>0.38364772943730302</v>
          </cell>
          <cell r="AU300">
            <v>0.40054529116703297</v>
          </cell>
          <cell r="AV300">
            <v>0.4125347262800757</v>
          </cell>
          <cell r="AW300">
            <v>0.44818834411661579</v>
          </cell>
          <cell r="AX300">
            <v>0.47126272530097635</v>
          </cell>
          <cell r="AY300">
            <v>0.47195389214999722</v>
          </cell>
          <cell r="AZ300">
            <v>0.4817701453833716</v>
          </cell>
          <cell r="BA300">
            <v>0.48667827200005881</v>
          </cell>
          <cell r="BB300">
            <v>0.49296873231478772</v>
          </cell>
          <cell r="BC300">
            <v>0.49742675849097223</v>
          </cell>
          <cell r="BD300">
            <v>0.49829071705224837</v>
          </cell>
          <cell r="BE300">
            <v>0.49984584246254521</v>
          </cell>
          <cell r="BF300">
            <v>0.50382005184441514</v>
          </cell>
          <cell r="BG300">
            <v>0.50413107692647452</v>
          </cell>
          <cell r="BH300">
            <v>0.50430386863872978</v>
          </cell>
          <cell r="BI300">
            <v>0.50430386863872978</v>
          </cell>
          <cell r="BJ300">
            <v>0.50520238554245678</v>
          </cell>
          <cell r="BK300">
            <v>0.51085267453320238</v>
          </cell>
          <cell r="BL300">
            <v>0.5111118621015851</v>
          </cell>
          <cell r="BM300">
            <v>0.5111118621015851</v>
          </cell>
          <cell r="BN300">
            <v>0.51736776407386298</v>
          </cell>
          <cell r="BO300">
            <v>0.51736776407386298</v>
          </cell>
          <cell r="BP300">
            <v>0.63634279473973343</v>
          </cell>
          <cell r="BQ300">
            <v>0.64180036495376414</v>
          </cell>
          <cell r="BR300">
            <v>0.64670849157045129</v>
          </cell>
          <cell r="BS300">
            <v>0.64670849157045129</v>
          </cell>
          <cell r="BT300">
            <v>0.68490410991678563</v>
          </cell>
          <cell r="BU300">
            <v>0.68981223653347301</v>
          </cell>
          <cell r="BV300">
            <v>0.83139992343884717</v>
          </cell>
          <cell r="BW300">
            <v>0.83139992343884717</v>
          </cell>
          <cell r="BX300">
            <v>0.83875164831928928</v>
          </cell>
          <cell r="BY300">
            <v>0.83875164831928928</v>
          </cell>
          <cell r="BZ300">
            <v>0.83875164831928928</v>
          </cell>
          <cell r="CA300">
            <v>0.83875164831928928</v>
          </cell>
          <cell r="CB300">
            <v>0.89470429174952348</v>
          </cell>
          <cell r="CC300">
            <v>0.89470429174952348</v>
          </cell>
          <cell r="CD300">
            <v>0.89470429174952348</v>
          </cell>
          <cell r="CE300">
            <v>0.91852509816299233</v>
          </cell>
          <cell r="CF300">
            <v>0.91852509816299233</v>
          </cell>
          <cell r="CG300">
            <v>0.93128622736637912</v>
          </cell>
          <cell r="CH300">
            <v>0.93128622736637912</v>
          </cell>
          <cell r="CI300">
            <v>0.9847848074882698</v>
          </cell>
          <cell r="CJ300">
            <v>0.98723887079661321</v>
          </cell>
          <cell r="CK300">
            <v>0.98723887079661321</v>
          </cell>
          <cell r="CL300">
            <v>0.98723887079661321</v>
          </cell>
          <cell r="CM300">
            <v>1</v>
          </cell>
          <cell r="CN300">
            <v>1</v>
          </cell>
          <cell r="CO300">
            <v>1</v>
          </cell>
          <cell r="CP300">
            <v>1</v>
          </cell>
          <cell r="CQ300">
            <v>1</v>
          </cell>
          <cell r="CR300">
            <v>1</v>
          </cell>
          <cell r="CS300">
            <v>1</v>
          </cell>
          <cell r="CT300">
            <v>1</v>
          </cell>
          <cell r="CU300">
            <v>1</v>
          </cell>
          <cell r="CV300">
            <v>1</v>
          </cell>
          <cell r="CW300">
            <v>1</v>
          </cell>
          <cell r="CX300">
            <v>1</v>
          </cell>
          <cell r="CY300">
            <v>1</v>
          </cell>
          <cell r="CZ300">
            <v>1</v>
          </cell>
          <cell r="DA300">
            <v>1</v>
          </cell>
          <cell r="DB300">
            <v>1</v>
          </cell>
          <cell r="DC300">
            <v>1</v>
          </cell>
          <cell r="DD300">
            <v>1</v>
          </cell>
          <cell r="DE300">
            <v>1</v>
          </cell>
          <cell r="DF300">
            <v>1</v>
          </cell>
          <cell r="DG300">
            <v>1</v>
          </cell>
          <cell r="DH300">
            <v>1</v>
          </cell>
          <cell r="DI300">
            <v>1</v>
          </cell>
          <cell r="DJ300">
            <v>1</v>
          </cell>
          <cell r="DK300">
            <v>1</v>
          </cell>
          <cell r="DL300">
            <v>1</v>
          </cell>
          <cell r="DM300">
            <v>1</v>
          </cell>
          <cell r="DN300">
            <v>1</v>
          </cell>
          <cell r="DO300">
            <v>1</v>
          </cell>
          <cell r="DP300">
            <v>1</v>
          </cell>
          <cell r="DQ300">
            <v>1</v>
          </cell>
          <cell r="DR300">
            <v>1</v>
          </cell>
          <cell r="DS300">
            <v>1</v>
          </cell>
          <cell r="DT300">
            <v>1</v>
          </cell>
          <cell r="DU300">
            <v>1</v>
          </cell>
          <cell r="DV300">
            <v>1</v>
          </cell>
          <cell r="DW300">
            <v>1</v>
          </cell>
          <cell r="DX300">
            <v>1</v>
          </cell>
          <cell r="DY300">
            <v>1</v>
          </cell>
          <cell r="DZ300">
            <v>1</v>
          </cell>
          <cell r="EA300">
            <v>1</v>
          </cell>
          <cell r="EB300">
            <v>1</v>
          </cell>
          <cell r="EC300">
            <v>1</v>
          </cell>
          <cell r="ED300">
            <v>1</v>
          </cell>
          <cell r="EE300">
            <v>1</v>
          </cell>
        </row>
        <row r="301">
          <cell r="D301" t="str">
            <v>F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0</v>
          </cell>
          <cell r="DD301">
            <v>0</v>
          </cell>
          <cell r="DE301">
            <v>0</v>
          </cell>
          <cell r="DF301">
            <v>0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0</v>
          </cell>
          <cell r="DL301">
            <v>0</v>
          </cell>
          <cell r="DM301">
            <v>0</v>
          </cell>
          <cell r="DN301">
            <v>0</v>
          </cell>
          <cell r="DO301">
            <v>0</v>
          </cell>
          <cell r="DP301">
            <v>0</v>
          </cell>
          <cell r="DQ301">
            <v>0</v>
          </cell>
          <cell r="DR301">
            <v>0</v>
          </cell>
          <cell r="DS301">
            <v>0</v>
          </cell>
          <cell r="DT301">
            <v>0</v>
          </cell>
          <cell r="DU301">
            <v>0</v>
          </cell>
          <cell r="DV301">
            <v>0</v>
          </cell>
          <cell r="DW301">
            <v>0</v>
          </cell>
          <cell r="DX301">
            <v>0</v>
          </cell>
          <cell r="DY301">
            <v>0</v>
          </cell>
          <cell r="DZ301">
            <v>0</v>
          </cell>
          <cell r="EA301">
            <v>0</v>
          </cell>
          <cell r="EB301">
            <v>0</v>
          </cell>
          <cell r="EC301">
            <v>0</v>
          </cell>
          <cell r="ED301">
            <v>0</v>
          </cell>
          <cell r="EE301">
            <v>0</v>
          </cell>
        </row>
        <row r="302">
          <cell r="D302" t="str">
            <v>A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5.2364755927064001E-2</v>
          </cell>
          <cell r="AP302">
            <v>5.2364755927064001E-2</v>
          </cell>
          <cell r="AQ302">
            <v>5.236475592706398E-2</v>
          </cell>
          <cell r="AR302">
            <v>5.236475592706398E-2</v>
          </cell>
          <cell r="AS302">
            <v>5.236475592706398E-2</v>
          </cell>
          <cell r="AT302">
            <v>6.0189374628809168E-2</v>
          </cell>
          <cell r="AU302">
            <v>6.0189374628809168E-2</v>
          </cell>
          <cell r="AV302">
            <v>6.0189374628809168E-2</v>
          </cell>
          <cell r="AW302">
            <v>6.0189374628809168E-2</v>
          </cell>
          <cell r="AX302">
            <v>7.3139100965117096E-2</v>
          </cell>
          <cell r="AY302">
            <v>7.3139100965117096E-2</v>
          </cell>
          <cell r="AZ302">
            <v>7.3139100965117096E-2</v>
          </cell>
          <cell r="BA302">
            <v>7.3139100965117096E-2</v>
          </cell>
          <cell r="BB302">
            <v>7.3139100965117096E-2</v>
          </cell>
          <cell r="BC302">
            <v>7.3139100965117096E-2</v>
          </cell>
          <cell r="BD302">
            <v>7.3139100965116985E-2</v>
          </cell>
          <cell r="BE302">
            <v>7.3139100965116985E-2</v>
          </cell>
          <cell r="BF302">
            <v>7.3139100965116985E-2</v>
          </cell>
          <cell r="BG302">
            <v>7.5074117544105506E-2</v>
          </cell>
          <cell r="BH302">
            <v>7.5074117544105506E-2</v>
          </cell>
          <cell r="BI302">
            <v>7.5074117544105506E-2</v>
          </cell>
          <cell r="BJ302">
            <v>7.5074117544105506E-2</v>
          </cell>
          <cell r="BK302">
            <v>7.5074117544105506E-2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CZ302">
            <v>0</v>
          </cell>
          <cell r="DA302">
            <v>0</v>
          </cell>
          <cell r="DB302">
            <v>0</v>
          </cell>
          <cell r="DC302">
            <v>0</v>
          </cell>
          <cell r="DD302">
            <v>0</v>
          </cell>
          <cell r="DE302">
            <v>0</v>
          </cell>
          <cell r="DF302">
            <v>0</v>
          </cell>
          <cell r="DG302">
            <v>0</v>
          </cell>
          <cell r="DH302">
            <v>0</v>
          </cell>
          <cell r="DI302">
            <v>0</v>
          </cell>
          <cell r="DJ302">
            <v>0</v>
          </cell>
          <cell r="DK302">
            <v>0</v>
          </cell>
          <cell r="DL302">
            <v>0</v>
          </cell>
          <cell r="DM302">
            <v>0</v>
          </cell>
          <cell r="DN302">
            <v>0</v>
          </cell>
          <cell r="DO302">
            <v>0</v>
          </cell>
          <cell r="DP302">
            <v>0</v>
          </cell>
          <cell r="DQ302">
            <v>0</v>
          </cell>
          <cell r="DR302">
            <v>0</v>
          </cell>
          <cell r="DS302">
            <v>0</v>
          </cell>
          <cell r="DT302">
            <v>0</v>
          </cell>
          <cell r="DU302">
            <v>0</v>
          </cell>
          <cell r="DV302">
            <v>0</v>
          </cell>
          <cell r="DW302">
            <v>0</v>
          </cell>
          <cell r="DX302">
            <v>0</v>
          </cell>
          <cell r="DY302">
            <v>0</v>
          </cell>
          <cell r="DZ302">
            <v>0</v>
          </cell>
          <cell r="EA302">
            <v>0</v>
          </cell>
          <cell r="EB302">
            <v>0</v>
          </cell>
          <cell r="EC302">
            <v>0</v>
          </cell>
          <cell r="ED302">
            <v>0</v>
          </cell>
          <cell r="EE302">
            <v>0</v>
          </cell>
        </row>
        <row r="303">
          <cell r="A303" t="str">
            <v>3.1.3.3.1</v>
          </cell>
          <cell r="B303" t="str">
            <v>Primary Steel</v>
          </cell>
          <cell r="C303">
            <v>9.7943553641541142E-3</v>
          </cell>
          <cell r="D303" t="str">
            <v>S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0.05</v>
          </cell>
          <cell r="AA303">
            <v>0.1</v>
          </cell>
          <cell r="AB303">
            <v>0.1</v>
          </cell>
          <cell r="AC303">
            <v>0.2</v>
          </cell>
          <cell r="AD303">
            <v>0.25</v>
          </cell>
          <cell r="AE303">
            <v>0.25</v>
          </cell>
          <cell r="AF303">
            <v>0.3</v>
          </cell>
          <cell r="AG303">
            <v>0.3</v>
          </cell>
          <cell r="AH303">
            <v>0.3</v>
          </cell>
          <cell r="AI303">
            <v>0.3</v>
          </cell>
          <cell r="AJ303">
            <v>0.3</v>
          </cell>
          <cell r="AK303">
            <v>0.3</v>
          </cell>
          <cell r="AL303">
            <v>0.3</v>
          </cell>
          <cell r="AM303">
            <v>0.3</v>
          </cell>
          <cell r="AN303">
            <v>0.8</v>
          </cell>
          <cell r="AO303">
            <v>0.84499999999999997</v>
          </cell>
          <cell r="AP303">
            <v>0.87</v>
          </cell>
          <cell r="AQ303">
            <v>0.87</v>
          </cell>
          <cell r="AR303">
            <v>0.87</v>
          </cell>
          <cell r="AS303">
            <v>0.87</v>
          </cell>
          <cell r="AT303">
            <v>1</v>
          </cell>
          <cell r="AU303">
            <v>1</v>
          </cell>
          <cell r="AV303">
            <v>1</v>
          </cell>
          <cell r="AW303">
            <v>1</v>
          </cell>
          <cell r="AX303">
            <v>1</v>
          </cell>
          <cell r="AY303">
            <v>1</v>
          </cell>
          <cell r="AZ303">
            <v>1</v>
          </cell>
          <cell r="BA303">
            <v>1</v>
          </cell>
          <cell r="BB303">
            <v>1</v>
          </cell>
          <cell r="BC303">
            <v>1</v>
          </cell>
          <cell r="BD303">
            <v>1</v>
          </cell>
          <cell r="BE303">
            <v>1</v>
          </cell>
          <cell r="BF303">
            <v>1</v>
          </cell>
          <cell r="BG303">
            <v>1</v>
          </cell>
          <cell r="BH303">
            <v>1</v>
          </cell>
          <cell r="BI303">
            <v>1</v>
          </cell>
          <cell r="BJ303">
            <v>1</v>
          </cell>
          <cell r="BK303">
            <v>1</v>
          </cell>
          <cell r="BL303">
            <v>1</v>
          </cell>
          <cell r="BM303">
            <v>1</v>
          </cell>
          <cell r="BN303">
            <v>1</v>
          </cell>
          <cell r="BO303">
            <v>1</v>
          </cell>
          <cell r="BP303">
            <v>1</v>
          </cell>
          <cell r="BQ303">
            <v>1</v>
          </cell>
          <cell r="BR303">
            <v>1</v>
          </cell>
          <cell r="BS303">
            <v>1</v>
          </cell>
          <cell r="BT303">
            <v>1</v>
          </cell>
          <cell r="BU303">
            <v>1</v>
          </cell>
          <cell r="BV303">
            <v>1</v>
          </cell>
          <cell r="BW303">
            <v>1</v>
          </cell>
          <cell r="BX303">
            <v>1</v>
          </cell>
          <cell r="BY303">
            <v>1</v>
          </cell>
          <cell r="BZ303">
            <v>1</v>
          </cell>
          <cell r="CA303">
            <v>1</v>
          </cell>
          <cell r="CB303">
            <v>1</v>
          </cell>
          <cell r="CC303">
            <v>1</v>
          </cell>
          <cell r="CD303">
            <v>1</v>
          </cell>
          <cell r="CE303">
            <v>1</v>
          </cell>
          <cell r="CF303">
            <v>1</v>
          </cell>
          <cell r="CG303">
            <v>1</v>
          </cell>
          <cell r="CH303">
            <v>1</v>
          </cell>
          <cell r="CI303">
            <v>1</v>
          </cell>
          <cell r="CJ303">
            <v>1</v>
          </cell>
          <cell r="CK303">
            <v>1</v>
          </cell>
          <cell r="CL303">
            <v>1</v>
          </cell>
          <cell r="CM303">
            <v>1</v>
          </cell>
          <cell r="CN303">
            <v>1</v>
          </cell>
          <cell r="CO303">
            <v>1</v>
          </cell>
          <cell r="CP303">
            <v>1</v>
          </cell>
          <cell r="CQ303">
            <v>1</v>
          </cell>
          <cell r="CR303">
            <v>1</v>
          </cell>
          <cell r="CS303">
            <v>1</v>
          </cell>
          <cell r="CT303">
            <v>1</v>
          </cell>
          <cell r="CU303">
            <v>1</v>
          </cell>
          <cell r="CV303">
            <v>1</v>
          </cell>
          <cell r="CW303">
            <v>1</v>
          </cell>
          <cell r="CX303">
            <v>1</v>
          </cell>
          <cell r="CY303">
            <v>1</v>
          </cell>
          <cell r="CZ303">
            <v>1</v>
          </cell>
          <cell r="DA303">
            <v>1</v>
          </cell>
          <cell r="DB303">
            <v>1</v>
          </cell>
          <cell r="DC303">
            <v>1</v>
          </cell>
          <cell r="DD303">
            <v>1</v>
          </cell>
          <cell r="DE303">
            <v>1</v>
          </cell>
          <cell r="DF303">
            <v>1</v>
          </cell>
          <cell r="DG303">
            <v>1</v>
          </cell>
          <cell r="DH303">
            <v>1</v>
          </cell>
          <cell r="DI303">
            <v>1</v>
          </cell>
          <cell r="DJ303">
            <v>1</v>
          </cell>
          <cell r="DK303">
            <v>1</v>
          </cell>
          <cell r="DL303">
            <v>1</v>
          </cell>
          <cell r="DM303">
            <v>1</v>
          </cell>
          <cell r="DN303">
            <v>1</v>
          </cell>
          <cell r="DO303">
            <v>1</v>
          </cell>
          <cell r="DP303">
            <v>1</v>
          </cell>
          <cell r="DQ303">
            <v>1</v>
          </cell>
          <cell r="DR303">
            <v>1</v>
          </cell>
          <cell r="DS303">
            <v>1</v>
          </cell>
          <cell r="DT303">
            <v>1</v>
          </cell>
          <cell r="DU303">
            <v>1</v>
          </cell>
          <cell r="DV303">
            <v>1</v>
          </cell>
          <cell r="DW303">
            <v>1</v>
          </cell>
          <cell r="DX303">
            <v>1</v>
          </cell>
          <cell r="DY303">
            <v>1</v>
          </cell>
          <cell r="DZ303">
            <v>1</v>
          </cell>
          <cell r="EA303">
            <v>1</v>
          </cell>
          <cell r="EB303">
            <v>1</v>
          </cell>
          <cell r="EC303">
            <v>1</v>
          </cell>
          <cell r="ED303">
            <v>1</v>
          </cell>
          <cell r="EE303">
            <v>1</v>
          </cell>
        </row>
        <row r="304">
          <cell r="D304" t="str">
            <v>F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0</v>
          </cell>
          <cell r="DD304">
            <v>0</v>
          </cell>
          <cell r="DE304">
            <v>0</v>
          </cell>
          <cell r="DF304">
            <v>0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0</v>
          </cell>
          <cell r="DL304">
            <v>0</v>
          </cell>
          <cell r="DM304">
            <v>0</v>
          </cell>
          <cell r="DN304">
            <v>0</v>
          </cell>
          <cell r="DO304">
            <v>0</v>
          </cell>
          <cell r="DP304">
            <v>0</v>
          </cell>
          <cell r="DQ304">
            <v>0</v>
          </cell>
          <cell r="DR304">
            <v>0</v>
          </cell>
          <cell r="DS304">
            <v>0</v>
          </cell>
          <cell r="DT304">
            <v>0</v>
          </cell>
          <cell r="DU304">
            <v>0</v>
          </cell>
          <cell r="DV304">
            <v>0</v>
          </cell>
          <cell r="DW304">
            <v>0</v>
          </cell>
          <cell r="DX304">
            <v>0</v>
          </cell>
          <cell r="DY304">
            <v>0</v>
          </cell>
          <cell r="DZ304">
            <v>0</v>
          </cell>
          <cell r="EA304">
            <v>0</v>
          </cell>
          <cell r="EB304">
            <v>0</v>
          </cell>
          <cell r="EC304">
            <v>0</v>
          </cell>
          <cell r="ED304">
            <v>0</v>
          </cell>
          <cell r="EE304">
            <v>0</v>
          </cell>
        </row>
        <row r="305">
          <cell r="D305" t="str">
            <v>A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0.17416742343495437</v>
          </cell>
          <cell r="AP305">
            <v>0.17416742343495437</v>
          </cell>
          <cell r="AQ305">
            <v>0.17416742343495437</v>
          </cell>
          <cell r="AR305">
            <v>0.17416742343495437</v>
          </cell>
          <cell r="AS305">
            <v>0.17416742343495437</v>
          </cell>
          <cell r="AT305">
            <v>0.20019244072983258</v>
          </cell>
          <cell r="AU305">
            <v>0.20019244072983258</v>
          </cell>
          <cell r="AV305">
            <v>0.20019244072983258</v>
          </cell>
          <cell r="AW305">
            <v>0.20019244072983258</v>
          </cell>
          <cell r="AX305">
            <v>0.24326378576434299</v>
          </cell>
          <cell r="AY305">
            <v>0.24326378576434299</v>
          </cell>
          <cell r="AZ305">
            <v>0.24326378576434299</v>
          </cell>
          <cell r="BA305">
            <v>0.24326378576434299</v>
          </cell>
          <cell r="BB305">
            <v>0.24326378576434299</v>
          </cell>
          <cell r="BC305">
            <v>0.24326378576434299</v>
          </cell>
          <cell r="BD305">
            <v>0.2432637857643431</v>
          </cell>
          <cell r="BE305">
            <v>0.2432637857643431</v>
          </cell>
          <cell r="BF305">
            <v>0.2432637857643431</v>
          </cell>
          <cell r="BG305">
            <v>0.24969973387294814</v>
          </cell>
          <cell r="BH305">
            <v>0.24969973387294814</v>
          </cell>
          <cell r="BI305">
            <v>0.24969973387294814</v>
          </cell>
          <cell r="BJ305">
            <v>0.24969973387294814</v>
          </cell>
          <cell r="BK305">
            <v>0.24969973387294814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CZ305">
            <v>0</v>
          </cell>
          <cell r="DA305">
            <v>0</v>
          </cell>
          <cell r="DB305">
            <v>0</v>
          </cell>
          <cell r="DC305">
            <v>0</v>
          </cell>
          <cell r="DD305">
            <v>0</v>
          </cell>
          <cell r="DE305">
            <v>0</v>
          </cell>
          <cell r="DF305">
            <v>0</v>
          </cell>
          <cell r="DG305">
            <v>0</v>
          </cell>
          <cell r="DH305">
            <v>0</v>
          </cell>
          <cell r="DI305">
            <v>0</v>
          </cell>
          <cell r="DJ305">
            <v>0</v>
          </cell>
          <cell r="DK305">
            <v>0</v>
          </cell>
          <cell r="DL305">
            <v>0</v>
          </cell>
          <cell r="DM305">
            <v>0</v>
          </cell>
          <cell r="DN305">
            <v>0</v>
          </cell>
          <cell r="DO305">
            <v>0</v>
          </cell>
          <cell r="DP305">
            <v>0</v>
          </cell>
          <cell r="DQ305">
            <v>0</v>
          </cell>
          <cell r="DR305">
            <v>0</v>
          </cell>
          <cell r="DS305">
            <v>0</v>
          </cell>
          <cell r="DT305">
            <v>0</v>
          </cell>
          <cell r="DU305">
            <v>0</v>
          </cell>
          <cell r="DV305">
            <v>0</v>
          </cell>
          <cell r="DW305">
            <v>0</v>
          </cell>
          <cell r="DX305">
            <v>0</v>
          </cell>
          <cell r="DY305">
            <v>0</v>
          </cell>
          <cell r="DZ305">
            <v>0</v>
          </cell>
          <cell r="EA305">
            <v>0</v>
          </cell>
          <cell r="EB305">
            <v>0</v>
          </cell>
          <cell r="EC305">
            <v>0</v>
          </cell>
          <cell r="ED305">
            <v>0</v>
          </cell>
          <cell r="EE305">
            <v>0</v>
          </cell>
        </row>
        <row r="306">
          <cell r="A306" t="str">
            <v>3.1.3.3.2</v>
          </cell>
          <cell r="B306" t="str">
            <v>Secondary Steel &amp; Supports</v>
          </cell>
          <cell r="C306">
            <v>9.0063037831302189E-4</v>
          </cell>
          <cell r="D306" t="str">
            <v>S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0.05</v>
          </cell>
          <cell r="AJ306">
            <v>0.05</v>
          </cell>
          <cell r="AK306">
            <v>0.2</v>
          </cell>
          <cell r="AL306">
            <v>0.2</v>
          </cell>
          <cell r="AM306">
            <v>0.25</v>
          </cell>
          <cell r="AN306">
            <v>0.3</v>
          </cell>
          <cell r="AO306">
            <v>0.3</v>
          </cell>
          <cell r="AP306">
            <v>0.3</v>
          </cell>
          <cell r="AQ306">
            <v>0.3</v>
          </cell>
          <cell r="AR306">
            <v>0.3</v>
          </cell>
          <cell r="AS306">
            <v>0.3</v>
          </cell>
          <cell r="AT306">
            <v>0.3</v>
          </cell>
          <cell r="AU306">
            <v>0.3</v>
          </cell>
          <cell r="AV306">
            <v>0.3</v>
          </cell>
          <cell r="AW306">
            <v>0.8</v>
          </cell>
          <cell r="AX306">
            <v>0.84499999999999997</v>
          </cell>
          <cell r="AY306">
            <v>0.87</v>
          </cell>
          <cell r="AZ306">
            <v>0.87</v>
          </cell>
          <cell r="BA306">
            <v>0.87</v>
          </cell>
          <cell r="BB306">
            <v>0.87</v>
          </cell>
          <cell r="BC306">
            <v>1</v>
          </cell>
          <cell r="BD306">
            <v>1</v>
          </cell>
          <cell r="BE306">
            <v>1</v>
          </cell>
          <cell r="BF306">
            <v>1</v>
          </cell>
          <cell r="BG306">
            <v>1</v>
          </cell>
          <cell r="BH306">
            <v>1</v>
          </cell>
          <cell r="BI306">
            <v>1</v>
          </cell>
          <cell r="BJ306">
            <v>1</v>
          </cell>
          <cell r="BK306">
            <v>1</v>
          </cell>
          <cell r="BL306">
            <v>1</v>
          </cell>
          <cell r="BM306">
            <v>1</v>
          </cell>
          <cell r="BN306">
            <v>1</v>
          </cell>
          <cell r="BO306">
            <v>1</v>
          </cell>
          <cell r="BP306">
            <v>1</v>
          </cell>
          <cell r="BQ306">
            <v>1</v>
          </cell>
          <cell r="BR306">
            <v>1</v>
          </cell>
          <cell r="BS306">
            <v>1</v>
          </cell>
          <cell r="BT306">
            <v>1</v>
          </cell>
          <cell r="BU306">
            <v>1</v>
          </cell>
          <cell r="BV306">
            <v>1</v>
          </cell>
          <cell r="BW306">
            <v>1</v>
          </cell>
          <cell r="BX306">
            <v>1</v>
          </cell>
          <cell r="BY306">
            <v>1</v>
          </cell>
          <cell r="BZ306">
            <v>1</v>
          </cell>
          <cell r="CA306">
            <v>1</v>
          </cell>
          <cell r="CB306">
            <v>1</v>
          </cell>
          <cell r="CC306">
            <v>1</v>
          </cell>
          <cell r="CD306">
            <v>1</v>
          </cell>
          <cell r="CE306">
            <v>1</v>
          </cell>
          <cell r="CF306">
            <v>1</v>
          </cell>
          <cell r="CG306">
            <v>1</v>
          </cell>
          <cell r="CH306">
            <v>1</v>
          </cell>
          <cell r="CI306">
            <v>1</v>
          </cell>
          <cell r="CJ306">
            <v>1</v>
          </cell>
          <cell r="CK306">
            <v>1</v>
          </cell>
          <cell r="CL306">
            <v>1</v>
          </cell>
          <cell r="CM306">
            <v>1</v>
          </cell>
          <cell r="CN306">
            <v>1</v>
          </cell>
          <cell r="CO306">
            <v>1</v>
          </cell>
          <cell r="CP306">
            <v>1</v>
          </cell>
          <cell r="CQ306">
            <v>1</v>
          </cell>
          <cell r="CR306">
            <v>1</v>
          </cell>
          <cell r="CS306">
            <v>1</v>
          </cell>
          <cell r="CT306">
            <v>1</v>
          </cell>
          <cell r="CU306">
            <v>1</v>
          </cell>
          <cell r="CV306">
            <v>1</v>
          </cell>
          <cell r="CW306">
            <v>1</v>
          </cell>
          <cell r="CX306">
            <v>1</v>
          </cell>
          <cell r="CY306">
            <v>1</v>
          </cell>
          <cell r="CZ306">
            <v>1</v>
          </cell>
          <cell r="DA306">
            <v>1</v>
          </cell>
          <cell r="DB306">
            <v>1</v>
          </cell>
          <cell r="DC306">
            <v>1</v>
          </cell>
          <cell r="DD306">
            <v>1</v>
          </cell>
          <cell r="DE306">
            <v>1</v>
          </cell>
          <cell r="DF306">
            <v>1</v>
          </cell>
          <cell r="DG306">
            <v>1</v>
          </cell>
          <cell r="DH306">
            <v>1</v>
          </cell>
          <cell r="DI306">
            <v>1</v>
          </cell>
          <cell r="DJ306">
            <v>1</v>
          </cell>
          <cell r="DK306">
            <v>1</v>
          </cell>
          <cell r="DL306">
            <v>1</v>
          </cell>
          <cell r="DM306">
            <v>1</v>
          </cell>
          <cell r="DN306">
            <v>1</v>
          </cell>
          <cell r="DO306">
            <v>1</v>
          </cell>
          <cell r="DP306">
            <v>1</v>
          </cell>
          <cell r="DQ306">
            <v>1</v>
          </cell>
          <cell r="DR306">
            <v>1</v>
          </cell>
          <cell r="DS306">
            <v>1</v>
          </cell>
          <cell r="DT306">
            <v>1</v>
          </cell>
          <cell r="DU306">
            <v>1</v>
          </cell>
          <cell r="DV306">
            <v>1</v>
          </cell>
          <cell r="DW306">
            <v>1</v>
          </cell>
          <cell r="DX306">
            <v>1</v>
          </cell>
          <cell r="DY306">
            <v>1</v>
          </cell>
          <cell r="DZ306">
            <v>1</v>
          </cell>
          <cell r="EA306">
            <v>1</v>
          </cell>
          <cell r="EB306">
            <v>1</v>
          </cell>
          <cell r="EC306">
            <v>1</v>
          </cell>
          <cell r="ED306">
            <v>1</v>
          </cell>
          <cell r="EE306">
            <v>1</v>
          </cell>
        </row>
        <row r="307">
          <cell r="D307" t="str">
            <v>F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CZ307">
            <v>0</v>
          </cell>
          <cell r="DA307">
            <v>0</v>
          </cell>
          <cell r="DB307">
            <v>0</v>
          </cell>
          <cell r="DC307">
            <v>0</v>
          </cell>
          <cell r="DD307">
            <v>0</v>
          </cell>
          <cell r="DE307">
            <v>0</v>
          </cell>
          <cell r="DF307">
            <v>0</v>
          </cell>
          <cell r="DG307">
            <v>0</v>
          </cell>
          <cell r="DH307">
            <v>0</v>
          </cell>
          <cell r="DI307">
            <v>0</v>
          </cell>
          <cell r="DJ307">
            <v>0</v>
          </cell>
          <cell r="DK307">
            <v>0</v>
          </cell>
          <cell r="DL307">
            <v>0</v>
          </cell>
          <cell r="DM307">
            <v>0</v>
          </cell>
          <cell r="DN307">
            <v>0</v>
          </cell>
          <cell r="DO307">
            <v>0</v>
          </cell>
          <cell r="DP307">
            <v>0</v>
          </cell>
          <cell r="DQ307">
            <v>0</v>
          </cell>
          <cell r="DR307">
            <v>0</v>
          </cell>
          <cell r="DS307">
            <v>0</v>
          </cell>
          <cell r="DT307">
            <v>0</v>
          </cell>
          <cell r="DU307">
            <v>0</v>
          </cell>
          <cell r="DV307">
            <v>0</v>
          </cell>
          <cell r="DW307">
            <v>0</v>
          </cell>
          <cell r="DX307">
            <v>0</v>
          </cell>
          <cell r="DY307">
            <v>0</v>
          </cell>
          <cell r="DZ307">
            <v>0</v>
          </cell>
          <cell r="EA307">
            <v>0</v>
          </cell>
          <cell r="EB307">
            <v>0</v>
          </cell>
          <cell r="EC307">
            <v>0</v>
          </cell>
          <cell r="ED307">
            <v>0</v>
          </cell>
          <cell r="EE307">
            <v>0</v>
          </cell>
        </row>
        <row r="308">
          <cell r="D308" t="str">
            <v>A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0</v>
          </cell>
          <cell r="CT308">
            <v>0</v>
          </cell>
          <cell r="CU308">
            <v>0</v>
          </cell>
          <cell r="CV308">
            <v>0</v>
          </cell>
          <cell r="CW308">
            <v>0</v>
          </cell>
          <cell r="CX308">
            <v>0</v>
          </cell>
          <cell r="CY308">
            <v>0</v>
          </cell>
          <cell r="CZ308">
            <v>0</v>
          </cell>
          <cell r="DA308">
            <v>0</v>
          </cell>
          <cell r="DB308">
            <v>0</v>
          </cell>
          <cell r="DC308">
            <v>0</v>
          </cell>
          <cell r="DD308">
            <v>0</v>
          </cell>
          <cell r="DE308">
            <v>0</v>
          </cell>
          <cell r="DF308">
            <v>0</v>
          </cell>
          <cell r="DG308">
            <v>0</v>
          </cell>
          <cell r="DH308">
            <v>0</v>
          </cell>
          <cell r="DI308">
            <v>0</v>
          </cell>
          <cell r="DJ308">
            <v>0</v>
          </cell>
          <cell r="DK308">
            <v>0</v>
          </cell>
          <cell r="DL308">
            <v>0</v>
          </cell>
          <cell r="DM308">
            <v>0</v>
          </cell>
          <cell r="DN308">
            <v>0</v>
          </cell>
          <cell r="DO308">
            <v>0</v>
          </cell>
          <cell r="DP308">
            <v>0</v>
          </cell>
          <cell r="DQ308">
            <v>0</v>
          </cell>
          <cell r="DR308">
            <v>0</v>
          </cell>
          <cell r="DS308">
            <v>0</v>
          </cell>
          <cell r="DT308">
            <v>0</v>
          </cell>
          <cell r="DU308">
            <v>0</v>
          </cell>
          <cell r="DV308">
            <v>0</v>
          </cell>
          <cell r="DW308">
            <v>0</v>
          </cell>
          <cell r="DX308">
            <v>0</v>
          </cell>
          <cell r="DY308">
            <v>0</v>
          </cell>
          <cell r="DZ308">
            <v>0</v>
          </cell>
          <cell r="EA308">
            <v>0</v>
          </cell>
          <cell r="EB308">
            <v>0</v>
          </cell>
          <cell r="EC308">
            <v>0</v>
          </cell>
          <cell r="ED308">
            <v>0</v>
          </cell>
          <cell r="EE308">
            <v>0</v>
          </cell>
        </row>
        <row r="309">
          <cell r="A309" t="str">
            <v>3.1.3.3.3</v>
          </cell>
          <cell r="B309" t="str">
            <v>Grating</v>
          </cell>
          <cell r="C309">
            <v>2.2515759457825547E-4</v>
          </cell>
          <cell r="D309" t="str">
            <v>S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0.2</v>
          </cell>
          <cell r="BC309">
            <v>0.25</v>
          </cell>
          <cell r="BD309">
            <v>0.3</v>
          </cell>
          <cell r="BE309">
            <v>0.3</v>
          </cell>
          <cell r="BF309">
            <v>0.8</v>
          </cell>
          <cell r="BG309">
            <v>0.84499999999999997</v>
          </cell>
          <cell r="BH309">
            <v>0.87</v>
          </cell>
          <cell r="BI309">
            <v>0.87</v>
          </cell>
          <cell r="BJ309">
            <v>1</v>
          </cell>
          <cell r="BK309">
            <v>1</v>
          </cell>
          <cell r="BL309">
            <v>1</v>
          </cell>
          <cell r="BM309">
            <v>1</v>
          </cell>
          <cell r="BN309">
            <v>1</v>
          </cell>
          <cell r="BO309">
            <v>1</v>
          </cell>
          <cell r="BP309">
            <v>1</v>
          </cell>
          <cell r="BQ309">
            <v>1</v>
          </cell>
          <cell r="BR309">
            <v>1</v>
          </cell>
          <cell r="BS309">
            <v>1</v>
          </cell>
          <cell r="BT309">
            <v>1</v>
          </cell>
          <cell r="BU309">
            <v>1</v>
          </cell>
          <cell r="BV309">
            <v>1</v>
          </cell>
          <cell r="BW309">
            <v>1</v>
          </cell>
          <cell r="BX309">
            <v>1</v>
          </cell>
          <cell r="BY309">
            <v>1</v>
          </cell>
          <cell r="BZ309">
            <v>1</v>
          </cell>
          <cell r="CA309">
            <v>1</v>
          </cell>
          <cell r="CB309">
            <v>1</v>
          </cell>
          <cell r="CC309">
            <v>1</v>
          </cell>
          <cell r="CD309">
            <v>1</v>
          </cell>
          <cell r="CE309">
            <v>1</v>
          </cell>
          <cell r="CF309">
            <v>1</v>
          </cell>
          <cell r="CG309">
            <v>1</v>
          </cell>
          <cell r="CH309">
            <v>1</v>
          </cell>
          <cell r="CI309">
            <v>1</v>
          </cell>
          <cell r="CJ309">
            <v>1</v>
          </cell>
          <cell r="CK309">
            <v>1</v>
          </cell>
          <cell r="CL309">
            <v>1</v>
          </cell>
          <cell r="CM309">
            <v>1</v>
          </cell>
          <cell r="CN309">
            <v>1</v>
          </cell>
          <cell r="CO309">
            <v>1</v>
          </cell>
          <cell r="CP309">
            <v>1</v>
          </cell>
          <cell r="CQ309">
            <v>1</v>
          </cell>
          <cell r="CR309">
            <v>1</v>
          </cell>
          <cell r="CS309">
            <v>1</v>
          </cell>
          <cell r="CT309">
            <v>1</v>
          </cell>
          <cell r="CU309">
            <v>1</v>
          </cell>
          <cell r="CV309">
            <v>1</v>
          </cell>
          <cell r="CW309">
            <v>1</v>
          </cell>
          <cell r="CX309">
            <v>1</v>
          </cell>
          <cell r="CY309">
            <v>1</v>
          </cell>
          <cell r="CZ309">
            <v>1</v>
          </cell>
          <cell r="DA309">
            <v>1</v>
          </cell>
          <cell r="DB309">
            <v>1</v>
          </cell>
          <cell r="DC309">
            <v>1</v>
          </cell>
          <cell r="DD309">
            <v>1</v>
          </cell>
          <cell r="DE309">
            <v>1</v>
          </cell>
          <cell r="DF309">
            <v>1</v>
          </cell>
          <cell r="DG309">
            <v>1</v>
          </cell>
          <cell r="DH309">
            <v>1</v>
          </cell>
          <cell r="DI309">
            <v>1</v>
          </cell>
          <cell r="DJ309">
            <v>1</v>
          </cell>
          <cell r="DK309">
            <v>1</v>
          </cell>
          <cell r="DL309">
            <v>1</v>
          </cell>
          <cell r="DM309">
            <v>1</v>
          </cell>
          <cell r="DN309">
            <v>1</v>
          </cell>
          <cell r="DO309">
            <v>1</v>
          </cell>
          <cell r="DP309">
            <v>1</v>
          </cell>
          <cell r="DQ309">
            <v>1</v>
          </cell>
          <cell r="DR309">
            <v>1</v>
          </cell>
          <cell r="DS309">
            <v>1</v>
          </cell>
          <cell r="DT309">
            <v>1</v>
          </cell>
          <cell r="DU309">
            <v>1</v>
          </cell>
          <cell r="DV309">
            <v>1</v>
          </cell>
          <cell r="DW309">
            <v>1</v>
          </cell>
          <cell r="DX309">
            <v>1</v>
          </cell>
          <cell r="DY309">
            <v>1</v>
          </cell>
          <cell r="DZ309">
            <v>1</v>
          </cell>
          <cell r="EA309">
            <v>1</v>
          </cell>
          <cell r="EB309">
            <v>1</v>
          </cell>
          <cell r="EC309">
            <v>1</v>
          </cell>
          <cell r="ED309">
            <v>1</v>
          </cell>
          <cell r="EE309">
            <v>1</v>
          </cell>
        </row>
        <row r="310">
          <cell r="D310" t="str">
            <v>F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0</v>
          </cell>
          <cell r="DD310">
            <v>0</v>
          </cell>
          <cell r="DE310">
            <v>0</v>
          </cell>
          <cell r="DF310">
            <v>0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0</v>
          </cell>
          <cell r="DL310">
            <v>0</v>
          </cell>
          <cell r="DM310">
            <v>0</v>
          </cell>
          <cell r="DN310">
            <v>0</v>
          </cell>
          <cell r="DO310">
            <v>0</v>
          </cell>
          <cell r="DP310">
            <v>0</v>
          </cell>
          <cell r="DQ310">
            <v>0</v>
          </cell>
          <cell r="DR310">
            <v>0</v>
          </cell>
          <cell r="DS310">
            <v>0</v>
          </cell>
          <cell r="DT310">
            <v>0</v>
          </cell>
          <cell r="DU310">
            <v>0</v>
          </cell>
          <cell r="DV310">
            <v>0</v>
          </cell>
          <cell r="DW310">
            <v>0</v>
          </cell>
          <cell r="DX310">
            <v>0</v>
          </cell>
          <cell r="DY310">
            <v>0</v>
          </cell>
          <cell r="DZ310">
            <v>0</v>
          </cell>
          <cell r="EA310">
            <v>0</v>
          </cell>
          <cell r="EB310">
            <v>0</v>
          </cell>
          <cell r="EC310">
            <v>0</v>
          </cell>
          <cell r="ED310">
            <v>0</v>
          </cell>
          <cell r="EE310">
            <v>0</v>
          </cell>
        </row>
        <row r="311">
          <cell r="D311" t="str">
            <v>A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0</v>
          </cell>
          <cell r="CT311">
            <v>0</v>
          </cell>
          <cell r="CU311">
            <v>0</v>
          </cell>
          <cell r="CV311">
            <v>0</v>
          </cell>
          <cell r="CW311">
            <v>0</v>
          </cell>
          <cell r="CX311">
            <v>0</v>
          </cell>
          <cell r="CY311">
            <v>0</v>
          </cell>
          <cell r="CZ311">
            <v>0</v>
          </cell>
          <cell r="DA311">
            <v>0</v>
          </cell>
          <cell r="DB311">
            <v>0</v>
          </cell>
          <cell r="DC311">
            <v>0</v>
          </cell>
          <cell r="DD311">
            <v>0</v>
          </cell>
          <cell r="DE311">
            <v>0</v>
          </cell>
          <cell r="DF311">
            <v>0</v>
          </cell>
          <cell r="DG311">
            <v>0</v>
          </cell>
          <cell r="DH311">
            <v>0</v>
          </cell>
          <cell r="DI311">
            <v>0</v>
          </cell>
          <cell r="DJ311">
            <v>0</v>
          </cell>
          <cell r="DK311">
            <v>0</v>
          </cell>
          <cell r="DL311">
            <v>0</v>
          </cell>
          <cell r="DM311">
            <v>0</v>
          </cell>
          <cell r="DN311">
            <v>0</v>
          </cell>
          <cell r="DO311">
            <v>0</v>
          </cell>
          <cell r="DP311">
            <v>0</v>
          </cell>
          <cell r="DQ311">
            <v>0</v>
          </cell>
          <cell r="DR311">
            <v>0</v>
          </cell>
          <cell r="DS311">
            <v>0</v>
          </cell>
          <cell r="DT311">
            <v>0</v>
          </cell>
          <cell r="DU311">
            <v>0</v>
          </cell>
          <cell r="DV311">
            <v>0</v>
          </cell>
          <cell r="DW311">
            <v>0</v>
          </cell>
          <cell r="DX311">
            <v>0</v>
          </cell>
          <cell r="DY311">
            <v>0</v>
          </cell>
          <cell r="DZ311">
            <v>0</v>
          </cell>
          <cell r="EA311">
            <v>0</v>
          </cell>
          <cell r="EB311">
            <v>0</v>
          </cell>
          <cell r="EC311">
            <v>0</v>
          </cell>
          <cell r="ED311">
            <v>0</v>
          </cell>
          <cell r="EE311">
            <v>0</v>
          </cell>
        </row>
        <row r="312">
          <cell r="A312" t="str">
            <v>3.1.3.3.4</v>
          </cell>
          <cell r="B312" t="str">
            <v>Piping</v>
          </cell>
          <cell r="C312">
            <v>2.1318566160705085E-2</v>
          </cell>
          <cell r="D312" t="str">
            <v>S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1.8320799872884277E-2</v>
          </cell>
          <cell r="AL312">
            <v>1.8320799872884277E-2</v>
          </cell>
          <cell r="AM312">
            <v>3.4999992969263025E-2</v>
          </cell>
          <cell r="AN312">
            <v>3.4999992969263025E-2</v>
          </cell>
          <cell r="AO312">
            <v>5.3320792842147295E-2</v>
          </cell>
          <cell r="AP312">
            <v>5.3320792842147295E-2</v>
          </cell>
          <cell r="AQ312">
            <v>6.0820796357515791E-2</v>
          </cell>
          <cell r="AR312">
            <v>7.7499989453894538E-2</v>
          </cell>
          <cell r="AS312">
            <v>7.7499989453894538E-2</v>
          </cell>
          <cell r="AT312">
            <v>0.11414158919966309</v>
          </cell>
          <cell r="AU312">
            <v>0.13996239258791585</v>
          </cell>
          <cell r="AV312">
            <v>0.15828319246080011</v>
          </cell>
          <cell r="AW312">
            <v>0.1916415786535576</v>
          </cell>
          <cell r="AX312">
            <v>0.2249999648463151</v>
          </cell>
          <cell r="AY312">
            <v>0.2249999648463151</v>
          </cell>
          <cell r="AZ312">
            <v>0.23999997187705205</v>
          </cell>
          <cell r="BA312">
            <v>0.24749997539242055</v>
          </cell>
          <cell r="BB312">
            <v>0.25499997890778903</v>
          </cell>
          <cell r="BC312">
            <v>0.25499997890778903</v>
          </cell>
          <cell r="BD312">
            <v>0.25499997890778903</v>
          </cell>
          <cell r="BE312">
            <v>0.25499997890778903</v>
          </cell>
          <cell r="BF312">
            <v>0.25499997890778903</v>
          </cell>
          <cell r="BG312">
            <v>0.25499997890778903</v>
          </cell>
          <cell r="BH312">
            <v>0.25499997890778903</v>
          </cell>
          <cell r="BI312">
            <v>0.25499997890778903</v>
          </cell>
          <cell r="BJ312">
            <v>0.25499997890778903</v>
          </cell>
          <cell r="BK312">
            <v>0.25499997890778903</v>
          </cell>
          <cell r="BL312">
            <v>0.25499997890778903</v>
          </cell>
          <cell r="BM312">
            <v>0.25499997890778903</v>
          </cell>
          <cell r="BN312">
            <v>0.26249998242315753</v>
          </cell>
          <cell r="BO312">
            <v>0.26249998242315753</v>
          </cell>
          <cell r="BP312">
            <v>0.44430318717368589</v>
          </cell>
          <cell r="BQ312">
            <v>0.45264278372187522</v>
          </cell>
          <cell r="BR312">
            <v>0.46014278723724372</v>
          </cell>
          <cell r="BS312">
            <v>0.46014278723724372</v>
          </cell>
          <cell r="BT312">
            <v>0.51850869631856544</v>
          </cell>
          <cell r="BU312">
            <v>0.52600869983393406</v>
          </cell>
          <cell r="BV312">
            <v>0.7423658219001833</v>
          </cell>
          <cell r="BW312">
            <v>0.7423658219001833</v>
          </cell>
          <cell r="BX312">
            <v>0.75359983576198419</v>
          </cell>
          <cell r="BY312">
            <v>0.75359983576198419</v>
          </cell>
          <cell r="BZ312">
            <v>0.75359983576198419</v>
          </cell>
          <cell r="CA312">
            <v>0.75359983576198419</v>
          </cell>
          <cell r="CB312">
            <v>0.83909987583718493</v>
          </cell>
          <cell r="CC312">
            <v>0.83909987583718493</v>
          </cell>
          <cell r="CD312">
            <v>0.83909987583718493</v>
          </cell>
          <cell r="CE312">
            <v>0.8754999416448831</v>
          </cell>
          <cell r="CF312">
            <v>0.8754999416448831</v>
          </cell>
          <cell r="CG312">
            <v>0.89499995078484118</v>
          </cell>
          <cell r="CH312">
            <v>0.89499995078484118</v>
          </cell>
          <cell r="CI312">
            <v>0.97674998910235777</v>
          </cell>
          <cell r="CJ312">
            <v>0.98049999086004203</v>
          </cell>
          <cell r="CK312">
            <v>0.98049999086004203</v>
          </cell>
          <cell r="CL312">
            <v>0.98049999086004203</v>
          </cell>
          <cell r="CM312">
            <v>1</v>
          </cell>
          <cell r="CN312">
            <v>1</v>
          </cell>
          <cell r="CO312">
            <v>1</v>
          </cell>
          <cell r="CP312">
            <v>1</v>
          </cell>
          <cell r="CQ312">
            <v>1</v>
          </cell>
          <cell r="CR312">
            <v>1</v>
          </cell>
          <cell r="CS312">
            <v>1</v>
          </cell>
          <cell r="CT312">
            <v>1</v>
          </cell>
          <cell r="CU312">
            <v>1</v>
          </cell>
          <cell r="CV312">
            <v>1</v>
          </cell>
          <cell r="CW312">
            <v>1</v>
          </cell>
          <cell r="CX312">
            <v>1</v>
          </cell>
          <cell r="CY312">
            <v>1</v>
          </cell>
          <cell r="CZ312">
            <v>1</v>
          </cell>
          <cell r="DA312">
            <v>1</v>
          </cell>
          <cell r="DB312">
            <v>1</v>
          </cell>
          <cell r="DC312">
            <v>1</v>
          </cell>
          <cell r="DD312">
            <v>1</v>
          </cell>
          <cell r="DE312">
            <v>1</v>
          </cell>
          <cell r="DF312">
            <v>1</v>
          </cell>
          <cell r="DG312">
            <v>1</v>
          </cell>
          <cell r="DH312">
            <v>1</v>
          </cell>
          <cell r="DI312">
            <v>1</v>
          </cell>
          <cell r="DJ312">
            <v>1</v>
          </cell>
          <cell r="DK312">
            <v>1</v>
          </cell>
          <cell r="DL312">
            <v>1</v>
          </cell>
          <cell r="DM312">
            <v>1</v>
          </cell>
          <cell r="DN312">
            <v>1</v>
          </cell>
          <cell r="DO312">
            <v>1</v>
          </cell>
          <cell r="DP312">
            <v>1</v>
          </cell>
          <cell r="DQ312">
            <v>1</v>
          </cell>
          <cell r="DR312">
            <v>1</v>
          </cell>
          <cell r="DS312">
            <v>1</v>
          </cell>
          <cell r="DT312">
            <v>1</v>
          </cell>
          <cell r="DU312">
            <v>1</v>
          </cell>
          <cell r="DV312">
            <v>1</v>
          </cell>
          <cell r="DW312">
            <v>1</v>
          </cell>
          <cell r="DX312">
            <v>1</v>
          </cell>
          <cell r="DY312">
            <v>1</v>
          </cell>
          <cell r="DZ312">
            <v>1</v>
          </cell>
          <cell r="EA312">
            <v>1</v>
          </cell>
          <cell r="EB312">
            <v>1</v>
          </cell>
          <cell r="EC312">
            <v>1</v>
          </cell>
          <cell r="ED312">
            <v>1</v>
          </cell>
          <cell r="EE312">
            <v>1</v>
          </cell>
        </row>
        <row r="313">
          <cell r="D313" t="str">
            <v>F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0</v>
          </cell>
          <cell r="CY313">
            <v>0</v>
          </cell>
          <cell r="CZ313">
            <v>0</v>
          </cell>
          <cell r="DA313">
            <v>0</v>
          </cell>
          <cell r="DB313">
            <v>0</v>
          </cell>
          <cell r="DC313">
            <v>0</v>
          </cell>
          <cell r="DD313">
            <v>0</v>
          </cell>
          <cell r="DE313">
            <v>0</v>
          </cell>
          <cell r="DF313">
            <v>0</v>
          </cell>
          <cell r="DG313">
            <v>0</v>
          </cell>
          <cell r="DH313">
            <v>0</v>
          </cell>
          <cell r="DI313">
            <v>0</v>
          </cell>
          <cell r="DJ313">
            <v>0</v>
          </cell>
          <cell r="DK313">
            <v>0</v>
          </cell>
          <cell r="DL313">
            <v>0</v>
          </cell>
          <cell r="DM313">
            <v>0</v>
          </cell>
          <cell r="DN313">
            <v>0</v>
          </cell>
          <cell r="DO313">
            <v>0</v>
          </cell>
          <cell r="DP313">
            <v>0</v>
          </cell>
          <cell r="DQ313">
            <v>0</v>
          </cell>
          <cell r="DR313">
            <v>0</v>
          </cell>
          <cell r="DS313">
            <v>0</v>
          </cell>
          <cell r="DT313">
            <v>0</v>
          </cell>
          <cell r="DU313">
            <v>0</v>
          </cell>
          <cell r="DV313">
            <v>0</v>
          </cell>
          <cell r="DW313">
            <v>0</v>
          </cell>
          <cell r="DX313">
            <v>0</v>
          </cell>
          <cell r="DY313">
            <v>0</v>
          </cell>
          <cell r="DZ313">
            <v>0</v>
          </cell>
          <cell r="EA313">
            <v>0</v>
          </cell>
          <cell r="EB313">
            <v>0</v>
          </cell>
          <cell r="EC313">
            <v>0</v>
          </cell>
          <cell r="ED313">
            <v>0</v>
          </cell>
          <cell r="EE313">
            <v>0</v>
          </cell>
        </row>
        <row r="314">
          <cell r="D314" t="str">
            <v>A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0</v>
          </cell>
          <cell r="CV314">
            <v>0</v>
          </cell>
          <cell r="CW314">
            <v>0</v>
          </cell>
          <cell r="CX314">
            <v>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0</v>
          </cell>
          <cell r="DD314">
            <v>0</v>
          </cell>
          <cell r="DE314">
            <v>0</v>
          </cell>
          <cell r="DF314">
            <v>0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0</v>
          </cell>
          <cell r="DL314">
            <v>0</v>
          </cell>
          <cell r="DM314">
            <v>0</v>
          </cell>
          <cell r="DN314">
            <v>0</v>
          </cell>
          <cell r="DO314">
            <v>0</v>
          </cell>
          <cell r="DP314">
            <v>0</v>
          </cell>
          <cell r="DQ314">
            <v>0</v>
          </cell>
          <cell r="DR314">
            <v>0</v>
          </cell>
          <cell r="DS314">
            <v>0</v>
          </cell>
          <cell r="DT314">
            <v>0</v>
          </cell>
          <cell r="DU314">
            <v>0</v>
          </cell>
          <cell r="DV314">
            <v>0</v>
          </cell>
          <cell r="DW314">
            <v>0</v>
          </cell>
          <cell r="DX314">
            <v>0</v>
          </cell>
          <cell r="DY314">
            <v>0</v>
          </cell>
          <cell r="DZ314">
            <v>0</v>
          </cell>
          <cell r="EA314">
            <v>0</v>
          </cell>
          <cell r="EB314">
            <v>0</v>
          </cell>
          <cell r="EC314">
            <v>0</v>
          </cell>
          <cell r="ED314">
            <v>0</v>
          </cell>
          <cell r="EE314">
            <v>0</v>
          </cell>
        </row>
        <row r="315">
          <cell r="A315" t="str">
            <v>3.1.3.3.5</v>
          </cell>
          <cell r="B315" t="str">
            <v>Electrical / Instrument bulks</v>
          </cell>
          <cell r="C315">
            <v>0</v>
          </cell>
          <cell r="D315" t="str">
            <v>S</v>
          </cell>
        </row>
        <row r="316">
          <cell r="D316" t="str">
            <v>F</v>
          </cell>
        </row>
        <row r="317">
          <cell r="D317" t="str">
            <v>A</v>
          </cell>
        </row>
        <row r="318">
          <cell r="A318" t="str">
            <v>3.1.3.3.6</v>
          </cell>
          <cell r="B318" t="str">
            <v>Painting / Insulation</v>
          </cell>
          <cell r="C318">
            <v>3.3773639186738321E-4</v>
          </cell>
          <cell r="D318" t="str">
            <v>S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0.05</v>
          </cell>
          <cell r="BD318">
            <v>0.1</v>
          </cell>
          <cell r="BE318">
            <v>0.25</v>
          </cell>
          <cell r="BF318">
            <v>0.3</v>
          </cell>
          <cell r="BG318">
            <v>0.3</v>
          </cell>
          <cell r="BH318">
            <v>0.3</v>
          </cell>
          <cell r="BI318">
            <v>0.3</v>
          </cell>
          <cell r="BJ318">
            <v>0.3</v>
          </cell>
          <cell r="BK318">
            <v>0.84499999999999997</v>
          </cell>
          <cell r="BL318">
            <v>0.87</v>
          </cell>
          <cell r="BM318">
            <v>0.87</v>
          </cell>
          <cell r="BN318">
            <v>1</v>
          </cell>
          <cell r="BO318">
            <v>1</v>
          </cell>
          <cell r="BP318">
            <v>1</v>
          </cell>
          <cell r="BQ318">
            <v>1</v>
          </cell>
          <cell r="BR318">
            <v>1</v>
          </cell>
          <cell r="BS318">
            <v>1</v>
          </cell>
          <cell r="BT318">
            <v>1</v>
          </cell>
          <cell r="BU318">
            <v>1</v>
          </cell>
          <cell r="BV318">
            <v>1</v>
          </cell>
          <cell r="BW318">
            <v>1</v>
          </cell>
          <cell r="BX318">
            <v>1</v>
          </cell>
          <cell r="BY318">
            <v>1</v>
          </cell>
          <cell r="BZ318">
            <v>1</v>
          </cell>
          <cell r="CA318">
            <v>1</v>
          </cell>
          <cell r="CB318">
            <v>1</v>
          </cell>
          <cell r="CC318">
            <v>1</v>
          </cell>
          <cell r="CD318">
            <v>1</v>
          </cell>
          <cell r="CE318">
            <v>1</v>
          </cell>
          <cell r="CF318">
            <v>1</v>
          </cell>
          <cell r="CG318">
            <v>1</v>
          </cell>
          <cell r="CH318">
            <v>1</v>
          </cell>
          <cell r="CI318">
            <v>1</v>
          </cell>
          <cell r="CJ318">
            <v>1</v>
          </cell>
          <cell r="CK318">
            <v>1</v>
          </cell>
          <cell r="CL318">
            <v>1</v>
          </cell>
          <cell r="CM318">
            <v>1</v>
          </cell>
          <cell r="CN318">
            <v>1</v>
          </cell>
          <cell r="CO318">
            <v>1</v>
          </cell>
          <cell r="CP318">
            <v>1</v>
          </cell>
          <cell r="CQ318">
            <v>1</v>
          </cell>
          <cell r="CR318">
            <v>1</v>
          </cell>
          <cell r="CS318">
            <v>1</v>
          </cell>
          <cell r="CT318">
            <v>1</v>
          </cell>
          <cell r="CU318">
            <v>1</v>
          </cell>
          <cell r="CV318">
            <v>1</v>
          </cell>
          <cell r="CW318">
            <v>1</v>
          </cell>
          <cell r="CX318">
            <v>1</v>
          </cell>
          <cell r="CY318">
            <v>1</v>
          </cell>
          <cell r="CZ318">
            <v>1</v>
          </cell>
          <cell r="DA318">
            <v>1</v>
          </cell>
          <cell r="DB318">
            <v>1</v>
          </cell>
          <cell r="DC318">
            <v>1</v>
          </cell>
          <cell r="DD318">
            <v>1</v>
          </cell>
          <cell r="DE318">
            <v>1</v>
          </cell>
          <cell r="DF318">
            <v>1</v>
          </cell>
          <cell r="DG318">
            <v>1</v>
          </cell>
          <cell r="DH318">
            <v>1</v>
          </cell>
          <cell r="DI318">
            <v>1</v>
          </cell>
          <cell r="DJ318">
            <v>1</v>
          </cell>
          <cell r="DK318">
            <v>1</v>
          </cell>
          <cell r="DL318">
            <v>1</v>
          </cell>
          <cell r="DM318">
            <v>1</v>
          </cell>
          <cell r="DN318">
            <v>1</v>
          </cell>
          <cell r="DO318">
            <v>1</v>
          </cell>
          <cell r="DP318">
            <v>1</v>
          </cell>
          <cell r="DQ318">
            <v>1</v>
          </cell>
          <cell r="DR318">
            <v>1</v>
          </cell>
          <cell r="DS318">
            <v>1</v>
          </cell>
          <cell r="DT318">
            <v>1</v>
          </cell>
          <cell r="DU318">
            <v>1</v>
          </cell>
          <cell r="DV318">
            <v>1</v>
          </cell>
          <cell r="DW318">
            <v>1</v>
          </cell>
          <cell r="DX318">
            <v>1</v>
          </cell>
          <cell r="DY318">
            <v>1</v>
          </cell>
          <cell r="DZ318">
            <v>1</v>
          </cell>
          <cell r="EA318">
            <v>1</v>
          </cell>
          <cell r="EB318">
            <v>1</v>
          </cell>
          <cell r="EC318">
            <v>1</v>
          </cell>
          <cell r="ED318">
            <v>1</v>
          </cell>
          <cell r="EE318">
            <v>1</v>
          </cell>
        </row>
        <row r="319">
          <cell r="D319" t="str">
            <v>F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0</v>
          </cell>
          <cell r="DD319">
            <v>0</v>
          </cell>
          <cell r="DE319">
            <v>0</v>
          </cell>
          <cell r="DF319">
            <v>0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0</v>
          </cell>
          <cell r="DL319">
            <v>0</v>
          </cell>
          <cell r="DM319">
            <v>0</v>
          </cell>
          <cell r="DN319">
            <v>0</v>
          </cell>
          <cell r="DO319">
            <v>0</v>
          </cell>
          <cell r="DP319">
            <v>0</v>
          </cell>
          <cell r="DQ319">
            <v>0</v>
          </cell>
          <cell r="DR319">
            <v>0</v>
          </cell>
          <cell r="DS319">
            <v>0</v>
          </cell>
          <cell r="DT319">
            <v>0</v>
          </cell>
          <cell r="DU319">
            <v>0</v>
          </cell>
          <cell r="DV319">
            <v>0</v>
          </cell>
          <cell r="DW319">
            <v>0</v>
          </cell>
          <cell r="DX319">
            <v>0</v>
          </cell>
          <cell r="DY319">
            <v>0</v>
          </cell>
          <cell r="DZ319">
            <v>0</v>
          </cell>
          <cell r="EA319">
            <v>0</v>
          </cell>
          <cell r="EB319">
            <v>0</v>
          </cell>
          <cell r="EC319">
            <v>0</v>
          </cell>
          <cell r="ED319">
            <v>0</v>
          </cell>
          <cell r="EE319">
            <v>0</v>
          </cell>
        </row>
        <row r="320">
          <cell r="D320" t="str">
            <v>A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0</v>
          </cell>
          <cell r="DD320">
            <v>0</v>
          </cell>
          <cell r="DE320">
            <v>0</v>
          </cell>
          <cell r="DF320">
            <v>0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0</v>
          </cell>
          <cell r="DL320">
            <v>0</v>
          </cell>
          <cell r="DM320">
            <v>0</v>
          </cell>
          <cell r="DN320">
            <v>0</v>
          </cell>
          <cell r="DO320">
            <v>0</v>
          </cell>
          <cell r="DP320">
            <v>0</v>
          </cell>
          <cell r="DQ320">
            <v>0</v>
          </cell>
          <cell r="DR320">
            <v>0</v>
          </cell>
          <cell r="DS320">
            <v>0</v>
          </cell>
          <cell r="DT320">
            <v>0</v>
          </cell>
          <cell r="DU320">
            <v>0</v>
          </cell>
          <cell r="DV320">
            <v>0</v>
          </cell>
          <cell r="DW320">
            <v>0</v>
          </cell>
          <cell r="DX320">
            <v>0</v>
          </cell>
          <cell r="DY320">
            <v>0</v>
          </cell>
          <cell r="DZ320">
            <v>0</v>
          </cell>
          <cell r="EA320">
            <v>0</v>
          </cell>
          <cell r="EB320">
            <v>0</v>
          </cell>
          <cell r="EC320">
            <v>0</v>
          </cell>
          <cell r="ED320">
            <v>0</v>
          </cell>
          <cell r="EE320">
            <v>0</v>
          </cell>
        </row>
        <row r="321">
          <cell r="A321" t="str">
            <v>3.2</v>
          </cell>
          <cell r="B321" t="str">
            <v>Bahregansar Platform</v>
          </cell>
          <cell r="C321">
            <v>0.19924354722345552</v>
          </cell>
          <cell r="D321" t="str">
            <v>S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3.4354419511297216E-99</v>
          </cell>
          <cell r="R321">
            <v>3.4354419511297216E-99</v>
          </cell>
          <cell r="S321">
            <v>3.4354419511297216E-99</v>
          </cell>
          <cell r="T321">
            <v>3.3054724886195144E-4</v>
          </cell>
          <cell r="U321">
            <v>1.9989123912019624E-2</v>
          </cell>
          <cell r="V321">
            <v>1.9989123912019624E-2</v>
          </cell>
          <cell r="W321">
            <v>1.9989123912019624E-2</v>
          </cell>
          <cell r="X321">
            <v>2.6401960820930083E-2</v>
          </cell>
          <cell r="Y321">
            <v>2.8110853472973697E-2</v>
          </cell>
          <cell r="Z321">
            <v>5.1141897771785405E-2</v>
          </cell>
          <cell r="AA321">
            <v>5.5313932040799714E-2</v>
          </cell>
          <cell r="AB321">
            <v>6.2592648545036447E-2</v>
          </cell>
          <cell r="AC321">
            <v>6.8433860099620367E-2</v>
          </cell>
          <cell r="AD321">
            <v>7.0794864510804328E-2</v>
          </cell>
          <cell r="AE321">
            <v>9.3251116439692125E-2</v>
          </cell>
          <cell r="AF321">
            <v>0.11244836678415746</v>
          </cell>
          <cell r="AG321">
            <v>0.13637041490648308</v>
          </cell>
          <cell r="AH321">
            <v>0.13764946236575529</v>
          </cell>
          <cell r="AI321">
            <v>0.15315198999482221</v>
          </cell>
          <cell r="AJ321">
            <v>0.15735612888404354</v>
          </cell>
          <cell r="AK321">
            <v>0.16902818964013172</v>
          </cell>
          <cell r="AL321">
            <v>0.17688438838145074</v>
          </cell>
          <cell r="AM321">
            <v>0.18942234855053205</v>
          </cell>
          <cell r="AN321">
            <v>0.20955054065262782</v>
          </cell>
          <cell r="AO321">
            <v>0.25163913696057633</v>
          </cell>
          <cell r="AP321">
            <v>0.26492662486142382</v>
          </cell>
          <cell r="AQ321">
            <v>0.28133834697142091</v>
          </cell>
          <cell r="AR321">
            <v>0.2938698301382851</v>
          </cell>
          <cell r="AS321">
            <v>0.30348534105079733</v>
          </cell>
          <cell r="AT321">
            <v>0.31532480454539813</v>
          </cell>
          <cell r="AU321">
            <v>0.32317392151652319</v>
          </cell>
          <cell r="AV321">
            <v>0.32975659250049738</v>
          </cell>
          <cell r="AW321">
            <v>0.34845728662846953</v>
          </cell>
          <cell r="AX321">
            <v>0.36555923104883165</v>
          </cell>
          <cell r="AY321">
            <v>0.3777136531023213</v>
          </cell>
          <cell r="AZ321">
            <v>0.38896721988029898</v>
          </cell>
          <cell r="BA321">
            <v>0.39831709401912152</v>
          </cell>
          <cell r="BB321">
            <v>0.40730273715336307</v>
          </cell>
          <cell r="BC321">
            <v>0.41303328171564285</v>
          </cell>
          <cell r="BD321">
            <v>0.42253398475089793</v>
          </cell>
          <cell r="BE321">
            <v>0.43666540708750984</v>
          </cell>
          <cell r="BF321">
            <v>0.45134918838336868</v>
          </cell>
          <cell r="BG321">
            <v>0.46517848609360235</v>
          </cell>
          <cell r="BH321">
            <v>0.47791835926997883</v>
          </cell>
          <cell r="BI321">
            <v>0.48693987445957171</v>
          </cell>
          <cell r="BJ321">
            <v>0.4944530008666419</v>
          </cell>
          <cell r="BK321">
            <v>0.50556744565856071</v>
          </cell>
          <cell r="BL321">
            <v>0.51426318950214134</v>
          </cell>
          <cell r="BM321">
            <v>0.52453782321532394</v>
          </cell>
          <cell r="BN321">
            <v>0.53510167906490425</v>
          </cell>
          <cell r="BO321">
            <v>0.54829730787429831</v>
          </cell>
          <cell r="BP321">
            <v>0.57748539196884385</v>
          </cell>
          <cell r="BQ321">
            <v>0.59762867161449174</v>
          </cell>
          <cell r="BR321">
            <v>0.61909506952884963</v>
          </cell>
          <cell r="BS321">
            <v>0.64219978157267688</v>
          </cell>
          <cell r="BT321">
            <v>0.66488634995509777</v>
          </cell>
          <cell r="BU321">
            <v>0.69037027312475518</v>
          </cell>
          <cell r="BV321">
            <v>0.72300166802508326</v>
          </cell>
          <cell r="BW321">
            <v>0.74381951542403946</v>
          </cell>
          <cell r="BX321">
            <v>0.76297033702614003</v>
          </cell>
          <cell r="BY321">
            <v>0.78500405171946375</v>
          </cell>
          <cell r="BZ321">
            <v>0.81021908455988434</v>
          </cell>
          <cell r="CA321">
            <v>0.82657873760228895</v>
          </cell>
          <cell r="CB321">
            <v>0.85235704538811496</v>
          </cell>
          <cell r="CC321">
            <v>0.88779868452637944</v>
          </cell>
          <cell r="CD321">
            <v>0.90630374028328997</v>
          </cell>
          <cell r="CE321">
            <v>0.90900478425686804</v>
          </cell>
          <cell r="CF321">
            <v>0.91471256488619079</v>
          </cell>
          <cell r="CG321">
            <v>0.91745193414449022</v>
          </cell>
          <cell r="CH321">
            <v>0.97355365370319402</v>
          </cell>
          <cell r="CI321">
            <v>0.97991691265345571</v>
          </cell>
          <cell r="CJ321">
            <v>0.9861252500424238</v>
          </cell>
          <cell r="CK321">
            <v>0.98845642022661195</v>
          </cell>
          <cell r="CL321">
            <v>0.99295182241358315</v>
          </cell>
          <cell r="CM321">
            <v>0.99494847673409748</v>
          </cell>
          <cell r="CN321">
            <v>0.99999999999999989</v>
          </cell>
          <cell r="CO321">
            <v>0.99999999999999989</v>
          </cell>
          <cell r="CP321">
            <v>0.99999999999999989</v>
          </cell>
          <cell r="CQ321">
            <v>0.99999999999999989</v>
          </cell>
          <cell r="CR321">
            <v>0.99999999999999989</v>
          </cell>
          <cell r="CS321">
            <v>0.99999999999999989</v>
          </cell>
          <cell r="CT321">
            <v>0.99999999999999989</v>
          </cell>
          <cell r="CU321">
            <v>0.99999999999999989</v>
          </cell>
          <cell r="CV321">
            <v>0.99999999999999989</v>
          </cell>
          <cell r="CW321">
            <v>0.99999999999999989</v>
          </cell>
          <cell r="CX321">
            <v>0.99999999999999989</v>
          </cell>
          <cell r="CY321">
            <v>0.99999999999999989</v>
          </cell>
          <cell r="CZ321">
            <v>0.99999999999999989</v>
          </cell>
          <cell r="DA321">
            <v>0.99999999999999989</v>
          </cell>
          <cell r="DB321">
            <v>0.99999999999999989</v>
          </cell>
          <cell r="DC321">
            <v>0.99999999999999989</v>
          </cell>
          <cell r="DD321">
            <v>0.99999999999999989</v>
          </cell>
          <cell r="DE321">
            <v>0.99999999999999989</v>
          </cell>
          <cell r="DF321">
            <v>0.99999999999999989</v>
          </cell>
          <cell r="DG321">
            <v>0.99999999999999989</v>
          </cell>
          <cell r="DH321">
            <v>0.99999999999999989</v>
          </cell>
          <cell r="DI321">
            <v>0.99999999999999989</v>
          </cell>
          <cell r="DJ321">
            <v>0.99999999999999989</v>
          </cell>
          <cell r="DK321">
            <v>0.99999999999999989</v>
          </cell>
          <cell r="DL321">
            <v>0.99999999999999989</v>
          </cell>
          <cell r="DM321">
            <v>0.99999999999999989</v>
          </cell>
          <cell r="DN321">
            <v>0.99999999999999989</v>
          </cell>
          <cell r="DO321">
            <v>0.99999999999999989</v>
          </cell>
          <cell r="DP321">
            <v>0.99999999999999989</v>
          </cell>
          <cell r="DQ321">
            <v>0.99999999999999989</v>
          </cell>
          <cell r="DR321">
            <v>0.99999999999999989</v>
          </cell>
          <cell r="DS321">
            <v>0.99999999999999989</v>
          </cell>
          <cell r="DT321">
            <v>0.99999999999999989</v>
          </cell>
          <cell r="DU321">
            <v>0.99999999999999989</v>
          </cell>
          <cell r="DV321">
            <v>0.99999999999999989</v>
          </cell>
          <cell r="DW321">
            <v>0.99999999999999989</v>
          </cell>
          <cell r="DX321">
            <v>0.99999999999999989</v>
          </cell>
          <cell r="DY321">
            <v>0.99999999999999989</v>
          </cell>
          <cell r="DZ321">
            <v>0.99999999999999989</v>
          </cell>
          <cell r="EA321">
            <v>0.99999999999999989</v>
          </cell>
          <cell r="EB321">
            <v>0.99999999999999989</v>
          </cell>
          <cell r="EC321">
            <v>0.99999999999999989</v>
          </cell>
          <cell r="ED321">
            <v>0.99999999999999989</v>
          </cell>
          <cell r="EE321">
            <v>0.99999999999999989</v>
          </cell>
        </row>
        <row r="322">
          <cell r="D322" t="str">
            <v>F</v>
          </cell>
        </row>
        <row r="323">
          <cell r="D323" t="str">
            <v>A</v>
          </cell>
          <cell r="AN323">
            <v>4.8903012110042644E-2</v>
          </cell>
          <cell r="AO323">
            <v>6.7341388351038325E-2</v>
          </cell>
          <cell r="AP323">
            <v>8.8373009191510074E-2</v>
          </cell>
          <cell r="AQ323">
            <v>8.8830689059512233E-2</v>
          </cell>
          <cell r="AR323">
            <v>8.8830689059512233E-2</v>
          </cell>
          <cell r="AS323">
            <v>8.8830689059512233E-2</v>
          </cell>
          <cell r="AT323">
            <v>9.0932352623062568E-2</v>
          </cell>
          <cell r="AU323">
            <v>9.0932352623062568E-2</v>
          </cell>
          <cell r="AV323">
            <v>9.0932352623062568E-2</v>
          </cell>
          <cell r="AW323">
            <v>9.0932352623062568E-2</v>
          </cell>
          <cell r="AX323">
            <v>0.11059092928622022</v>
          </cell>
          <cell r="AY323">
            <v>0.11059092928622022</v>
          </cell>
          <cell r="AZ323">
            <v>0.11260948441519628</v>
          </cell>
          <cell r="BA323">
            <v>0.11289785052250421</v>
          </cell>
          <cell r="BB323">
            <v>0.11356750817241278</v>
          </cell>
          <cell r="BC323">
            <v>0.12609348898626643</v>
          </cell>
          <cell r="BD323">
            <v>0.1283924726788539</v>
          </cell>
          <cell r="BE323">
            <v>0.1335860974860254</v>
          </cell>
          <cell r="BF323">
            <v>0.1335860974860254</v>
          </cell>
          <cell r="BG323">
            <v>0.17553295188389617</v>
          </cell>
          <cell r="BH323">
            <v>0.17553295188389617</v>
          </cell>
          <cell r="BI323">
            <v>0.17553295188389617</v>
          </cell>
          <cell r="BJ323">
            <v>0.17553295188389617</v>
          </cell>
          <cell r="BK323">
            <v>0.17553295188389617</v>
          </cell>
        </row>
        <row r="324">
          <cell r="A324" t="str">
            <v>3.2.1</v>
          </cell>
          <cell r="B324" t="str">
            <v>Procutrment Services</v>
          </cell>
          <cell r="C324">
            <v>2.6000141431704329E-3</v>
          </cell>
          <cell r="D324" t="str">
            <v>S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2.6326381432244619E-97</v>
          </cell>
          <cell r="R324">
            <v>2.6326381432244619E-97</v>
          </cell>
          <cell r="S324">
            <v>2.6326381432244619E-97</v>
          </cell>
          <cell r="T324">
            <v>3.3054724886195144E-4</v>
          </cell>
          <cell r="U324">
            <v>1.9989123912019624E-2</v>
          </cell>
          <cell r="V324">
            <v>1.9989123912019624E-2</v>
          </cell>
          <cell r="W324">
            <v>1.9989123912019624E-2</v>
          </cell>
          <cell r="X324">
            <v>2.6401960820930083E-2</v>
          </cell>
          <cell r="Y324">
            <v>2.8110853472973697E-2</v>
          </cell>
          <cell r="Z324">
            <v>5.1141897771785405E-2</v>
          </cell>
          <cell r="AA324">
            <v>5.5313932040799714E-2</v>
          </cell>
          <cell r="AB324">
            <v>6.2592648545036447E-2</v>
          </cell>
          <cell r="AC324">
            <v>6.8433860099620367E-2</v>
          </cell>
          <cell r="AD324">
            <v>7.0794864510804328E-2</v>
          </cell>
          <cell r="AE324">
            <v>9.3251116439692125E-2</v>
          </cell>
          <cell r="AF324">
            <v>0.11244836678415746</v>
          </cell>
          <cell r="AG324">
            <v>0.13637041490648308</v>
          </cell>
          <cell r="AH324">
            <v>0.13764946236575529</v>
          </cell>
          <cell r="AI324">
            <v>0.15315198999482221</v>
          </cell>
          <cell r="AJ324">
            <v>0.15735612888404354</v>
          </cell>
          <cell r="AK324">
            <v>0.16902818964013172</v>
          </cell>
          <cell r="AL324">
            <v>0.17688438838145074</v>
          </cell>
          <cell r="AM324">
            <v>0.18942234855053205</v>
          </cell>
          <cell r="AN324">
            <v>0.20955054065262782</v>
          </cell>
          <cell r="AO324">
            <v>0.25163913696057633</v>
          </cell>
          <cell r="AP324">
            <v>0.26492662486142382</v>
          </cell>
          <cell r="AQ324">
            <v>0.28133834697142091</v>
          </cell>
          <cell r="AR324">
            <v>0.2938698301382851</v>
          </cell>
          <cell r="AS324">
            <v>0.30348534105079733</v>
          </cell>
          <cell r="AT324">
            <v>0.31532480454539813</v>
          </cell>
          <cell r="AU324">
            <v>0.32317392151652319</v>
          </cell>
          <cell r="AV324">
            <v>0.32975659250049738</v>
          </cell>
          <cell r="AW324">
            <v>0.34845728662846953</v>
          </cell>
          <cell r="AX324">
            <v>0.36555923104883165</v>
          </cell>
          <cell r="AY324">
            <v>0.3777136531023213</v>
          </cell>
          <cell r="AZ324">
            <v>0.38896721988029898</v>
          </cell>
          <cell r="BA324">
            <v>0.39831709401912152</v>
          </cell>
          <cell r="BB324">
            <v>0.40730273715336307</v>
          </cell>
          <cell r="BC324">
            <v>0.41303328171564285</v>
          </cell>
          <cell r="BD324">
            <v>0.42253398475089793</v>
          </cell>
          <cell r="BE324">
            <v>0.43666540708750984</v>
          </cell>
          <cell r="BF324">
            <v>0.45134918838336868</v>
          </cell>
          <cell r="BG324">
            <v>0.46517848609360241</v>
          </cell>
          <cell r="BH324">
            <v>0.47791835926997883</v>
          </cell>
          <cell r="BI324">
            <v>0.48693987445957182</v>
          </cell>
          <cell r="BJ324">
            <v>0.4944530008666419</v>
          </cell>
          <cell r="BK324">
            <v>0.50556744565856071</v>
          </cell>
          <cell r="BL324">
            <v>0.51426318950214134</v>
          </cell>
          <cell r="BM324">
            <v>0.52453782321532394</v>
          </cell>
          <cell r="BN324">
            <v>0.53510167906490425</v>
          </cell>
          <cell r="BO324">
            <v>0.54829730787429831</v>
          </cell>
          <cell r="BP324">
            <v>0.57748539196884385</v>
          </cell>
          <cell r="BQ324">
            <v>0.59762867161449174</v>
          </cell>
          <cell r="BR324">
            <v>0.61909506952884963</v>
          </cell>
          <cell r="BS324">
            <v>0.64219978157267688</v>
          </cell>
          <cell r="BT324">
            <v>0.66488634995509777</v>
          </cell>
          <cell r="BU324">
            <v>0.69037027312475518</v>
          </cell>
          <cell r="BV324">
            <v>0.72300166802508326</v>
          </cell>
          <cell r="BW324">
            <v>0.74381951542403946</v>
          </cell>
          <cell r="BX324">
            <v>0.76297033702614003</v>
          </cell>
          <cell r="BY324">
            <v>0.78500405171946375</v>
          </cell>
          <cell r="BZ324">
            <v>0.81021908455988434</v>
          </cell>
          <cell r="CA324">
            <v>0.82657873760228895</v>
          </cell>
          <cell r="CB324">
            <v>0.85235704538811496</v>
          </cell>
          <cell r="CC324">
            <v>0.88779868452637944</v>
          </cell>
          <cell r="CD324">
            <v>0.90630374028328997</v>
          </cell>
          <cell r="CE324">
            <v>0.90900478425686804</v>
          </cell>
          <cell r="CF324">
            <v>0.91471256488619079</v>
          </cell>
          <cell r="CG324">
            <v>0.91745193414449022</v>
          </cell>
          <cell r="CH324">
            <v>0.97355365370319402</v>
          </cell>
          <cell r="CI324">
            <v>0.97991691265345571</v>
          </cell>
          <cell r="CJ324">
            <v>0.9861252500424238</v>
          </cell>
          <cell r="CK324">
            <v>0.98845642022661195</v>
          </cell>
          <cell r="CL324">
            <v>0.99295182241358315</v>
          </cell>
          <cell r="CM324">
            <v>0.99494847673409748</v>
          </cell>
          <cell r="CN324">
            <v>1</v>
          </cell>
          <cell r="CO324">
            <v>1</v>
          </cell>
          <cell r="CP324">
            <v>1</v>
          </cell>
          <cell r="CQ324">
            <v>1</v>
          </cell>
          <cell r="CR324">
            <v>1</v>
          </cell>
          <cell r="CS324">
            <v>1</v>
          </cell>
          <cell r="CT324">
            <v>1</v>
          </cell>
          <cell r="CU324">
            <v>1</v>
          </cell>
          <cell r="CV324">
            <v>1</v>
          </cell>
          <cell r="CW324">
            <v>1</v>
          </cell>
          <cell r="CX324">
            <v>1</v>
          </cell>
          <cell r="CY324">
            <v>1</v>
          </cell>
          <cell r="CZ324">
            <v>1</v>
          </cell>
          <cell r="DA324">
            <v>1</v>
          </cell>
          <cell r="DB324">
            <v>1</v>
          </cell>
          <cell r="DC324">
            <v>1</v>
          </cell>
          <cell r="DD324">
            <v>1</v>
          </cell>
          <cell r="DE324">
            <v>1</v>
          </cell>
          <cell r="DF324">
            <v>1</v>
          </cell>
          <cell r="DG324">
            <v>1</v>
          </cell>
          <cell r="DH324">
            <v>1</v>
          </cell>
          <cell r="DI324">
            <v>1</v>
          </cell>
          <cell r="DJ324">
            <v>1</v>
          </cell>
          <cell r="DK324">
            <v>1</v>
          </cell>
          <cell r="DL324">
            <v>1</v>
          </cell>
          <cell r="DM324">
            <v>1</v>
          </cell>
          <cell r="DN324">
            <v>1</v>
          </cell>
          <cell r="DO324">
            <v>1</v>
          </cell>
          <cell r="DP324">
            <v>1</v>
          </cell>
          <cell r="DQ324">
            <v>1</v>
          </cell>
          <cell r="DR324">
            <v>1</v>
          </cell>
          <cell r="DS324">
            <v>1</v>
          </cell>
          <cell r="DT324">
            <v>1</v>
          </cell>
          <cell r="DU324">
            <v>1</v>
          </cell>
          <cell r="DV324">
            <v>1</v>
          </cell>
          <cell r="DW324">
            <v>1</v>
          </cell>
          <cell r="DX324">
            <v>1</v>
          </cell>
          <cell r="DY324">
            <v>1</v>
          </cell>
          <cell r="DZ324">
            <v>1</v>
          </cell>
          <cell r="EA324">
            <v>1</v>
          </cell>
          <cell r="EB324">
            <v>1</v>
          </cell>
          <cell r="EC324">
            <v>1</v>
          </cell>
          <cell r="ED324">
            <v>1</v>
          </cell>
          <cell r="EE324">
            <v>1</v>
          </cell>
        </row>
        <row r="325">
          <cell r="D325" t="str">
            <v>F</v>
          </cell>
        </row>
        <row r="326">
          <cell r="D326" t="str">
            <v>A</v>
          </cell>
          <cell r="AN326">
            <v>4.8903012110042644E-2</v>
          </cell>
          <cell r="AO326">
            <v>6.7341388351038325E-2</v>
          </cell>
          <cell r="AP326">
            <v>8.8373009191510074E-2</v>
          </cell>
          <cell r="AQ326">
            <v>8.8830689059512233E-2</v>
          </cell>
          <cell r="AR326">
            <v>8.8830689059512233E-2</v>
          </cell>
          <cell r="AS326">
            <v>8.8830689059512233E-2</v>
          </cell>
          <cell r="AT326">
            <v>9.0932352623062568E-2</v>
          </cell>
          <cell r="AU326">
            <v>9.0932352623062568E-2</v>
          </cell>
          <cell r="AV326">
            <v>9.0932352623062568E-2</v>
          </cell>
          <cell r="AW326">
            <v>9.0932352623062568E-2</v>
          </cell>
          <cell r="AX326">
            <v>0.11059092928622022</v>
          </cell>
          <cell r="AY326">
            <v>0.11059092928622022</v>
          </cell>
          <cell r="AZ326">
            <v>0.11260948441519628</v>
          </cell>
          <cell r="BA326">
            <v>0.11289785052250421</v>
          </cell>
          <cell r="BB326">
            <v>0.11356750817241278</v>
          </cell>
          <cell r="BC326">
            <v>0.12609348898626643</v>
          </cell>
          <cell r="BD326">
            <v>0.1283924726788539</v>
          </cell>
          <cell r="BE326">
            <v>0.1335860974860254</v>
          </cell>
          <cell r="BF326">
            <v>0.1335860974860254</v>
          </cell>
          <cell r="BG326">
            <v>0.17553295188389617</v>
          </cell>
          <cell r="BH326">
            <v>0.17553295188389617</v>
          </cell>
          <cell r="BI326">
            <v>0.17553295188389617</v>
          </cell>
          <cell r="BJ326">
            <v>0.17553295188389617</v>
          </cell>
          <cell r="BK326">
            <v>0.17553295188389617</v>
          </cell>
        </row>
        <row r="327">
          <cell r="A327" t="str">
            <v>3.2.2</v>
          </cell>
          <cell r="B327" t="str">
            <v>Equipment</v>
          </cell>
          <cell r="C327">
            <v>0.16446161509670429</v>
          </cell>
          <cell r="D327" t="str">
            <v>S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3.9522887348492867E-4</v>
          </cell>
          <cell r="U327">
            <v>2.3900604082769453E-2</v>
          </cell>
          <cell r="V327">
            <v>2.3900604082769453E-2</v>
          </cell>
          <cell r="W327">
            <v>2.3900604082769453E-2</v>
          </cell>
          <cell r="X327">
            <v>2.9525018129409494E-2</v>
          </cell>
          <cell r="Y327">
            <v>2.9525018129409494E-2</v>
          </cell>
          <cell r="Z327">
            <v>5.3030393338694026E-2</v>
          </cell>
          <cell r="AA327">
            <v>5.3030393338694026E-2</v>
          </cell>
          <cell r="AB327">
            <v>6.06898945482175E-2</v>
          </cell>
          <cell r="AC327">
            <v>6.1905979884443872E-2</v>
          </cell>
          <cell r="AD327">
            <v>6.1905979884443872E-2</v>
          </cell>
          <cell r="AE327">
            <v>8.5928046681782624E-2</v>
          </cell>
          <cell r="AF327">
            <v>0.10693646472459381</v>
          </cell>
          <cell r="AG327">
            <v>0.13408362248795921</v>
          </cell>
          <cell r="AH327">
            <v>0.13408362248795921</v>
          </cell>
          <cell r="AI327">
            <v>0.15192588418522188</v>
          </cell>
          <cell r="AJ327">
            <v>0.15662662110914893</v>
          </cell>
          <cell r="AK327">
            <v>0.15829657280567611</v>
          </cell>
          <cell r="AL327">
            <v>0.16494544681373061</v>
          </cell>
          <cell r="AM327">
            <v>0.16830686398536415</v>
          </cell>
          <cell r="AN327">
            <v>0.17092034880282103</v>
          </cell>
          <cell r="AO327">
            <v>0.21756701071231749</v>
          </cell>
          <cell r="AP327">
            <v>0.23093938748691251</v>
          </cell>
          <cell r="AQ327">
            <v>0.23907253124420955</v>
          </cell>
          <cell r="AR327">
            <v>0.24919458035883485</v>
          </cell>
          <cell r="AS327">
            <v>0.25595061171069428</v>
          </cell>
          <cell r="AT327">
            <v>0.26185414695146925</v>
          </cell>
          <cell r="AU327">
            <v>0.26921911918781238</v>
          </cell>
          <cell r="AV327">
            <v>0.27564398016256392</v>
          </cell>
          <cell r="AW327">
            <v>0.29006505688372791</v>
          </cell>
          <cell r="AX327">
            <v>0.30293640809055777</v>
          </cell>
          <cell r="AY327">
            <v>0.31740719389521116</v>
          </cell>
          <cell r="AZ327">
            <v>0.32891650708248699</v>
          </cell>
          <cell r="BA327">
            <v>0.33865380441572224</v>
          </cell>
          <cell r="BB327">
            <v>0.34858316661899508</v>
          </cell>
          <cell r="BC327">
            <v>0.35505757747612565</v>
          </cell>
          <cell r="BD327">
            <v>0.36605565512953381</v>
          </cell>
          <cell r="BE327">
            <v>0.38118593647075272</v>
          </cell>
          <cell r="BF327">
            <v>0.39793187765442062</v>
          </cell>
          <cell r="BG327">
            <v>0.41437785639275093</v>
          </cell>
          <cell r="BH327">
            <v>0.42945044550973738</v>
          </cell>
          <cell r="BI327">
            <v>0.44017954112556812</v>
          </cell>
          <cell r="BJ327">
            <v>0.44914980668868376</v>
          </cell>
          <cell r="BK327">
            <v>0.46031058902733268</v>
          </cell>
          <cell r="BL327">
            <v>0.47061028015527728</v>
          </cell>
          <cell r="BM327">
            <v>0.48289545851302357</v>
          </cell>
          <cell r="BN327">
            <v>0.49405757778071879</v>
          </cell>
          <cell r="BO327">
            <v>0.50973639182133745</v>
          </cell>
          <cell r="BP327">
            <v>0.53370028614913012</v>
          </cell>
          <cell r="BQ327">
            <v>0.5572999527559197</v>
          </cell>
          <cell r="BR327">
            <v>0.58249543498472345</v>
          </cell>
          <cell r="BS327">
            <v>0.60979312374937267</v>
          </cell>
          <cell r="BT327">
            <v>0.63324937492159727</v>
          </cell>
          <cell r="BU327">
            <v>0.66324067059990344</v>
          </cell>
          <cell r="BV327">
            <v>0.68811392485684986</v>
          </cell>
          <cell r="BW327">
            <v>0.71284215472931167</v>
          </cell>
          <cell r="BX327">
            <v>0.73561420347212558</v>
          </cell>
          <cell r="BY327">
            <v>0.7614696238376093</v>
          </cell>
          <cell r="BZ327">
            <v>0.79155016438140424</v>
          </cell>
          <cell r="CA327">
            <v>0.80799290662286927</v>
          </cell>
          <cell r="CB327">
            <v>0.83178896639838995</v>
          </cell>
          <cell r="CC327">
            <v>0.87416584038328193</v>
          </cell>
          <cell r="CD327">
            <v>0.89616460940104836</v>
          </cell>
          <cell r="CE327">
            <v>0.89939419479492477</v>
          </cell>
          <cell r="CF327">
            <v>0.90621887633740661</v>
          </cell>
          <cell r="CG327">
            <v>0.90949428652383091</v>
          </cell>
          <cell r="CH327">
            <v>0.97657401415155687</v>
          </cell>
          <cell r="CI327">
            <v>0.97904342123822308</v>
          </cell>
          <cell r="CJ327">
            <v>0.98623087397044551</v>
          </cell>
          <cell r="CK327">
            <v>0.98742338826428222</v>
          </cell>
          <cell r="CL327">
            <v>0.99279845264111588</v>
          </cell>
          <cell r="CM327">
            <v>0.99395999253771017</v>
          </cell>
          <cell r="CN327">
            <v>1</v>
          </cell>
          <cell r="CO327">
            <v>1</v>
          </cell>
          <cell r="CP327">
            <v>1</v>
          </cell>
          <cell r="CQ327">
            <v>1</v>
          </cell>
          <cell r="CR327">
            <v>1</v>
          </cell>
          <cell r="CS327">
            <v>1</v>
          </cell>
          <cell r="CT327">
            <v>1</v>
          </cell>
          <cell r="CU327">
            <v>1</v>
          </cell>
          <cell r="CV327">
            <v>1</v>
          </cell>
          <cell r="CW327">
            <v>1</v>
          </cell>
          <cell r="CX327">
            <v>1</v>
          </cell>
          <cell r="CY327">
            <v>1</v>
          </cell>
          <cell r="CZ327">
            <v>1</v>
          </cell>
          <cell r="DA327">
            <v>1</v>
          </cell>
          <cell r="DB327">
            <v>1</v>
          </cell>
          <cell r="DC327">
            <v>1</v>
          </cell>
          <cell r="DD327">
            <v>1</v>
          </cell>
          <cell r="DE327">
            <v>1</v>
          </cell>
          <cell r="DF327">
            <v>1</v>
          </cell>
          <cell r="DG327">
            <v>1</v>
          </cell>
          <cell r="DH327">
            <v>1</v>
          </cell>
          <cell r="DI327">
            <v>1</v>
          </cell>
          <cell r="DJ327">
            <v>1</v>
          </cell>
          <cell r="DK327">
            <v>1</v>
          </cell>
          <cell r="DL327">
            <v>1</v>
          </cell>
          <cell r="DM327">
            <v>1</v>
          </cell>
          <cell r="DN327">
            <v>1</v>
          </cell>
          <cell r="DO327">
            <v>1</v>
          </cell>
          <cell r="DP327">
            <v>1</v>
          </cell>
          <cell r="DQ327">
            <v>1</v>
          </cell>
          <cell r="DR327">
            <v>1</v>
          </cell>
          <cell r="DS327">
            <v>1</v>
          </cell>
          <cell r="DT327">
            <v>1</v>
          </cell>
          <cell r="DU327">
            <v>1</v>
          </cell>
          <cell r="DV327">
            <v>1</v>
          </cell>
          <cell r="DW327">
            <v>1</v>
          </cell>
          <cell r="DX327">
            <v>1</v>
          </cell>
          <cell r="DY327">
            <v>1</v>
          </cell>
          <cell r="DZ327">
            <v>1</v>
          </cell>
          <cell r="EA327">
            <v>1</v>
          </cell>
          <cell r="EB327">
            <v>1</v>
          </cell>
          <cell r="EC327">
            <v>1</v>
          </cell>
          <cell r="ED327">
            <v>1</v>
          </cell>
          <cell r="EE327">
            <v>1</v>
          </cell>
        </row>
        <row r="328">
          <cell r="D328" t="str">
            <v>F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0</v>
          </cell>
          <cell r="DD328">
            <v>0</v>
          </cell>
          <cell r="DE328">
            <v>0</v>
          </cell>
          <cell r="DF328">
            <v>0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0</v>
          </cell>
          <cell r="DL328">
            <v>0</v>
          </cell>
          <cell r="DM328">
            <v>0</v>
          </cell>
          <cell r="DN328">
            <v>0</v>
          </cell>
          <cell r="DO328">
            <v>0</v>
          </cell>
          <cell r="DP328">
            <v>0</v>
          </cell>
          <cell r="DQ328">
            <v>0</v>
          </cell>
          <cell r="DR328">
            <v>0</v>
          </cell>
          <cell r="DS328">
            <v>0</v>
          </cell>
          <cell r="DT328">
            <v>0</v>
          </cell>
          <cell r="DU328">
            <v>0</v>
          </cell>
          <cell r="DV328">
            <v>0</v>
          </cell>
          <cell r="DW328">
            <v>0</v>
          </cell>
          <cell r="DX328">
            <v>0</v>
          </cell>
          <cell r="DY328">
            <v>0</v>
          </cell>
          <cell r="DZ328">
            <v>0</v>
          </cell>
          <cell r="EA328">
            <v>0</v>
          </cell>
          <cell r="EB328">
            <v>0</v>
          </cell>
          <cell r="EC328">
            <v>0</v>
          </cell>
          <cell r="ED328">
            <v>0</v>
          </cell>
          <cell r="EE328">
            <v>0</v>
          </cell>
        </row>
        <row r="329">
          <cell r="D329" t="str">
            <v>A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5.8320362272856099E-2</v>
          </cell>
          <cell r="AN329">
            <v>5.8472374079095737E-2</v>
          </cell>
          <cell r="AO329">
            <v>6.3701559252250906E-2</v>
          </cell>
          <cell r="AP329">
            <v>8.8848656500709097E-2</v>
          </cell>
          <cell r="AQ329">
            <v>8.9395895357695515E-2</v>
          </cell>
          <cell r="AR329">
            <v>8.9395895357695515E-2</v>
          </cell>
          <cell r="AS329">
            <v>8.9395895357695515E-2</v>
          </cell>
          <cell r="AT329">
            <v>8.9395895357695515E-2</v>
          </cell>
          <cell r="AU329">
            <v>8.9395895357695515E-2</v>
          </cell>
          <cell r="AV329">
            <v>8.9395895357695515E-2</v>
          </cell>
          <cell r="AW329">
            <v>8.9395895357695515E-2</v>
          </cell>
          <cell r="AX329">
            <v>0.11290127056698003</v>
          </cell>
          <cell r="AY329">
            <v>0.11290127056698003</v>
          </cell>
          <cell r="AZ329">
            <v>0.11531481741221671</v>
          </cell>
          <cell r="BA329">
            <v>0.11565961112063491</v>
          </cell>
          <cell r="BB329">
            <v>0.116460307661009</v>
          </cell>
          <cell r="BC329">
            <v>0.13143737766657654</v>
          </cell>
          <cell r="BD329">
            <v>0.13418622745464734</v>
          </cell>
          <cell r="BE329">
            <v>0.14039614294754274</v>
          </cell>
          <cell r="BF329">
            <v>0.14039614294754274</v>
          </cell>
          <cell r="BG329">
            <v>0.19055117544890415</v>
          </cell>
          <cell r="BH329">
            <v>0.19055117544890415</v>
          </cell>
          <cell r="BI329">
            <v>0.19055117544890415</v>
          </cell>
          <cell r="BJ329">
            <v>0.19055117544890415</v>
          </cell>
          <cell r="BK329">
            <v>0.19055117544890415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0</v>
          </cell>
          <cell r="DD329">
            <v>0</v>
          </cell>
          <cell r="DE329">
            <v>0</v>
          </cell>
          <cell r="DF329">
            <v>0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0</v>
          </cell>
          <cell r="DL329">
            <v>0</v>
          </cell>
          <cell r="DM329">
            <v>0</v>
          </cell>
          <cell r="DN329">
            <v>0</v>
          </cell>
          <cell r="DO329">
            <v>0</v>
          </cell>
          <cell r="DP329">
            <v>0</v>
          </cell>
          <cell r="DQ329">
            <v>0</v>
          </cell>
          <cell r="DR329">
            <v>0</v>
          </cell>
          <cell r="DS329">
            <v>0</v>
          </cell>
          <cell r="DT329">
            <v>0</v>
          </cell>
          <cell r="DU329">
            <v>0</v>
          </cell>
          <cell r="DV329">
            <v>0</v>
          </cell>
          <cell r="DW329">
            <v>0</v>
          </cell>
          <cell r="DX329">
            <v>0</v>
          </cell>
          <cell r="DY329">
            <v>0</v>
          </cell>
          <cell r="DZ329">
            <v>0</v>
          </cell>
          <cell r="EA329">
            <v>0</v>
          </cell>
          <cell r="EB329">
            <v>0</v>
          </cell>
          <cell r="EC329">
            <v>0</v>
          </cell>
          <cell r="ED329">
            <v>0</v>
          </cell>
          <cell r="EE329">
            <v>0</v>
          </cell>
        </row>
        <row r="330">
          <cell r="A330" t="str">
            <v>3.2.2.1</v>
          </cell>
          <cell r="B330" t="str">
            <v>Gas Turbines</v>
          </cell>
          <cell r="C330">
            <v>4.1614630261462497E-2</v>
          </cell>
          <cell r="D330" t="str">
            <v>S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0.05</v>
          </cell>
          <cell r="V330">
            <v>0.05</v>
          </cell>
          <cell r="W330">
            <v>0.05</v>
          </cell>
          <cell r="X330">
            <v>0.05</v>
          </cell>
          <cell r="Y330">
            <v>0.05</v>
          </cell>
          <cell r="Z330">
            <v>0.1</v>
          </cell>
          <cell r="AA330">
            <v>0.1</v>
          </cell>
          <cell r="AB330">
            <v>0.1</v>
          </cell>
          <cell r="AC330">
            <v>0.1</v>
          </cell>
          <cell r="AD330">
            <v>0.1</v>
          </cell>
          <cell r="AE330">
            <v>0.15</v>
          </cell>
          <cell r="AF330">
            <v>0.17</v>
          </cell>
          <cell r="AG330">
            <v>0.2</v>
          </cell>
          <cell r="AH330">
            <v>0.2</v>
          </cell>
          <cell r="AI330">
            <v>0.23</v>
          </cell>
          <cell r="AJ330">
            <v>0.23</v>
          </cell>
          <cell r="AK330">
            <v>0.23</v>
          </cell>
          <cell r="AL330">
            <v>0.23</v>
          </cell>
          <cell r="AM330">
            <v>0.23</v>
          </cell>
          <cell r="AN330">
            <v>0.23</v>
          </cell>
          <cell r="AO330">
            <v>0.30080645161290326</v>
          </cell>
          <cell r="AP330">
            <v>0.30645161290322587</v>
          </cell>
          <cell r="AQ330">
            <v>0.31209677419354842</v>
          </cell>
          <cell r="AR330">
            <v>0.31774193548387103</v>
          </cell>
          <cell r="AS330">
            <v>0.32338709677419358</v>
          </cell>
          <cell r="AT330">
            <v>0.32903225806451619</v>
          </cell>
          <cell r="AU330">
            <v>0.33467741935483875</v>
          </cell>
          <cell r="AV330">
            <v>0.34032258064516135</v>
          </cell>
          <cell r="AW330">
            <v>0.34596774193548391</v>
          </cell>
          <cell r="AX330">
            <v>0.35161290322580652</v>
          </cell>
          <cell r="AY330">
            <v>0.35725806451612907</v>
          </cell>
          <cell r="AZ330">
            <v>0.36290322580645168</v>
          </cell>
          <cell r="BA330">
            <v>0.36854838709677423</v>
          </cell>
          <cell r="BB330">
            <v>0.37419354838709684</v>
          </cell>
          <cell r="BC330">
            <v>0.37983870967741939</v>
          </cell>
          <cell r="BD330">
            <v>0.385483870967742</v>
          </cell>
          <cell r="BE330">
            <v>0.39112903225806456</v>
          </cell>
          <cell r="BF330">
            <v>0.39677419354838717</v>
          </cell>
          <cell r="BG330">
            <v>0.40150000000000002</v>
          </cell>
          <cell r="BH330">
            <v>0.40500000000000003</v>
          </cell>
          <cell r="BI330">
            <v>0.40850000000000003</v>
          </cell>
          <cell r="BJ330">
            <v>0.41200000000000003</v>
          </cell>
          <cell r="BK330">
            <v>0.41550000000000004</v>
          </cell>
          <cell r="BL330">
            <v>0.41900000000000004</v>
          </cell>
          <cell r="BM330">
            <v>0.42249999999999999</v>
          </cell>
          <cell r="BN330">
            <v>0.42600000000000005</v>
          </cell>
          <cell r="BO330">
            <v>0.42949999999999999</v>
          </cell>
          <cell r="BP330">
            <v>0.45600000000000007</v>
          </cell>
          <cell r="BQ330">
            <v>0.4863333333333334</v>
          </cell>
          <cell r="BR330">
            <v>0.51666666666666672</v>
          </cell>
          <cell r="BS330">
            <v>0.54700000000000004</v>
          </cell>
          <cell r="BT330">
            <v>0.57733333333333337</v>
          </cell>
          <cell r="BU330">
            <v>0.60766666666666669</v>
          </cell>
          <cell r="BV330">
            <v>0.63800000000000012</v>
          </cell>
          <cell r="BW330">
            <v>0.66833333333333345</v>
          </cell>
          <cell r="BX330">
            <v>0.6962857142857144</v>
          </cell>
          <cell r="BY330">
            <v>0.71828571428571431</v>
          </cell>
          <cell r="BZ330">
            <v>0.74028571428571432</v>
          </cell>
          <cell r="CA330">
            <v>0.76228571428571434</v>
          </cell>
          <cell r="CB330">
            <v>0.78428571428571436</v>
          </cell>
          <cell r="CC330">
            <v>0.84499999999999997</v>
          </cell>
          <cell r="CD330">
            <v>0.87</v>
          </cell>
          <cell r="CE330">
            <v>0.87</v>
          </cell>
          <cell r="CF330">
            <v>0.87</v>
          </cell>
          <cell r="CG330">
            <v>0.87</v>
          </cell>
          <cell r="CH330">
            <v>1</v>
          </cell>
          <cell r="CI330">
            <v>1</v>
          </cell>
          <cell r="CJ330">
            <v>1</v>
          </cell>
          <cell r="CK330">
            <v>1</v>
          </cell>
          <cell r="CL330">
            <v>1</v>
          </cell>
          <cell r="CM330">
            <v>1</v>
          </cell>
          <cell r="CN330">
            <v>1</v>
          </cell>
          <cell r="CO330">
            <v>1</v>
          </cell>
          <cell r="CP330">
            <v>1</v>
          </cell>
          <cell r="CQ330">
            <v>1</v>
          </cell>
          <cell r="CR330">
            <v>1</v>
          </cell>
          <cell r="CS330">
            <v>1</v>
          </cell>
          <cell r="CT330">
            <v>1</v>
          </cell>
          <cell r="CU330">
            <v>1</v>
          </cell>
          <cell r="CV330">
            <v>1</v>
          </cell>
          <cell r="CW330">
            <v>1</v>
          </cell>
          <cell r="CX330">
            <v>1</v>
          </cell>
          <cell r="CY330">
            <v>1</v>
          </cell>
          <cell r="CZ330">
            <v>1</v>
          </cell>
          <cell r="DA330">
            <v>1</v>
          </cell>
          <cell r="DB330">
            <v>1</v>
          </cell>
          <cell r="DC330">
            <v>1</v>
          </cell>
          <cell r="DD330">
            <v>1</v>
          </cell>
          <cell r="DE330">
            <v>1</v>
          </cell>
          <cell r="DF330">
            <v>1</v>
          </cell>
          <cell r="DG330">
            <v>1</v>
          </cell>
          <cell r="DH330">
            <v>1</v>
          </cell>
          <cell r="DI330">
            <v>1</v>
          </cell>
          <cell r="DJ330">
            <v>1</v>
          </cell>
          <cell r="DK330">
            <v>1</v>
          </cell>
          <cell r="DL330">
            <v>1</v>
          </cell>
          <cell r="DM330">
            <v>1</v>
          </cell>
          <cell r="DN330">
            <v>1</v>
          </cell>
          <cell r="DO330">
            <v>1</v>
          </cell>
          <cell r="DP330">
            <v>1</v>
          </cell>
          <cell r="DQ330">
            <v>1</v>
          </cell>
          <cell r="DR330">
            <v>1</v>
          </cell>
          <cell r="DS330">
            <v>1</v>
          </cell>
          <cell r="DT330">
            <v>1</v>
          </cell>
          <cell r="DU330">
            <v>1</v>
          </cell>
          <cell r="DV330">
            <v>1</v>
          </cell>
          <cell r="DW330">
            <v>1</v>
          </cell>
          <cell r="DX330">
            <v>1</v>
          </cell>
          <cell r="DY330">
            <v>1</v>
          </cell>
          <cell r="DZ330">
            <v>1</v>
          </cell>
          <cell r="EA330">
            <v>1</v>
          </cell>
          <cell r="EB330">
            <v>1</v>
          </cell>
          <cell r="EC330">
            <v>1</v>
          </cell>
          <cell r="ED330">
            <v>1</v>
          </cell>
          <cell r="EE330">
            <v>1</v>
          </cell>
        </row>
        <row r="331">
          <cell r="D331" t="str">
            <v>F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0</v>
          </cell>
          <cell r="CT331">
            <v>0</v>
          </cell>
          <cell r="CU331">
            <v>0</v>
          </cell>
          <cell r="CV331">
            <v>0</v>
          </cell>
          <cell r="CW331">
            <v>0</v>
          </cell>
          <cell r="CX331">
            <v>0</v>
          </cell>
          <cell r="CY331">
            <v>0</v>
          </cell>
          <cell r="CZ331">
            <v>0</v>
          </cell>
          <cell r="DA331">
            <v>0</v>
          </cell>
          <cell r="DB331">
            <v>0</v>
          </cell>
          <cell r="DC331">
            <v>0</v>
          </cell>
          <cell r="DD331">
            <v>0</v>
          </cell>
          <cell r="DE331">
            <v>0</v>
          </cell>
          <cell r="DF331">
            <v>0</v>
          </cell>
          <cell r="DG331">
            <v>0</v>
          </cell>
          <cell r="DH331">
            <v>0</v>
          </cell>
          <cell r="DI331">
            <v>0</v>
          </cell>
          <cell r="DJ331">
            <v>0</v>
          </cell>
          <cell r="DK331">
            <v>0</v>
          </cell>
          <cell r="DL331">
            <v>0</v>
          </cell>
          <cell r="DM331">
            <v>0</v>
          </cell>
          <cell r="DN331">
            <v>0</v>
          </cell>
          <cell r="DO331">
            <v>0</v>
          </cell>
          <cell r="DP331">
            <v>0</v>
          </cell>
          <cell r="DQ331">
            <v>0</v>
          </cell>
          <cell r="DR331">
            <v>0</v>
          </cell>
          <cell r="DS331">
            <v>0</v>
          </cell>
          <cell r="DT331">
            <v>0</v>
          </cell>
          <cell r="DU331">
            <v>0</v>
          </cell>
          <cell r="DV331">
            <v>0</v>
          </cell>
          <cell r="DW331">
            <v>0</v>
          </cell>
          <cell r="DX331">
            <v>0</v>
          </cell>
          <cell r="DY331">
            <v>0</v>
          </cell>
          <cell r="DZ331">
            <v>0</v>
          </cell>
          <cell r="EA331">
            <v>0</v>
          </cell>
          <cell r="EB331">
            <v>0</v>
          </cell>
          <cell r="EC331">
            <v>0</v>
          </cell>
          <cell r="ED331">
            <v>0</v>
          </cell>
          <cell r="EE331">
            <v>0</v>
          </cell>
        </row>
        <row r="332">
          <cell r="D332" t="str">
            <v>A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0.1</v>
          </cell>
          <cell r="AN332">
            <v>0.1</v>
          </cell>
          <cell r="AO332">
            <v>0.1</v>
          </cell>
          <cell r="AP332">
            <v>0.15</v>
          </cell>
          <cell r="AQ332">
            <v>0.15</v>
          </cell>
          <cell r="AR332">
            <v>0.15</v>
          </cell>
          <cell r="AS332">
            <v>0.15</v>
          </cell>
          <cell r="AT332">
            <v>0.15</v>
          </cell>
          <cell r="AU332">
            <v>0.15</v>
          </cell>
          <cell r="AV332">
            <v>0.15</v>
          </cell>
          <cell r="AW332">
            <v>0.15</v>
          </cell>
          <cell r="AX332">
            <v>0.2</v>
          </cell>
          <cell r="AY332">
            <v>0.2</v>
          </cell>
          <cell r="AZ332">
            <v>0.2</v>
          </cell>
          <cell r="BA332">
            <v>0.2</v>
          </cell>
          <cell r="BB332">
            <v>0.2</v>
          </cell>
          <cell r="BC332">
            <v>0.23</v>
          </cell>
          <cell r="BD332">
            <v>0.23</v>
          </cell>
          <cell r="BE332">
            <v>0.23</v>
          </cell>
          <cell r="BF332">
            <v>0.23</v>
          </cell>
          <cell r="BG332">
            <v>0.3</v>
          </cell>
          <cell r="BH332">
            <v>0.3</v>
          </cell>
          <cell r="BI332">
            <v>0.3</v>
          </cell>
          <cell r="BJ332">
            <v>0.3</v>
          </cell>
          <cell r="BK332">
            <v>0.3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CZ332">
            <v>0</v>
          </cell>
          <cell r="DA332">
            <v>0</v>
          </cell>
          <cell r="DB332">
            <v>0</v>
          </cell>
          <cell r="DC332">
            <v>0</v>
          </cell>
          <cell r="DD332">
            <v>0</v>
          </cell>
          <cell r="DE332">
            <v>0</v>
          </cell>
          <cell r="DF332">
            <v>0</v>
          </cell>
          <cell r="DG332">
            <v>0</v>
          </cell>
          <cell r="DH332">
            <v>0</v>
          </cell>
          <cell r="DI332">
            <v>0</v>
          </cell>
          <cell r="DJ332">
            <v>0</v>
          </cell>
          <cell r="DK332">
            <v>0</v>
          </cell>
          <cell r="DL332">
            <v>0</v>
          </cell>
          <cell r="DM332">
            <v>0</v>
          </cell>
          <cell r="DN332">
            <v>0</v>
          </cell>
          <cell r="DO332">
            <v>0</v>
          </cell>
          <cell r="DP332">
            <v>0</v>
          </cell>
          <cell r="DQ332">
            <v>0</v>
          </cell>
          <cell r="DR332">
            <v>0</v>
          </cell>
          <cell r="DS332">
            <v>0</v>
          </cell>
          <cell r="DT332">
            <v>0</v>
          </cell>
          <cell r="DU332">
            <v>0</v>
          </cell>
          <cell r="DV332">
            <v>0</v>
          </cell>
          <cell r="DW332">
            <v>0</v>
          </cell>
          <cell r="DX332">
            <v>0</v>
          </cell>
          <cell r="DY332">
            <v>0</v>
          </cell>
          <cell r="DZ332">
            <v>0</v>
          </cell>
          <cell r="EA332">
            <v>0</v>
          </cell>
          <cell r="EB332">
            <v>0</v>
          </cell>
          <cell r="EC332">
            <v>0</v>
          </cell>
          <cell r="ED332">
            <v>0</v>
          </cell>
          <cell r="EE332">
            <v>0</v>
          </cell>
        </row>
        <row r="333">
          <cell r="A333" t="str">
            <v>3.2.2.2</v>
          </cell>
          <cell r="B333" t="str">
            <v>Compressors</v>
          </cell>
          <cell r="C333">
            <v>3.7000008723320467E-2</v>
          </cell>
          <cell r="D333" t="str">
            <v>S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1.7567557713902377E-3</v>
          </cell>
          <cell r="U333">
            <v>0.05</v>
          </cell>
          <cell r="V333">
            <v>0.05</v>
          </cell>
          <cell r="W333">
            <v>0.05</v>
          </cell>
          <cell r="X333">
            <v>5.1756755771390238E-2</v>
          </cell>
          <cell r="Y333">
            <v>5.1756755771390238E-2</v>
          </cell>
          <cell r="Z333">
            <v>0.1</v>
          </cell>
          <cell r="AA333">
            <v>0.1</v>
          </cell>
          <cell r="AB333">
            <v>0.1</v>
          </cell>
          <cell r="AC333">
            <v>0.1</v>
          </cell>
          <cell r="AD333">
            <v>0.1</v>
          </cell>
          <cell r="AE333">
            <v>0.15</v>
          </cell>
          <cell r="AF333">
            <v>0.17</v>
          </cell>
          <cell r="AG333">
            <v>0.2</v>
          </cell>
          <cell r="AH333">
            <v>0.2</v>
          </cell>
          <cell r="AI333">
            <v>0.23</v>
          </cell>
          <cell r="AJ333">
            <v>0.23</v>
          </cell>
          <cell r="AK333">
            <v>0.23</v>
          </cell>
          <cell r="AL333">
            <v>0.23</v>
          </cell>
          <cell r="AM333">
            <v>0.23</v>
          </cell>
          <cell r="AN333">
            <v>0.23</v>
          </cell>
          <cell r="AO333">
            <v>0.30089145592442207</v>
          </cell>
          <cell r="AP333">
            <v>0.30653661721474479</v>
          </cell>
          <cell r="AQ333">
            <v>0.31218177850506729</v>
          </cell>
          <cell r="AR333">
            <v>0.31782693979538984</v>
          </cell>
          <cell r="AS333">
            <v>0.32347210108571245</v>
          </cell>
          <cell r="AT333">
            <v>0.329117262376035</v>
          </cell>
          <cell r="AU333">
            <v>0.33476242366635761</v>
          </cell>
          <cell r="AV333">
            <v>0.34040758495668016</v>
          </cell>
          <cell r="AW333">
            <v>0.34605274624700283</v>
          </cell>
          <cell r="AX333">
            <v>0.35169790753732533</v>
          </cell>
          <cell r="AY333">
            <v>0.35734306882764799</v>
          </cell>
          <cell r="AZ333">
            <v>0.36298823011797055</v>
          </cell>
          <cell r="BA333">
            <v>0.36863339140829304</v>
          </cell>
          <cell r="BB333">
            <v>0.37427855269861571</v>
          </cell>
          <cell r="BC333">
            <v>0.37992371398893826</v>
          </cell>
          <cell r="BD333">
            <v>0.38556887527926081</v>
          </cell>
          <cell r="BE333">
            <v>0.39121403656958342</v>
          </cell>
          <cell r="BF333">
            <v>0.39685919785990598</v>
          </cell>
          <cell r="BG333">
            <v>0.40155270267314164</v>
          </cell>
          <cell r="BH333">
            <v>0.4050527026731417</v>
          </cell>
          <cell r="BI333">
            <v>0.4085527026731417</v>
          </cell>
          <cell r="BJ333">
            <v>0.4120527026731417</v>
          </cell>
          <cell r="BK333">
            <v>0.41555270267314171</v>
          </cell>
          <cell r="BL333">
            <v>0.41905270267314176</v>
          </cell>
          <cell r="BM333">
            <v>0.42255270267314171</v>
          </cell>
          <cell r="BN333">
            <v>0.42605270267314177</v>
          </cell>
          <cell r="BO333">
            <v>0.42982207189142158</v>
          </cell>
          <cell r="BP333">
            <v>0.45645675650056156</v>
          </cell>
          <cell r="BQ333">
            <v>0.48679008983389482</v>
          </cell>
          <cell r="BR333">
            <v>0.51712342316722815</v>
          </cell>
          <cell r="BS333">
            <v>0.54745675650056147</v>
          </cell>
          <cell r="BT333">
            <v>0.57779008983389468</v>
          </cell>
          <cell r="BU333">
            <v>0.60812342316722812</v>
          </cell>
          <cell r="BV333">
            <v>0.63845675650056155</v>
          </cell>
          <cell r="BW333">
            <v>0.66879008983389487</v>
          </cell>
          <cell r="BX333">
            <v>0.69848040417440105</v>
          </cell>
          <cell r="BY333">
            <v>0.72361621322633274</v>
          </cell>
          <cell r="BZ333">
            <v>0.74484324068692087</v>
          </cell>
          <cell r="CA333">
            <v>0.76607026814750923</v>
          </cell>
          <cell r="CB333">
            <v>0.78729729560809747</v>
          </cell>
          <cell r="CC333">
            <v>0.8458783778856952</v>
          </cell>
          <cell r="CD333">
            <v>0.87456756500561472</v>
          </cell>
          <cell r="CE333">
            <v>0.87456756500561472</v>
          </cell>
          <cell r="CF333">
            <v>0.87456756500561472</v>
          </cell>
          <cell r="CG333">
            <v>0.87456756500561472</v>
          </cell>
          <cell r="CH333">
            <v>1</v>
          </cell>
          <cell r="CI333">
            <v>1</v>
          </cell>
          <cell r="CJ333">
            <v>1</v>
          </cell>
          <cell r="CK333">
            <v>1</v>
          </cell>
          <cell r="CL333">
            <v>1</v>
          </cell>
          <cell r="CM333">
            <v>1</v>
          </cell>
          <cell r="CN333">
            <v>1</v>
          </cell>
          <cell r="CO333">
            <v>1</v>
          </cell>
          <cell r="CP333">
            <v>1</v>
          </cell>
          <cell r="CQ333">
            <v>1</v>
          </cell>
          <cell r="CR333">
            <v>1</v>
          </cell>
          <cell r="CS333">
            <v>1</v>
          </cell>
          <cell r="CT333">
            <v>1</v>
          </cell>
          <cell r="CU333">
            <v>1</v>
          </cell>
          <cell r="CV333">
            <v>1</v>
          </cell>
          <cell r="CW333">
            <v>1</v>
          </cell>
          <cell r="CX333">
            <v>1</v>
          </cell>
          <cell r="CY333">
            <v>1</v>
          </cell>
          <cell r="CZ333">
            <v>1</v>
          </cell>
          <cell r="DA333">
            <v>1</v>
          </cell>
          <cell r="DB333">
            <v>1</v>
          </cell>
          <cell r="DC333">
            <v>1</v>
          </cell>
          <cell r="DD333">
            <v>1</v>
          </cell>
          <cell r="DE333">
            <v>1</v>
          </cell>
          <cell r="DF333">
            <v>1</v>
          </cell>
          <cell r="DG333">
            <v>1</v>
          </cell>
          <cell r="DH333">
            <v>1</v>
          </cell>
          <cell r="DI333">
            <v>1</v>
          </cell>
          <cell r="DJ333">
            <v>1</v>
          </cell>
          <cell r="DK333">
            <v>1</v>
          </cell>
          <cell r="DL333">
            <v>1</v>
          </cell>
          <cell r="DM333">
            <v>1</v>
          </cell>
          <cell r="DN333">
            <v>1</v>
          </cell>
          <cell r="DO333">
            <v>1</v>
          </cell>
          <cell r="DP333">
            <v>1</v>
          </cell>
          <cell r="DQ333">
            <v>1</v>
          </cell>
          <cell r="DR333">
            <v>1</v>
          </cell>
          <cell r="DS333">
            <v>1</v>
          </cell>
          <cell r="DT333">
            <v>1</v>
          </cell>
          <cell r="DU333">
            <v>1</v>
          </cell>
          <cell r="DV333">
            <v>1</v>
          </cell>
          <cell r="DW333">
            <v>1</v>
          </cell>
          <cell r="DX333">
            <v>1</v>
          </cell>
          <cell r="DY333">
            <v>1</v>
          </cell>
          <cell r="DZ333">
            <v>1</v>
          </cell>
          <cell r="EA333">
            <v>1</v>
          </cell>
          <cell r="EB333">
            <v>1</v>
          </cell>
          <cell r="EC333">
            <v>1</v>
          </cell>
          <cell r="ED333">
            <v>1</v>
          </cell>
          <cell r="EE333">
            <v>1</v>
          </cell>
        </row>
        <row r="334">
          <cell r="D334" t="str">
            <v>F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CZ334">
            <v>0</v>
          </cell>
          <cell r="DA334">
            <v>0</v>
          </cell>
          <cell r="DB334">
            <v>0</v>
          </cell>
          <cell r="DC334">
            <v>0</v>
          </cell>
          <cell r="DD334">
            <v>0</v>
          </cell>
          <cell r="DE334">
            <v>0</v>
          </cell>
          <cell r="DF334">
            <v>0</v>
          </cell>
          <cell r="DG334">
            <v>0</v>
          </cell>
          <cell r="DH334">
            <v>0</v>
          </cell>
          <cell r="DI334">
            <v>0</v>
          </cell>
          <cell r="DJ334">
            <v>0</v>
          </cell>
          <cell r="DK334">
            <v>0</v>
          </cell>
          <cell r="DL334">
            <v>0</v>
          </cell>
          <cell r="DM334">
            <v>0</v>
          </cell>
          <cell r="DN334">
            <v>0</v>
          </cell>
          <cell r="DO334">
            <v>0</v>
          </cell>
          <cell r="DP334">
            <v>0</v>
          </cell>
          <cell r="DQ334">
            <v>0</v>
          </cell>
          <cell r="DR334">
            <v>0</v>
          </cell>
          <cell r="DS334">
            <v>0</v>
          </cell>
          <cell r="DT334">
            <v>0</v>
          </cell>
          <cell r="DU334">
            <v>0</v>
          </cell>
          <cell r="DV334">
            <v>0</v>
          </cell>
          <cell r="DW334">
            <v>0</v>
          </cell>
          <cell r="DX334">
            <v>0</v>
          </cell>
          <cell r="DY334">
            <v>0</v>
          </cell>
          <cell r="DZ334">
            <v>0</v>
          </cell>
          <cell r="EA334">
            <v>0</v>
          </cell>
          <cell r="EB334">
            <v>0</v>
          </cell>
          <cell r="EC334">
            <v>0</v>
          </cell>
          <cell r="ED334">
            <v>0</v>
          </cell>
          <cell r="EE334">
            <v>0</v>
          </cell>
        </row>
        <row r="335">
          <cell r="D335" t="str">
            <v>A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9.6486488457219494E-2</v>
          </cell>
          <cell r="AN335">
            <v>9.6486488457219521E-2</v>
          </cell>
          <cell r="AO335">
            <v>9.6486488457219521E-2</v>
          </cell>
          <cell r="AP335">
            <v>0.14472973268582928</v>
          </cell>
          <cell r="AQ335">
            <v>0.14472973268582928</v>
          </cell>
          <cell r="AR335">
            <v>0.14472973268582928</v>
          </cell>
          <cell r="AS335">
            <v>0.14472973268582928</v>
          </cell>
          <cell r="AT335">
            <v>0.14472973268582928</v>
          </cell>
          <cell r="AU335">
            <v>0.14472973268582928</v>
          </cell>
          <cell r="AV335">
            <v>0.14472973268582928</v>
          </cell>
          <cell r="AW335">
            <v>0.14472973268582928</v>
          </cell>
          <cell r="AX335">
            <v>0.19297297691443904</v>
          </cell>
          <cell r="AY335">
            <v>0.19297297691443904</v>
          </cell>
          <cell r="AZ335">
            <v>0.19297297691443904</v>
          </cell>
          <cell r="BA335">
            <v>0.193</v>
          </cell>
          <cell r="BB335">
            <v>0.193</v>
          </cell>
          <cell r="BC335">
            <v>0.22191892345160491</v>
          </cell>
          <cell r="BD335">
            <v>0.22191892345160491</v>
          </cell>
          <cell r="BE335">
            <v>0.22191892345160491</v>
          </cell>
          <cell r="BF335">
            <v>0.22191892345160491</v>
          </cell>
          <cell r="BG335">
            <v>0.28945946537165856</v>
          </cell>
          <cell r="BH335">
            <v>0.28945946537165856</v>
          </cell>
          <cell r="BI335">
            <v>0.28945946537165856</v>
          </cell>
          <cell r="BJ335">
            <v>0.28945946537165856</v>
          </cell>
          <cell r="BK335">
            <v>0.28945946537165856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0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0</v>
          </cell>
          <cell r="CT335">
            <v>0</v>
          </cell>
          <cell r="CU335">
            <v>0</v>
          </cell>
          <cell r="CV335">
            <v>0</v>
          </cell>
          <cell r="CW335">
            <v>0</v>
          </cell>
          <cell r="CX335">
            <v>0</v>
          </cell>
          <cell r="CY335">
            <v>0</v>
          </cell>
          <cell r="CZ335">
            <v>0</v>
          </cell>
          <cell r="DA335">
            <v>0</v>
          </cell>
          <cell r="DB335">
            <v>0</v>
          </cell>
          <cell r="DC335">
            <v>0</v>
          </cell>
          <cell r="DD335">
            <v>0</v>
          </cell>
          <cell r="DE335">
            <v>0</v>
          </cell>
          <cell r="DF335">
            <v>0</v>
          </cell>
          <cell r="DG335">
            <v>0</v>
          </cell>
          <cell r="DH335">
            <v>0</v>
          </cell>
          <cell r="DI335">
            <v>0</v>
          </cell>
          <cell r="DJ335">
            <v>0</v>
          </cell>
          <cell r="DK335">
            <v>0</v>
          </cell>
          <cell r="DL335">
            <v>0</v>
          </cell>
          <cell r="DM335">
            <v>0</v>
          </cell>
          <cell r="DN335">
            <v>0</v>
          </cell>
          <cell r="DO335">
            <v>0</v>
          </cell>
          <cell r="DP335">
            <v>0</v>
          </cell>
          <cell r="DQ335">
            <v>0</v>
          </cell>
          <cell r="DR335">
            <v>0</v>
          </cell>
          <cell r="DS335">
            <v>0</v>
          </cell>
          <cell r="DT335">
            <v>0</v>
          </cell>
          <cell r="DU335">
            <v>0</v>
          </cell>
          <cell r="DV335">
            <v>0</v>
          </cell>
          <cell r="DW335">
            <v>0</v>
          </cell>
          <cell r="DX335">
            <v>0</v>
          </cell>
          <cell r="DY335">
            <v>0</v>
          </cell>
          <cell r="DZ335">
            <v>0</v>
          </cell>
          <cell r="EA335">
            <v>0</v>
          </cell>
          <cell r="EB335">
            <v>0</v>
          </cell>
          <cell r="EC335">
            <v>0</v>
          </cell>
          <cell r="ED335">
            <v>0</v>
          </cell>
          <cell r="EE335">
            <v>0</v>
          </cell>
        </row>
        <row r="336">
          <cell r="A336" t="str">
            <v>3.2.2.3</v>
          </cell>
          <cell r="B336" t="str">
            <v>Dehydration Package</v>
          </cell>
          <cell r="C336">
            <v>1.7200004784336587E-2</v>
          </cell>
          <cell r="D336" t="str">
            <v>S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0.05</v>
          </cell>
          <cell r="Y336">
            <v>0.05</v>
          </cell>
          <cell r="Z336">
            <v>0.05</v>
          </cell>
          <cell r="AA336">
            <v>0.05</v>
          </cell>
          <cell r="AB336">
            <v>0.1</v>
          </cell>
          <cell r="AC336">
            <v>0.1</v>
          </cell>
          <cell r="AD336">
            <v>0.1</v>
          </cell>
          <cell r="AE336">
            <v>0.1</v>
          </cell>
          <cell r="AF336">
            <v>0.15</v>
          </cell>
          <cell r="AG336">
            <v>0.2</v>
          </cell>
          <cell r="AH336">
            <v>0.2</v>
          </cell>
          <cell r="AI336">
            <v>0.23</v>
          </cell>
          <cell r="AJ336">
            <v>0.23</v>
          </cell>
          <cell r="AK336">
            <v>0.23</v>
          </cell>
          <cell r="AL336">
            <v>0.23</v>
          </cell>
          <cell r="AM336">
            <v>0.23</v>
          </cell>
          <cell r="AN336">
            <v>0.23</v>
          </cell>
          <cell r="AO336">
            <v>0.3</v>
          </cell>
          <cell r="AP336">
            <v>0.30945945945945952</v>
          </cell>
          <cell r="AQ336">
            <v>0.31891891891891899</v>
          </cell>
          <cell r="AR336">
            <v>0.32837837837837841</v>
          </cell>
          <cell r="AS336">
            <v>0.33783783783783788</v>
          </cell>
          <cell r="AT336">
            <v>0.34729729729729736</v>
          </cell>
          <cell r="AU336">
            <v>0.35675675675675678</v>
          </cell>
          <cell r="AV336">
            <v>0.36621621621621625</v>
          </cell>
          <cell r="AW336">
            <v>0.37567567567567572</v>
          </cell>
          <cell r="AX336">
            <v>0.3851351351351352</v>
          </cell>
          <cell r="AY336">
            <v>0.39459459459459467</v>
          </cell>
          <cell r="AZ336">
            <v>0.40300000000000002</v>
          </cell>
          <cell r="BA336">
            <v>0.41</v>
          </cell>
          <cell r="BB336">
            <v>0.41700000000000004</v>
          </cell>
          <cell r="BC336">
            <v>0.42400000000000004</v>
          </cell>
          <cell r="BD336">
            <v>0.4386666666666667</v>
          </cell>
          <cell r="BE336">
            <v>0.49933333333333341</v>
          </cell>
          <cell r="BF336">
            <v>0.56000000000000005</v>
          </cell>
          <cell r="BG336">
            <v>0.6206666666666667</v>
          </cell>
          <cell r="BH336">
            <v>0.68133333333333335</v>
          </cell>
          <cell r="BI336">
            <v>0.69750000000000001</v>
          </cell>
          <cell r="BJ336">
            <v>0.70625000000000004</v>
          </cell>
          <cell r="BK336">
            <v>0.71499999999999997</v>
          </cell>
          <cell r="BL336">
            <v>0.72375</v>
          </cell>
          <cell r="BM336">
            <v>0.73250000000000004</v>
          </cell>
          <cell r="BN336">
            <v>0.74124999999999996</v>
          </cell>
          <cell r="BO336">
            <v>0.75</v>
          </cell>
          <cell r="BP336">
            <v>0.75875000000000004</v>
          </cell>
          <cell r="BQ336">
            <v>0.76749999999999996</v>
          </cell>
          <cell r="BR336">
            <v>0.77625</v>
          </cell>
          <cell r="BS336">
            <v>0.78500000000000003</v>
          </cell>
          <cell r="BT336">
            <v>0.79374999999999996</v>
          </cell>
          <cell r="BU336">
            <v>0.84499999999999997</v>
          </cell>
          <cell r="BV336">
            <v>0.87</v>
          </cell>
          <cell r="BW336">
            <v>0.87</v>
          </cell>
          <cell r="BX336">
            <v>0.87</v>
          </cell>
          <cell r="BY336">
            <v>0.87</v>
          </cell>
          <cell r="BZ336">
            <v>1</v>
          </cell>
          <cell r="CA336">
            <v>1</v>
          </cell>
          <cell r="CB336">
            <v>1</v>
          </cell>
          <cell r="CC336">
            <v>1</v>
          </cell>
          <cell r="CD336">
            <v>1</v>
          </cell>
          <cell r="CE336">
            <v>1</v>
          </cell>
          <cell r="CF336">
            <v>1</v>
          </cell>
          <cell r="CG336">
            <v>1</v>
          </cell>
          <cell r="CH336">
            <v>1</v>
          </cell>
          <cell r="CI336">
            <v>1</v>
          </cell>
          <cell r="CJ336">
            <v>1</v>
          </cell>
          <cell r="CK336">
            <v>1</v>
          </cell>
          <cell r="CL336">
            <v>1</v>
          </cell>
          <cell r="CM336">
            <v>1</v>
          </cell>
          <cell r="CN336">
            <v>1</v>
          </cell>
          <cell r="CO336">
            <v>1</v>
          </cell>
          <cell r="CP336">
            <v>1</v>
          </cell>
          <cell r="CQ336">
            <v>1</v>
          </cell>
          <cell r="CR336">
            <v>1</v>
          </cell>
          <cell r="CS336">
            <v>1</v>
          </cell>
          <cell r="CT336">
            <v>1</v>
          </cell>
          <cell r="CU336">
            <v>1</v>
          </cell>
          <cell r="CV336">
            <v>1</v>
          </cell>
          <cell r="CW336">
            <v>1</v>
          </cell>
          <cell r="CX336">
            <v>1</v>
          </cell>
          <cell r="CY336">
            <v>1</v>
          </cell>
          <cell r="CZ336">
            <v>1</v>
          </cell>
          <cell r="DA336">
            <v>1</v>
          </cell>
          <cell r="DB336">
            <v>1</v>
          </cell>
          <cell r="DC336">
            <v>1</v>
          </cell>
          <cell r="DD336">
            <v>1</v>
          </cell>
          <cell r="DE336">
            <v>1</v>
          </cell>
          <cell r="DF336">
            <v>1</v>
          </cell>
          <cell r="DG336">
            <v>1</v>
          </cell>
          <cell r="DH336">
            <v>1</v>
          </cell>
          <cell r="DI336">
            <v>1</v>
          </cell>
          <cell r="DJ336">
            <v>1</v>
          </cell>
          <cell r="DK336">
            <v>1</v>
          </cell>
          <cell r="DL336">
            <v>1</v>
          </cell>
          <cell r="DM336">
            <v>1</v>
          </cell>
          <cell r="DN336">
            <v>1</v>
          </cell>
          <cell r="DO336">
            <v>1</v>
          </cell>
          <cell r="DP336">
            <v>1</v>
          </cell>
          <cell r="DQ336">
            <v>1</v>
          </cell>
          <cell r="DR336">
            <v>1</v>
          </cell>
          <cell r="DS336">
            <v>1</v>
          </cell>
          <cell r="DT336">
            <v>1</v>
          </cell>
          <cell r="DU336">
            <v>1</v>
          </cell>
          <cell r="DV336">
            <v>1</v>
          </cell>
          <cell r="DW336">
            <v>1</v>
          </cell>
          <cell r="DX336">
            <v>1</v>
          </cell>
          <cell r="DY336">
            <v>1</v>
          </cell>
          <cell r="DZ336">
            <v>1</v>
          </cell>
          <cell r="EA336">
            <v>1</v>
          </cell>
          <cell r="EB336">
            <v>1</v>
          </cell>
          <cell r="EC336">
            <v>1</v>
          </cell>
          <cell r="ED336">
            <v>1</v>
          </cell>
          <cell r="EE336">
            <v>1</v>
          </cell>
        </row>
        <row r="337">
          <cell r="D337" t="str">
            <v>F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0</v>
          </cell>
          <cell r="CH337">
            <v>0</v>
          </cell>
          <cell r="CI337">
            <v>0</v>
          </cell>
          <cell r="CJ337">
            <v>0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0</v>
          </cell>
          <cell r="CT337">
            <v>0</v>
          </cell>
          <cell r="CU337">
            <v>0</v>
          </cell>
          <cell r="CV337">
            <v>0</v>
          </cell>
          <cell r="CW337">
            <v>0</v>
          </cell>
          <cell r="CX337">
            <v>0</v>
          </cell>
          <cell r="CY337">
            <v>0</v>
          </cell>
          <cell r="CZ337">
            <v>0</v>
          </cell>
          <cell r="DA337">
            <v>0</v>
          </cell>
          <cell r="DB337">
            <v>0</v>
          </cell>
          <cell r="DC337">
            <v>0</v>
          </cell>
          <cell r="DD337">
            <v>0</v>
          </cell>
          <cell r="DE337">
            <v>0</v>
          </cell>
          <cell r="DF337">
            <v>0</v>
          </cell>
          <cell r="DG337">
            <v>0</v>
          </cell>
          <cell r="DH337">
            <v>0</v>
          </cell>
          <cell r="DI337">
            <v>0</v>
          </cell>
          <cell r="DJ337">
            <v>0</v>
          </cell>
          <cell r="DK337">
            <v>0</v>
          </cell>
          <cell r="DL337">
            <v>0</v>
          </cell>
          <cell r="DM337">
            <v>0</v>
          </cell>
          <cell r="DN337">
            <v>0</v>
          </cell>
          <cell r="DO337">
            <v>0</v>
          </cell>
          <cell r="DP337">
            <v>0</v>
          </cell>
          <cell r="DQ337">
            <v>0</v>
          </cell>
          <cell r="DR337">
            <v>0</v>
          </cell>
          <cell r="DS337">
            <v>0</v>
          </cell>
          <cell r="DT337">
            <v>0</v>
          </cell>
          <cell r="DU337">
            <v>0</v>
          </cell>
          <cell r="DV337">
            <v>0</v>
          </cell>
          <cell r="DW337">
            <v>0</v>
          </cell>
          <cell r="DX337">
            <v>0</v>
          </cell>
          <cell r="DY337">
            <v>0</v>
          </cell>
          <cell r="DZ337">
            <v>0</v>
          </cell>
          <cell r="EA337">
            <v>0</v>
          </cell>
          <cell r="EB337">
            <v>0</v>
          </cell>
          <cell r="EC337">
            <v>0</v>
          </cell>
          <cell r="ED337">
            <v>0</v>
          </cell>
          <cell r="EE337">
            <v>0</v>
          </cell>
        </row>
        <row r="338">
          <cell r="D338" t="str">
            <v>A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0.05</v>
          </cell>
          <cell r="AN338">
            <v>0.05</v>
          </cell>
          <cell r="AO338">
            <v>0.1</v>
          </cell>
          <cell r="AP338">
            <v>0.1</v>
          </cell>
          <cell r="AQ338">
            <v>0.1</v>
          </cell>
          <cell r="AR338">
            <v>0.1</v>
          </cell>
          <cell r="AS338">
            <v>0.1</v>
          </cell>
          <cell r="AT338">
            <v>0.1</v>
          </cell>
          <cell r="AU338">
            <v>0.1</v>
          </cell>
          <cell r="AV338">
            <v>0.1</v>
          </cell>
          <cell r="AW338">
            <v>0.1</v>
          </cell>
          <cell r="AX338">
            <v>0.1</v>
          </cell>
          <cell r="AY338">
            <v>0.1</v>
          </cell>
          <cell r="AZ338">
            <v>0.1</v>
          </cell>
          <cell r="BA338">
            <v>0.1</v>
          </cell>
          <cell r="BB338">
            <v>0.1</v>
          </cell>
          <cell r="BC338">
            <v>0.1</v>
          </cell>
          <cell r="BD338">
            <v>0.1</v>
          </cell>
          <cell r="BE338">
            <v>0.1</v>
          </cell>
          <cell r="BF338">
            <v>0.1</v>
          </cell>
          <cell r="BG338">
            <v>0.2</v>
          </cell>
          <cell r="BH338">
            <v>0.2</v>
          </cell>
          <cell r="BI338">
            <v>0.2</v>
          </cell>
          <cell r="BJ338">
            <v>0.2</v>
          </cell>
          <cell r="BK338">
            <v>0.2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0</v>
          </cell>
          <cell r="CT338">
            <v>0</v>
          </cell>
          <cell r="CU338">
            <v>0</v>
          </cell>
          <cell r="CV338">
            <v>0</v>
          </cell>
          <cell r="CW338">
            <v>0</v>
          </cell>
          <cell r="CX338">
            <v>0</v>
          </cell>
          <cell r="CY338">
            <v>0</v>
          </cell>
          <cell r="CZ338">
            <v>0</v>
          </cell>
          <cell r="DA338">
            <v>0</v>
          </cell>
          <cell r="DB338">
            <v>0</v>
          </cell>
          <cell r="DC338">
            <v>0</v>
          </cell>
          <cell r="DD338">
            <v>0</v>
          </cell>
          <cell r="DE338">
            <v>0</v>
          </cell>
          <cell r="DF338">
            <v>0</v>
          </cell>
          <cell r="DG338">
            <v>0</v>
          </cell>
          <cell r="DH338">
            <v>0</v>
          </cell>
          <cell r="DI338">
            <v>0</v>
          </cell>
          <cell r="DJ338">
            <v>0</v>
          </cell>
          <cell r="DK338">
            <v>0</v>
          </cell>
          <cell r="DL338">
            <v>0</v>
          </cell>
          <cell r="DM338">
            <v>0</v>
          </cell>
          <cell r="DN338">
            <v>0</v>
          </cell>
          <cell r="DO338">
            <v>0</v>
          </cell>
          <cell r="DP338">
            <v>0</v>
          </cell>
          <cell r="DQ338">
            <v>0</v>
          </cell>
          <cell r="DR338">
            <v>0</v>
          </cell>
          <cell r="DS338">
            <v>0</v>
          </cell>
          <cell r="DT338">
            <v>0</v>
          </cell>
          <cell r="DU338">
            <v>0</v>
          </cell>
          <cell r="DV338">
            <v>0</v>
          </cell>
          <cell r="DW338">
            <v>0</v>
          </cell>
          <cell r="DX338">
            <v>0</v>
          </cell>
          <cell r="DY338">
            <v>0</v>
          </cell>
          <cell r="DZ338">
            <v>0</v>
          </cell>
          <cell r="EA338">
            <v>0</v>
          </cell>
          <cell r="EB338">
            <v>0</v>
          </cell>
          <cell r="EC338">
            <v>0</v>
          </cell>
          <cell r="ED338">
            <v>0</v>
          </cell>
          <cell r="EE338">
            <v>0</v>
          </cell>
        </row>
        <row r="339">
          <cell r="A339" t="str">
            <v>3.2.2.4</v>
          </cell>
          <cell r="B339" t="str">
            <v>Air Coolers</v>
          </cell>
          <cell r="C339">
            <v>2.9999828831065766E-3</v>
          </cell>
          <cell r="D339" t="str">
            <v>S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0.05</v>
          </cell>
          <cell r="AC339">
            <v>0.05</v>
          </cell>
          <cell r="AD339">
            <v>0.05</v>
          </cell>
          <cell r="AE339">
            <v>0.05</v>
          </cell>
          <cell r="AF339">
            <v>0.05</v>
          </cell>
          <cell r="AG339">
            <v>0.1</v>
          </cell>
          <cell r="AH339">
            <v>0.1</v>
          </cell>
          <cell r="AI339">
            <v>0.1</v>
          </cell>
          <cell r="AJ339">
            <v>0.1</v>
          </cell>
          <cell r="AK339">
            <v>0.15</v>
          </cell>
          <cell r="AL339">
            <v>0.17</v>
          </cell>
          <cell r="AM339">
            <v>0.2</v>
          </cell>
          <cell r="AN339">
            <v>0.2</v>
          </cell>
          <cell r="AO339">
            <v>0.23</v>
          </cell>
          <cell r="AP339">
            <v>0.23</v>
          </cell>
          <cell r="AQ339">
            <v>0.23</v>
          </cell>
          <cell r="AR339">
            <v>0.23</v>
          </cell>
          <cell r="AS339">
            <v>0.23</v>
          </cell>
          <cell r="AT339">
            <v>0.23</v>
          </cell>
          <cell r="AU339">
            <v>0.23</v>
          </cell>
          <cell r="AV339">
            <v>0.23</v>
          </cell>
          <cell r="AW339">
            <v>0.23</v>
          </cell>
          <cell r="AX339">
            <v>0.23</v>
          </cell>
          <cell r="AY339">
            <v>0.23</v>
          </cell>
          <cell r="AZ339">
            <v>0.30937500000000001</v>
          </cell>
          <cell r="BA339">
            <v>0.3203125</v>
          </cell>
          <cell r="BB339">
            <v>0.33124999999999999</v>
          </cell>
          <cell r="BC339">
            <v>0.34218749999999998</v>
          </cell>
          <cell r="BD339">
            <v>0.35312500000000002</v>
          </cell>
          <cell r="BE339">
            <v>0.36406250000000001</v>
          </cell>
          <cell r="BF339">
            <v>0.375</v>
          </cell>
          <cell r="BG339">
            <v>0.38593749999999999</v>
          </cell>
          <cell r="BH339">
            <v>0.39687499999999998</v>
          </cell>
          <cell r="BI339">
            <v>0.40250000000000002</v>
          </cell>
          <cell r="BJ339">
            <v>0.40600000000000003</v>
          </cell>
          <cell r="BK339">
            <v>0.40950000000000003</v>
          </cell>
          <cell r="BL339">
            <v>0.41300000000000009</v>
          </cell>
          <cell r="BM339">
            <v>0.41650000000000004</v>
          </cell>
          <cell r="BN339">
            <v>0.42</v>
          </cell>
          <cell r="BO339">
            <v>0.4235000000000001</v>
          </cell>
          <cell r="BP339">
            <v>0.42700000000000005</v>
          </cell>
          <cell r="BQ339">
            <v>0.43650000000000011</v>
          </cell>
          <cell r="BR339">
            <v>0.4820000000000001</v>
          </cell>
          <cell r="BS339">
            <v>0.52749999999999997</v>
          </cell>
          <cell r="BT339">
            <v>0.57300000000000018</v>
          </cell>
          <cell r="BU339">
            <v>0.61850000000000005</v>
          </cell>
          <cell r="BV339">
            <v>0.66400000000000015</v>
          </cell>
          <cell r="BW339">
            <v>0.69568965517241388</v>
          </cell>
          <cell r="BX339">
            <v>0.70896551724137935</v>
          </cell>
          <cell r="BY339">
            <v>0.72224137931034504</v>
          </cell>
          <cell r="BZ339">
            <v>0.7355172413793104</v>
          </cell>
          <cell r="CA339">
            <v>0.74879310344827599</v>
          </cell>
          <cell r="CB339">
            <v>0.76206896551724157</v>
          </cell>
          <cell r="CC339">
            <v>0.77534482758620693</v>
          </cell>
          <cell r="CD339">
            <v>0.78862068965517251</v>
          </cell>
          <cell r="CE339">
            <v>0.8</v>
          </cell>
          <cell r="CF339">
            <v>0.87</v>
          </cell>
          <cell r="CG339">
            <v>0.87</v>
          </cell>
          <cell r="CH339">
            <v>0.87</v>
          </cell>
          <cell r="CI339">
            <v>0.87</v>
          </cell>
          <cell r="CJ339">
            <v>1</v>
          </cell>
          <cell r="CK339">
            <v>1</v>
          </cell>
          <cell r="CL339">
            <v>1</v>
          </cell>
          <cell r="CM339">
            <v>1</v>
          </cell>
          <cell r="CN339">
            <v>1</v>
          </cell>
          <cell r="CO339">
            <v>1</v>
          </cell>
          <cell r="CP339">
            <v>1</v>
          </cell>
          <cell r="CQ339">
            <v>1</v>
          </cell>
          <cell r="CR339">
            <v>1</v>
          </cell>
          <cell r="CS339">
            <v>1</v>
          </cell>
          <cell r="CT339">
            <v>1</v>
          </cell>
          <cell r="CU339">
            <v>1</v>
          </cell>
          <cell r="CV339">
            <v>1</v>
          </cell>
          <cell r="CW339">
            <v>1</v>
          </cell>
          <cell r="CX339">
            <v>1</v>
          </cell>
          <cell r="CY339">
            <v>1</v>
          </cell>
          <cell r="CZ339">
            <v>1</v>
          </cell>
          <cell r="DA339">
            <v>1</v>
          </cell>
          <cell r="DB339">
            <v>1</v>
          </cell>
          <cell r="DC339">
            <v>1</v>
          </cell>
          <cell r="DD339">
            <v>1</v>
          </cell>
          <cell r="DE339">
            <v>1</v>
          </cell>
          <cell r="DF339">
            <v>1</v>
          </cell>
          <cell r="DG339">
            <v>1</v>
          </cell>
          <cell r="DH339">
            <v>1</v>
          </cell>
          <cell r="DI339">
            <v>1</v>
          </cell>
          <cell r="DJ339">
            <v>1</v>
          </cell>
          <cell r="DK339">
            <v>1</v>
          </cell>
          <cell r="DL339">
            <v>1</v>
          </cell>
          <cell r="DM339">
            <v>1</v>
          </cell>
          <cell r="DN339">
            <v>1</v>
          </cell>
          <cell r="DO339">
            <v>1</v>
          </cell>
          <cell r="DP339">
            <v>1</v>
          </cell>
          <cell r="DQ339">
            <v>1</v>
          </cell>
          <cell r="DR339">
            <v>1</v>
          </cell>
          <cell r="DS339">
            <v>1</v>
          </cell>
          <cell r="DT339">
            <v>1</v>
          </cell>
          <cell r="DU339">
            <v>1</v>
          </cell>
          <cell r="DV339">
            <v>1</v>
          </cell>
          <cell r="DW339">
            <v>1</v>
          </cell>
          <cell r="DX339">
            <v>1</v>
          </cell>
          <cell r="DY339">
            <v>1</v>
          </cell>
          <cell r="DZ339">
            <v>1</v>
          </cell>
          <cell r="EA339">
            <v>1</v>
          </cell>
          <cell r="EB339">
            <v>1</v>
          </cell>
          <cell r="EC339">
            <v>1</v>
          </cell>
          <cell r="ED339">
            <v>1</v>
          </cell>
          <cell r="EE339">
            <v>1</v>
          </cell>
        </row>
        <row r="340">
          <cell r="D340" t="str">
            <v>F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  <cell r="BZ340">
            <v>0</v>
          </cell>
          <cell r="CA340">
            <v>0</v>
          </cell>
          <cell r="CB340">
            <v>0</v>
          </cell>
          <cell r="CC340">
            <v>0</v>
          </cell>
          <cell r="CD340">
            <v>0</v>
          </cell>
          <cell r="CE340">
            <v>0</v>
          </cell>
          <cell r="CF340">
            <v>0</v>
          </cell>
          <cell r="CG340">
            <v>0</v>
          </cell>
          <cell r="CH340">
            <v>0</v>
          </cell>
          <cell r="CI340">
            <v>0</v>
          </cell>
          <cell r="CJ340">
            <v>0</v>
          </cell>
          <cell r="CK340">
            <v>0</v>
          </cell>
          <cell r="CL340">
            <v>0</v>
          </cell>
          <cell r="CM340">
            <v>0</v>
          </cell>
          <cell r="CN340">
            <v>0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0</v>
          </cell>
          <cell r="CT340">
            <v>0</v>
          </cell>
          <cell r="CU340">
            <v>0</v>
          </cell>
          <cell r="CV340">
            <v>0</v>
          </cell>
          <cell r="CW340">
            <v>0</v>
          </cell>
          <cell r="CX340">
            <v>0</v>
          </cell>
          <cell r="CY340">
            <v>0</v>
          </cell>
          <cell r="CZ340">
            <v>0</v>
          </cell>
          <cell r="DA340">
            <v>0</v>
          </cell>
          <cell r="DB340">
            <v>0</v>
          </cell>
          <cell r="DC340">
            <v>0</v>
          </cell>
          <cell r="DD340">
            <v>0</v>
          </cell>
          <cell r="DE340">
            <v>0</v>
          </cell>
          <cell r="DF340">
            <v>0</v>
          </cell>
          <cell r="DG340">
            <v>0</v>
          </cell>
          <cell r="DH340">
            <v>0</v>
          </cell>
          <cell r="DI340">
            <v>0</v>
          </cell>
          <cell r="DJ340">
            <v>0</v>
          </cell>
          <cell r="DK340">
            <v>0</v>
          </cell>
          <cell r="DL340">
            <v>0</v>
          </cell>
          <cell r="DM340">
            <v>0</v>
          </cell>
          <cell r="DN340">
            <v>0</v>
          </cell>
          <cell r="DO340">
            <v>0</v>
          </cell>
          <cell r="DP340">
            <v>0</v>
          </cell>
          <cell r="DQ340">
            <v>0</v>
          </cell>
          <cell r="DR340">
            <v>0</v>
          </cell>
          <cell r="DS340">
            <v>0</v>
          </cell>
          <cell r="DT340">
            <v>0</v>
          </cell>
          <cell r="DU340">
            <v>0</v>
          </cell>
          <cell r="DV340">
            <v>0</v>
          </cell>
          <cell r="DW340">
            <v>0</v>
          </cell>
          <cell r="DX340">
            <v>0</v>
          </cell>
          <cell r="DY340">
            <v>0</v>
          </cell>
          <cell r="DZ340">
            <v>0</v>
          </cell>
          <cell r="EA340">
            <v>0</v>
          </cell>
          <cell r="EB340">
            <v>0</v>
          </cell>
          <cell r="EC340">
            <v>0</v>
          </cell>
          <cell r="ED340">
            <v>0</v>
          </cell>
          <cell r="EE340">
            <v>0</v>
          </cell>
        </row>
        <row r="341">
          <cell r="D341" t="str">
            <v>A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0.1</v>
          </cell>
          <cell r="AN341">
            <v>0.1</v>
          </cell>
          <cell r="AO341">
            <v>0.1</v>
          </cell>
          <cell r="AP341">
            <v>0.1</v>
          </cell>
          <cell r="AQ341">
            <v>0.1</v>
          </cell>
          <cell r="AR341">
            <v>0.1</v>
          </cell>
          <cell r="AS341">
            <v>0.1</v>
          </cell>
          <cell r="AT341">
            <v>0.1</v>
          </cell>
          <cell r="AU341">
            <v>0.1</v>
          </cell>
          <cell r="AV341">
            <v>0.1</v>
          </cell>
          <cell r="AW341">
            <v>0.1</v>
          </cell>
          <cell r="AX341">
            <v>0.1</v>
          </cell>
          <cell r="AY341">
            <v>0.1</v>
          </cell>
          <cell r="AZ341">
            <v>0.1</v>
          </cell>
          <cell r="BA341">
            <v>0.1</v>
          </cell>
          <cell r="BB341">
            <v>0.1</v>
          </cell>
          <cell r="BC341">
            <v>0.1</v>
          </cell>
          <cell r="BD341">
            <v>0.1</v>
          </cell>
          <cell r="BE341">
            <v>0.1</v>
          </cell>
          <cell r="BF341">
            <v>0.1</v>
          </cell>
          <cell r="BG341">
            <v>0.2</v>
          </cell>
          <cell r="BH341">
            <v>0.2</v>
          </cell>
          <cell r="BI341">
            <v>0.2</v>
          </cell>
          <cell r="BJ341">
            <v>0.2</v>
          </cell>
          <cell r="BK341">
            <v>0.2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  <cell r="BZ341">
            <v>0</v>
          </cell>
          <cell r="CA341">
            <v>0</v>
          </cell>
          <cell r="CB341">
            <v>0</v>
          </cell>
          <cell r="CC341">
            <v>0</v>
          </cell>
          <cell r="CD341">
            <v>0</v>
          </cell>
          <cell r="CE341">
            <v>0</v>
          </cell>
          <cell r="CF341">
            <v>0</v>
          </cell>
          <cell r="CG341">
            <v>0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0</v>
          </cell>
          <cell r="CT341">
            <v>0</v>
          </cell>
          <cell r="CU341">
            <v>0</v>
          </cell>
          <cell r="CV341">
            <v>0</v>
          </cell>
          <cell r="CW341">
            <v>0</v>
          </cell>
          <cell r="CX341">
            <v>0</v>
          </cell>
          <cell r="CY341">
            <v>0</v>
          </cell>
          <cell r="CZ341">
            <v>0</v>
          </cell>
          <cell r="DA341">
            <v>0</v>
          </cell>
          <cell r="DB341">
            <v>0</v>
          </cell>
          <cell r="DC341">
            <v>0</v>
          </cell>
          <cell r="DD341">
            <v>0</v>
          </cell>
          <cell r="DE341">
            <v>0</v>
          </cell>
          <cell r="DF341">
            <v>0</v>
          </cell>
          <cell r="DG341">
            <v>0</v>
          </cell>
          <cell r="DH341">
            <v>0</v>
          </cell>
          <cell r="DI341">
            <v>0</v>
          </cell>
          <cell r="DJ341">
            <v>0</v>
          </cell>
          <cell r="DK341">
            <v>0</v>
          </cell>
          <cell r="DL341">
            <v>0</v>
          </cell>
          <cell r="DM341">
            <v>0</v>
          </cell>
          <cell r="DN341">
            <v>0</v>
          </cell>
          <cell r="DO341">
            <v>0</v>
          </cell>
          <cell r="DP341">
            <v>0</v>
          </cell>
          <cell r="DQ341">
            <v>0</v>
          </cell>
          <cell r="DR341">
            <v>0</v>
          </cell>
          <cell r="DS341">
            <v>0</v>
          </cell>
          <cell r="DT341">
            <v>0</v>
          </cell>
          <cell r="DU341">
            <v>0</v>
          </cell>
          <cell r="DV341">
            <v>0</v>
          </cell>
          <cell r="DW341">
            <v>0</v>
          </cell>
          <cell r="DX341">
            <v>0</v>
          </cell>
          <cell r="DY341">
            <v>0</v>
          </cell>
          <cell r="DZ341">
            <v>0</v>
          </cell>
          <cell r="EA341">
            <v>0</v>
          </cell>
          <cell r="EB341">
            <v>0</v>
          </cell>
          <cell r="EC341">
            <v>0</v>
          </cell>
          <cell r="ED341">
            <v>0</v>
          </cell>
          <cell r="EE341">
            <v>0</v>
          </cell>
        </row>
        <row r="342">
          <cell r="A342" t="str">
            <v>3.2.2.5</v>
          </cell>
          <cell r="B342" t="str">
            <v>Drums</v>
          </cell>
          <cell r="C342">
            <v>3.4999850264653852E-3</v>
          </cell>
          <cell r="D342" t="str">
            <v>S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0.05</v>
          </cell>
          <cell r="AD342">
            <v>0.05</v>
          </cell>
          <cell r="AE342">
            <v>0.05</v>
          </cell>
          <cell r="AF342">
            <v>0.05</v>
          </cell>
          <cell r="AG342">
            <v>0.1</v>
          </cell>
          <cell r="AH342">
            <v>0.1</v>
          </cell>
          <cell r="AI342">
            <v>0.1</v>
          </cell>
          <cell r="AJ342">
            <v>0.1</v>
          </cell>
          <cell r="AK342">
            <v>0.1</v>
          </cell>
          <cell r="AL342">
            <v>0.15</v>
          </cell>
          <cell r="AM342">
            <v>0.17</v>
          </cell>
          <cell r="AN342">
            <v>0.2</v>
          </cell>
          <cell r="AO342">
            <v>0.2</v>
          </cell>
          <cell r="AP342">
            <v>0.23</v>
          </cell>
          <cell r="AQ342">
            <v>0.23</v>
          </cell>
          <cell r="AR342">
            <v>0.23</v>
          </cell>
          <cell r="AS342">
            <v>0.23</v>
          </cell>
          <cell r="AT342">
            <v>0.23</v>
          </cell>
          <cell r="AU342">
            <v>0.23</v>
          </cell>
          <cell r="AV342">
            <v>0.30288461538461542</v>
          </cell>
          <cell r="AW342">
            <v>0.30961538461538468</v>
          </cell>
          <cell r="AX342">
            <v>0.31634615384615389</v>
          </cell>
          <cell r="AY342">
            <v>0.32307692307692315</v>
          </cell>
          <cell r="AZ342">
            <v>0.32980769230769236</v>
          </cell>
          <cell r="BA342">
            <v>0.33653846153846156</v>
          </cell>
          <cell r="BB342">
            <v>0.34326923076923083</v>
          </cell>
          <cell r="BC342">
            <v>0.35</v>
          </cell>
          <cell r="BD342">
            <v>0.3567307692307693</v>
          </cell>
          <cell r="BE342">
            <v>0.3634615384615385</v>
          </cell>
          <cell r="BF342">
            <v>0.37019230769230776</v>
          </cell>
          <cell r="BG342">
            <v>0.37692307692307697</v>
          </cell>
          <cell r="BH342">
            <v>0.38365384615384623</v>
          </cell>
          <cell r="BI342">
            <v>0.3903846153846155</v>
          </cell>
          <cell r="BJ342">
            <v>0.39711538461538465</v>
          </cell>
          <cell r="BK342">
            <v>0.40240000000000009</v>
          </cell>
          <cell r="BL342">
            <v>0.40659999999999996</v>
          </cell>
          <cell r="BM342">
            <v>0.4108</v>
          </cell>
          <cell r="BN342">
            <v>0.41499999999999998</v>
          </cell>
          <cell r="BO342">
            <v>0.41920000000000007</v>
          </cell>
          <cell r="BP342">
            <v>0.42339999999999994</v>
          </cell>
          <cell r="BQ342">
            <v>0.42759999999999998</v>
          </cell>
          <cell r="BR342">
            <v>0.44950000000000007</v>
          </cell>
          <cell r="BS342">
            <v>0.495</v>
          </cell>
          <cell r="BT342">
            <v>0.54050000000000009</v>
          </cell>
          <cell r="BU342">
            <v>0.58600000000000008</v>
          </cell>
          <cell r="BV342">
            <v>0.63150000000000006</v>
          </cell>
          <cell r="BW342">
            <v>0.67699999999999994</v>
          </cell>
          <cell r="BX342">
            <v>0.71291666666666675</v>
          </cell>
          <cell r="BY342">
            <v>0.745</v>
          </cell>
          <cell r="BZ342">
            <v>0.77708333333333335</v>
          </cell>
          <cell r="CA342">
            <v>0.84499999999999997</v>
          </cell>
          <cell r="CB342">
            <v>0.87</v>
          </cell>
          <cell r="CC342">
            <v>0.87</v>
          </cell>
          <cell r="CD342">
            <v>0.87</v>
          </cell>
          <cell r="CE342">
            <v>0.87</v>
          </cell>
          <cell r="CF342">
            <v>1</v>
          </cell>
          <cell r="CG342">
            <v>1</v>
          </cell>
          <cell r="CH342">
            <v>1</v>
          </cell>
          <cell r="CI342">
            <v>1</v>
          </cell>
          <cell r="CJ342">
            <v>1</v>
          </cell>
          <cell r="CK342">
            <v>1</v>
          </cell>
          <cell r="CL342">
            <v>1</v>
          </cell>
          <cell r="CM342">
            <v>1</v>
          </cell>
          <cell r="CN342">
            <v>1</v>
          </cell>
          <cell r="CO342">
            <v>1</v>
          </cell>
          <cell r="CP342">
            <v>1</v>
          </cell>
          <cell r="CQ342">
            <v>1</v>
          </cell>
          <cell r="CR342">
            <v>1</v>
          </cell>
          <cell r="CS342">
            <v>1</v>
          </cell>
          <cell r="CT342">
            <v>1</v>
          </cell>
          <cell r="CU342">
            <v>1</v>
          </cell>
          <cell r="CV342">
            <v>1</v>
          </cell>
          <cell r="CW342">
            <v>1</v>
          </cell>
          <cell r="CX342">
            <v>1</v>
          </cell>
          <cell r="CY342">
            <v>1</v>
          </cell>
          <cell r="CZ342">
            <v>1</v>
          </cell>
          <cell r="DA342">
            <v>1</v>
          </cell>
          <cell r="DB342">
            <v>1</v>
          </cell>
          <cell r="DC342">
            <v>1</v>
          </cell>
          <cell r="DD342">
            <v>1</v>
          </cell>
          <cell r="DE342">
            <v>1</v>
          </cell>
          <cell r="DF342">
            <v>1</v>
          </cell>
          <cell r="DG342">
            <v>1</v>
          </cell>
          <cell r="DH342">
            <v>1</v>
          </cell>
          <cell r="DI342">
            <v>1</v>
          </cell>
          <cell r="DJ342">
            <v>1</v>
          </cell>
          <cell r="DK342">
            <v>1</v>
          </cell>
          <cell r="DL342">
            <v>1</v>
          </cell>
          <cell r="DM342">
            <v>1</v>
          </cell>
          <cell r="DN342">
            <v>1</v>
          </cell>
          <cell r="DO342">
            <v>1</v>
          </cell>
          <cell r="DP342">
            <v>1</v>
          </cell>
          <cell r="DQ342">
            <v>1</v>
          </cell>
          <cell r="DR342">
            <v>1</v>
          </cell>
          <cell r="DS342">
            <v>1</v>
          </cell>
          <cell r="DT342">
            <v>1</v>
          </cell>
          <cell r="DU342">
            <v>1</v>
          </cell>
          <cell r="DV342">
            <v>1</v>
          </cell>
          <cell r="DW342">
            <v>1</v>
          </cell>
          <cell r="DX342">
            <v>1</v>
          </cell>
          <cell r="DY342">
            <v>1</v>
          </cell>
          <cell r="DZ342">
            <v>1</v>
          </cell>
          <cell r="EA342">
            <v>1</v>
          </cell>
          <cell r="EB342">
            <v>1</v>
          </cell>
          <cell r="EC342">
            <v>1</v>
          </cell>
          <cell r="ED342">
            <v>1</v>
          </cell>
          <cell r="EE342">
            <v>1</v>
          </cell>
        </row>
        <row r="343">
          <cell r="D343" t="str">
            <v>F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0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0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0</v>
          </cell>
          <cell r="CV343">
            <v>0</v>
          </cell>
          <cell r="CW343">
            <v>0</v>
          </cell>
          <cell r="CX343">
            <v>0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0</v>
          </cell>
          <cell r="DD343">
            <v>0</v>
          </cell>
          <cell r="DE343">
            <v>0</v>
          </cell>
          <cell r="DF343">
            <v>0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0</v>
          </cell>
          <cell r="DL343">
            <v>0</v>
          </cell>
          <cell r="DM343">
            <v>0</v>
          </cell>
          <cell r="DN343">
            <v>0</v>
          </cell>
          <cell r="DO343">
            <v>0</v>
          </cell>
          <cell r="DP343">
            <v>0</v>
          </cell>
          <cell r="DQ343">
            <v>0</v>
          </cell>
          <cell r="DR343">
            <v>0</v>
          </cell>
          <cell r="DS343">
            <v>0</v>
          </cell>
          <cell r="DT343">
            <v>0</v>
          </cell>
          <cell r="DU343">
            <v>0</v>
          </cell>
          <cell r="DV343">
            <v>0</v>
          </cell>
          <cell r="DW343">
            <v>0</v>
          </cell>
          <cell r="DX343">
            <v>0</v>
          </cell>
          <cell r="DY343">
            <v>0</v>
          </cell>
          <cell r="DZ343">
            <v>0</v>
          </cell>
          <cell r="EA343">
            <v>0</v>
          </cell>
          <cell r="EB343">
            <v>0</v>
          </cell>
          <cell r="EC343">
            <v>0</v>
          </cell>
          <cell r="ED343">
            <v>0</v>
          </cell>
          <cell r="EE343">
            <v>0</v>
          </cell>
        </row>
        <row r="344">
          <cell r="D344" t="str">
            <v>A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0.1</v>
          </cell>
          <cell r="AN344">
            <v>0.1</v>
          </cell>
          <cell r="AO344">
            <v>0.1</v>
          </cell>
          <cell r="AP344">
            <v>0.1</v>
          </cell>
          <cell r="AQ344">
            <v>0.1</v>
          </cell>
          <cell r="AR344">
            <v>0.1</v>
          </cell>
          <cell r="AS344">
            <v>0.1</v>
          </cell>
          <cell r="AT344">
            <v>0.1</v>
          </cell>
          <cell r="AU344">
            <v>0.1</v>
          </cell>
          <cell r="AV344">
            <v>0.1</v>
          </cell>
          <cell r="AW344">
            <v>0.1</v>
          </cell>
          <cell r="AX344">
            <v>0.1</v>
          </cell>
          <cell r="AY344">
            <v>0.1</v>
          </cell>
          <cell r="AZ344">
            <v>0.1</v>
          </cell>
          <cell r="BA344">
            <v>0.1</v>
          </cell>
          <cell r="BB344">
            <v>0.1</v>
          </cell>
          <cell r="BC344">
            <v>0.1</v>
          </cell>
          <cell r="BD344">
            <v>0.1</v>
          </cell>
          <cell r="BE344">
            <v>0.1</v>
          </cell>
          <cell r="BF344">
            <v>0.1</v>
          </cell>
          <cell r="BG344">
            <v>0.2</v>
          </cell>
          <cell r="BH344">
            <v>0.2</v>
          </cell>
          <cell r="BI344">
            <v>0.2</v>
          </cell>
          <cell r="BJ344">
            <v>0.2</v>
          </cell>
          <cell r="BK344">
            <v>0.2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0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0</v>
          </cell>
          <cell r="CV344">
            <v>0</v>
          </cell>
          <cell r="CW344">
            <v>0</v>
          </cell>
          <cell r="CX344">
            <v>0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0</v>
          </cell>
          <cell r="DD344">
            <v>0</v>
          </cell>
          <cell r="DE344">
            <v>0</v>
          </cell>
          <cell r="DF344">
            <v>0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0</v>
          </cell>
          <cell r="DL344">
            <v>0</v>
          </cell>
          <cell r="DM344">
            <v>0</v>
          </cell>
          <cell r="DN344">
            <v>0</v>
          </cell>
          <cell r="DO344">
            <v>0</v>
          </cell>
          <cell r="DP344">
            <v>0</v>
          </cell>
          <cell r="DQ344">
            <v>0</v>
          </cell>
          <cell r="DR344">
            <v>0</v>
          </cell>
          <cell r="DS344">
            <v>0</v>
          </cell>
          <cell r="DT344">
            <v>0</v>
          </cell>
          <cell r="DU344">
            <v>0</v>
          </cell>
          <cell r="DV344">
            <v>0</v>
          </cell>
          <cell r="DW344">
            <v>0</v>
          </cell>
          <cell r="DX344">
            <v>0</v>
          </cell>
          <cell r="DY344">
            <v>0</v>
          </cell>
          <cell r="DZ344">
            <v>0</v>
          </cell>
          <cell r="EA344">
            <v>0</v>
          </cell>
          <cell r="EB344">
            <v>0</v>
          </cell>
          <cell r="EC344">
            <v>0</v>
          </cell>
          <cell r="ED344">
            <v>0</v>
          </cell>
          <cell r="EE344">
            <v>0</v>
          </cell>
        </row>
        <row r="345">
          <cell r="A345" t="str">
            <v>3.2.2.6</v>
          </cell>
          <cell r="B345" t="str">
            <v>Nitrogen Generation Unit</v>
          </cell>
          <cell r="C345">
            <v>1.0999927245708687E-3</v>
          </cell>
          <cell r="D345" t="str">
            <v>S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0.05</v>
          </cell>
          <cell r="AG345">
            <v>0.05</v>
          </cell>
          <cell r="AH345">
            <v>0.05</v>
          </cell>
          <cell r="AI345">
            <v>0.05</v>
          </cell>
          <cell r="AJ345">
            <v>0.1</v>
          </cell>
          <cell r="AK345">
            <v>0.1</v>
          </cell>
          <cell r="AL345">
            <v>0.1</v>
          </cell>
          <cell r="AM345">
            <v>0.1</v>
          </cell>
          <cell r="AN345">
            <v>0.1</v>
          </cell>
          <cell r="AO345">
            <v>0.15</v>
          </cell>
          <cell r="AP345">
            <v>0.2</v>
          </cell>
          <cell r="AQ345">
            <v>0.2</v>
          </cell>
          <cell r="AR345">
            <v>0.23</v>
          </cell>
          <cell r="AS345">
            <v>0.23</v>
          </cell>
          <cell r="AT345">
            <v>0.23</v>
          </cell>
          <cell r="AU345">
            <v>0.23</v>
          </cell>
          <cell r="AV345">
            <v>0.23</v>
          </cell>
          <cell r="AW345">
            <v>0.23</v>
          </cell>
          <cell r="AX345">
            <v>0.23</v>
          </cell>
          <cell r="AY345">
            <v>0.23</v>
          </cell>
          <cell r="AZ345">
            <v>0.23</v>
          </cell>
          <cell r="BA345">
            <v>0.3022727272727273</v>
          </cell>
          <cell r="BB345">
            <v>0.31818181818181823</v>
          </cell>
          <cell r="BC345">
            <v>0.33409090909090911</v>
          </cell>
          <cell r="BD345">
            <v>0.35</v>
          </cell>
          <cell r="BE345">
            <v>0.36590909090909096</v>
          </cell>
          <cell r="BF345">
            <v>0.38181818181818189</v>
          </cell>
          <cell r="BG345">
            <v>0.39772727272727276</v>
          </cell>
          <cell r="BH345">
            <v>0.41800000000000004</v>
          </cell>
          <cell r="BI345">
            <v>0.44114285714285717</v>
          </cell>
          <cell r="BJ345">
            <v>0.46714285714285719</v>
          </cell>
          <cell r="BK345">
            <v>0.49314285714285722</v>
          </cell>
          <cell r="BL345">
            <v>0.51914285714285724</v>
          </cell>
          <cell r="BM345">
            <v>0.54514285714285715</v>
          </cell>
          <cell r="BN345">
            <v>0.57114285714285717</v>
          </cell>
          <cell r="BO345">
            <v>0.5971428571428572</v>
          </cell>
          <cell r="BP345">
            <v>0.62314285714285722</v>
          </cell>
          <cell r="BQ345">
            <v>0.64914285714285724</v>
          </cell>
          <cell r="BR345">
            <v>0.67514285714285716</v>
          </cell>
          <cell r="BS345">
            <v>0.70137931034482759</v>
          </cell>
          <cell r="BT345">
            <v>0.72793103448275864</v>
          </cell>
          <cell r="BU345">
            <v>0.7544827586206897</v>
          </cell>
          <cell r="BV345">
            <v>0.78103448275862075</v>
          </cell>
          <cell r="BW345">
            <v>0.84499999999999997</v>
          </cell>
          <cell r="BX345">
            <v>0.87</v>
          </cell>
          <cell r="BY345">
            <v>0.87</v>
          </cell>
          <cell r="BZ345">
            <v>0.87</v>
          </cell>
          <cell r="CA345">
            <v>0.87</v>
          </cell>
          <cell r="CB345">
            <v>1</v>
          </cell>
          <cell r="CC345">
            <v>1</v>
          </cell>
          <cell r="CD345">
            <v>1</v>
          </cell>
          <cell r="CE345">
            <v>1</v>
          </cell>
          <cell r="CF345">
            <v>1</v>
          </cell>
          <cell r="CG345">
            <v>1</v>
          </cell>
          <cell r="CH345">
            <v>1</v>
          </cell>
          <cell r="CI345">
            <v>1</v>
          </cell>
          <cell r="CJ345">
            <v>1</v>
          </cell>
          <cell r="CK345">
            <v>1</v>
          </cell>
          <cell r="CL345">
            <v>1</v>
          </cell>
          <cell r="CM345">
            <v>1</v>
          </cell>
          <cell r="CN345">
            <v>1</v>
          </cell>
          <cell r="CO345">
            <v>1</v>
          </cell>
          <cell r="CP345">
            <v>1</v>
          </cell>
          <cell r="CQ345">
            <v>1</v>
          </cell>
          <cell r="CR345">
            <v>1</v>
          </cell>
          <cell r="CS345">
            <v>1</v>
          </cell>
          <cell r="CT345">
            <v>1</v>
          </cell>
          <cell r="CU345">
            <v>1</v>
          </cell>
          <cell r="CV345">
            <v>1</v>
          </cell>
          <cell r="CW345">
            <v>1</v>
          </cell>
          <cell r="CX345">
            <v>1</v>
          </cell>
          <cell r="CY345">
            <v>1</v>
          </cell>
          <cell r="CZ345">
            <v>1</v>
          </cell>
          <cell r="DA345">
            <v>1</v>
          </cell>
          <cell r="DB345">
            <v>1</v>
          </cell>
          <cell r="DC345">
            <v>1</v>
          </cell>
          <cell r="DD345">
            <v>1</v>
          </cell>
          <cell r="DE345">
            <v>1</v>
          </cell>
          <cell r="DF345">
            <v>1</v>
          </cell>
          <cell r="DG345">
            <v>1</v>
          </cell>
          <cell r="DH345">
            <v>1</v>
          </cell>
          <cell r="DI345">
            <v>1</v>
          </cell>
          <cell r="DJ345">
            <v>1</v>
          </cell>
          <cell r="DK345">
            <v>1</v>
          </cell>
          <cell r="DL345">
            <v>1</v>
          </cell>
          <cell r="DM345">
            <v>1</v>
          </cell>
          <cell r="DN345">
            <v>1</v>
          </cell>
          <cell r="DO345">
            <v>1</v>
          </cell>
          <cell r="DP345">
            <v>1</v>
          </cell>
          <cell r="DQ345">
            <v>1</v>
          </cell>
          <cell r="DR345">
            <v>1</v>
          </cell>
          <cell r="DS345">
            <v>1</v>
          </cell>
          <cell r="DT345">
            <v>1</v>
          </cell>
          <cell r="DU345">
            <v>1</v>
          </cell>
          <cell r="DV345">
            <v>1</v>
          </cell>
          <cell r="DW345">
            <v>1</v>
          </cell>
          <cell r="DX345">
            <v>1</v>
          </cell>
          <cell r="DY345">
            <v>1</v>
          </cell>
          <cell r="DZ345">
            <v>1</v>
          </cell>
          <cell r="EA345">
            <v>1</v>
          </cell>
          <cell r="EB345">
            <v>1</v>
          </cell>
          <cell r="EC345">
            <v>1</v>
          </cell>
          <cell r="ED345">
            <v>1</v>
          </cell>
          <cell r="EE345">
            <v>1</v>
          </cell>
        </row>
        <row r="346">
          <cell r="D346" t="str">
            <v>F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0</v>
          </cell>
          <cell r="CV346">
            <v>0</v>
          </cell>
          <cell r="CW346">
            <v>0</v>
          </cell>
          <cell r="CX346">
            <v>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0</v>
          </cell>
          <cell r="DD346">
            <v>0</v>
          </cell>
          <cell r="DE346">
            <v>0</v>
          </cell>
          <cell r="DF346">
            <v>0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0</v>
          </cell>
          <cell r="DL346">
            <v>0</v>
          </cell>
          <cell r="DM346">
            <v>0</v>
          </cell>
          <cell r="DN346">
            <v>0</v>
          </cell>
          <cell r="DO346">
            <v>0</v>
          </cell>
          <cell r="DP346">
            <v>0</v>
          </cell>
          <cell r="DQ346">
            <v>0</v>
          </cell>
          <cell r="DR346">
            <v>0</v>
          </cell>
          <cell r="DS346">
            <v>0</v>
          </cell>
          <cell r="DT346">
            <v>0</v>
          </cell>
          <cell r="DU346">
            <v>0</v>
          </cell>
          <cell r="DV346">
            <v>0</v>
          </cell>
          <cell r="DW346">
            <v>0</v>
          </cell>
          <cell r="DX346">
            <v>0</v>
          </cell>
          <cell r="DY346">
            <v>0</v>
          </cell>
          <cell r="DZ346">
            <v>0</v>
          </cell>
          <cell r="EA346">
            <v>0</v>
          </cell>
          <cell r="EB346">
            <v>0</v>
          </cell>
          <cell r="EC346">
            <v>0</v>
          </cell>
          <cell r="ED346">
            <v>0</v>
          </cell>
          <cell r="EE346">
            <v>0</v>
          </cell>
        </row>
        <row r="347">
          <cell r="D347" t="str">
            <v>A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0.05</v>
          </cell>
          <cell r="AN347">
            <v>0.05</v>
          </cell>
          <cell r="AO347">
            <v>0.05</v>
          </cell>
          <cell r="AP347">
            <v>0.05</v>
          </cell>
          <cell r="AQ347">
            <v>0.1</v>
          </cell>
          <cell r="AR347">
            <v>0.1</v>
          </cell>
          <cell r="AS347">
            <v>0.1</v>
          </cell>
          <cell r="AT347">
            <v>0.1</v>
          </cell>
          <cell r="AU347">
            <v>0.1</v>
          </cell>
          <cell r="AV347">
            <v>0.1</v>
          </cell>
          <cell r="AW347">
            <v>0.1</v>
          </cell>
          <cell r="AX347">
            <v>0.1</v>
          </cell>
          <cell r="AY347">
            <v>0.1</v>
          </cell>
          <cell r="AZ347">
            <v>0.1</v>
          </cell>
          <cell r="BA347">
            <v>0.1</v>
          </cell>
          <cell r="BB347">
            <v>0.1</v>
          </cell>
          <cell r="BC347">
            <v>0.1</v>
          </cell>
          <cell r="BD347">
            <v>0.1</v>
          </cell>
          <cell r="BE347">
            <v>0.1</v>
          </cell>
          <cell r="BF347">
            <v>0.1</v>
          </cell>
          <cell r="BG347">
            <v>0.1</v>
          </cell>
          <cell r="BH347">
            <v>0.1</v>
          </cell>
          <cell r="BI347">
            <v>0.1</v>
          </cell>
          <cell r="BJ347">
            <v>0.1</v>
          </cell>
          <cell r="BK347">
            <v>0.1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0</v>
          </cell>
          <cell r="CT347">
            <v>0</v>
          </cell>
          <cell r="CU347">
            <v>0</v>
          </cell>
          <cell r="CV347">
            <v>0</v>
          </cell>
          <cell r="CW347">
            <v>0</v>
          </cell>
          <cell r="CX347">
            <v>0</v>
          </cell>
          <cell r="CY347">
            <v>0</v>
          </cell>
          <cell r="CZ347">
            <v>0</v>
          </cell>
          <cell r="DA347">
            <v>0</v>
          </cell>
          <cell r="DB347">
            <v>0</v>
          </cell>
          <cell r="DC347">
            <v>0</v>
          </cell>
          <cell r="DD347">
            <v>0</v>
          </cell>
          <cell r="DE347">
            <v>0</v>
          </cell>
          <cell r="DF347">
            <v>0</v>
          </cell>
          <cell r="DG347">
            <v>0</v>
          </cell>
          <cell r="DH347">
            <v>0</v>
          </cell>
          <cell r="DI347">
            <v>0</v>
          </cell>
          <cell r="DJ347">
            <v>0</v>
          </cell>
          <cell r="DK347">
            <v>0</v>
          </cell>
          <cell r="DL347">
            <v>0</v>
          </cell>
          <cell r="DM347">
            <v>0</v>
          </cell>
          <cell r="DN347">
            <v>0</v>
          </cell>
          <cell r="DO347">
            <v>0</v>
          </cell>
          <cell r="DP347">
            <v>0</v>
          </cell>
          <cell r="DQ347">
            <v>0</v>
          </cell>
          <cell r="DR347">
            <v>0</v>
          </cell>
          <cell r="DS347">
            <v>0</v>
          </cell>
          <cell r="DT347">
            <v>0</v>
          </cell>
          <cell r="DU347">
            <v>0</v>
          </cell>
          <cell r="DV347">
            <v>0</v>
          </cell>
          <cell r="DW347">
            <v>0</v>
          </cell>
          <cell r="DX347">
            <v>0</v>
          </cell>
          <cell r="DY347">
            <v>0</v>
          </cell>
          <cell r="DZ347">
            <v>0</v>
          </cell>
          <cell r="EA347">
            <v>0</v>
          </cell>
          <cell r="EB347">
            <v>0</v>
          </cell>
          <cell r="EC347">
            <v>0</v>
          </cell>
          <cell r="ED347">
            <v>0</v>
          </cell>
          <cell r="EE347">
            <v>0</v>
          </cell>
        </row>
        <row r="348">
          <cell r="A348" t="str">
            <v>3.2.2.7</v>
          </cell>
          <cell r="B348" t="str">
            <v>Pig Launcher</v>
          </cell>
          <cell r="C348">
            <v>5.000021433588087E-4</v>
          </cell>
          <cell r="D348" t="str">
            <v>S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0.05</v>
          </cell>
          <cell r="AD348">
            <v>0.05</v>
          </cell>
          <cell r="AE348">
            <v>0.05</v>
          </cell>
          <cell r="AF348">
            <v>0.05</v>
          </cell>
          <cell r="AG348">
            <v>0.1</v>
          </cell>
          <cell r="AH348">
            <v>0.1</v>
          </cell>
          <cell r="AI348">
            <v>0.1</v>
          </cell>
          <cell r="AJ348">
            <v>0.1</v>
          </cell>
          <cell r="AK348">
            <v>0.1</v>
          </cell>
          <cell r="AL348">
            <v>0.15</v>
          </cell>
          <cell r="AM348">
            <v>0.17</v>
          </cell>
          <cell r="AN348">
            <v>0.2</v>
          </cell>
          <cell r="AO348">
            <v>0.2</v>
          </cell>
          <cell r="AP348">
            <v>0.23</v>
          </cell>
          <cell r="AQ348">
            <v>0.23</v>
          </cell>
          <cell r="AR348">
            <v>0.23</v>
          </cell>
          <cell r="AS348">
            <v>0.23</v>
          </cell>
          <cell r="AT348">
            <v>0.30340909090909096</v>
          </cell>
          <cell r="AU348">
            <v>0.3113636363636364</v>
          </cell>
          <cell r="AV348">
            <v>0.31931818181818183</v>
          </cell>
          <cell r="AW348">
            <v>0.32727272727272733</v>
          </cell>
          <cell r="AX348">
            <v>0.33522727272727276</v>
          </cell>
          <cell r="AY348">
            <v>0.34318181818181825</v>
          </cell>
          <cell r="AZ348">
            <v>0.35113636363636369</v>
          </cell>
          <cell r="BA348">
            <v>0.35909090909090913</v>
          </cell>
          <cell r="BB348">
            <v>0.36704545454545456</v>
          </cell>
          <cell r="BC348">
            <v>0.375</v>
          </cell>
          <cell r="BD348">
            <v>0.38295454545454549</v>
          </cell>
          <cell r="BE348">
            <v>0.39090909090909098</v>
          </cell>
          <cell r="BF348">
            <v>0.39886363636363642</v>
          </cell>
          <cell r="BG348">
            <v>0.41800000000000004</v>
          </cell>
          <cell r="BH348">
            <v>0.44950000000000007</v>
          </cell>
          <cell r="BI348">
            <v>0.495</v>
          </cell>
          <cell r="BJ348">
            <v>0.54050000000000009</v>
          </cell>
          <cell r="BK348">
            <v>0.58600000000000008</v>
          </cell>
          <cell r="BL348">
            <v>0.63150000000000006</v>
          </cell>
          <cell r="BM348">
            <v>0.67700000000000005</v>
          </cell>
          <cell r="BN348">
            <v>0.72235294117647064</v>
          </cell>
          <cell r="BO348">
            <v>0.76764705882352946</v>
          </cell>
          <cell r="BP348">
            <v>0.84499999999999997</v>
          </cell>
          <cell r="BQ348">
            <v>0.87</v>
          </cell>
          <cell r="BR348">
            <v>0.87</v>
          </cell>
          <cell r="BS348">
            <v>0.87</v>
          </cell>
          <cell r="BT348">
            <v>0.87</v>
          </cell>
          <cell r="BU348">
            <v>1</v>
          </cell>
          <cell r="BV348">
            <v>1</v>
          </cell>
          <cell r="BW348">
            <v>1</v>
          </cell>
          <cell r="BX348">
            <v>1</v>
          </cell>
          <cell r="BY348">
            <v>1</v>
          </cell>
          <cell r="BZ348">
            <v>1</v>
          </cell>
          <cell r="CA348">
            <v>1</v>
          </cell>
          <cell r="CB348">
            <v>1</v>
          </cell>
          <cell r="CC348">
            <v>1</v>
          </cell>
          <cell r="CD348">
            <v>1</v>
          </cell>
          <cell r="CE348">
            <v>1</v>
          </cell>
          <cell r="CF348">
            <v>1</v>
          </cell>
          <cell r="CG348">
            <v>1</v>
          </cell>
          <cell r="CH348">
            <v>1</v>
          </cell>
          <cell r="CI348">
            <v>1</v>
          </cell>
          <cell r="CJ348">
            <v>1</v>
          </cell>
          <cell r="CK348">
            <v>1</v>
          </cell>
          <cell r="CL348">
            <v>1</v>
          </cell>
          <cell r="CM348">
            <v>1</v>
          </cell>
          <cell r="CN348">
            <v>1</v>
          </cell>
          <cell r="CO348">
            <v>1</v>
          </cell>
          <cell r="CP348">
            <v>1</v>
          </cell>
          <cell r="CQ348">
            <v>1</v>
          </cell>
          <cell r="CR348">
            <v>1</v>
          </cell>
          <cell r="CS348">
            <v>1</v>
          </cell>
          <cell r="CT348">
            <v>1</v>
          </cell>
          <cell r="CU348">
            <v>1</v>
          </cell>
          <cell r="CV348">
            <v>1</v>
          </cell>
          <cell r="CW348">
            <v>1</v>
          </cell>
          <cell r="CX348">
            <v>1</v>
          </cell>
          <cell r="CY348">
            <v>1</v>
          </cell>
          <cell r="CZ348">
            <v>1</v>
          </cell>
          <cell r="DA348">
            <v>1</v>
          </cell>
          <cell r="DB348">
            <v>1</v>
          </cell>
          <cell r="DC348">
            <v>1</v>
          </cell>
          <cell r="DD348">
            <v>1</v>
          </cell>
          <cell r="DE348">
            <v>1</v>
          </cell>
          <cell r="DF348">
            <v>1</v>
          </cell>
          <cell r="DG348">
            <v>1</v>
          </cell>
          <cell r="DH348">
            <v>1</v>
          </cell>
          <cell r="DI348">
            <v>1</v>
          </cell>
          <cell r="DJ348">
            <v>1</v>
          </cell>
          <cell r="DK348">
            <v>1</v>
          </cell>
          <cell r="DL348">
            <v>1</v>
          </cell>
          <cell r="DM348">
            <v>1</v>
          </cell>
          <cell r="DN348">
            <v>1</v>
          </cell>
          <cell r="DO348">
            <v>1</v>
          </cell>
          <cell r="DP348">
            <v>1</v>
          </cell>
          <cell r="DQ348">
            <v>1</v>
          </cell>
          <cell r="DR348">
            <v>1</v>
          </cell>
          <cell r="DS348">
            <v>1</v>
          </cell>
          <cell r="DT348">
            <v>1</v>
          </cell>
          <cell r="DU348">
            <v>1</v>
          </cell>
          <cell r="DV348">
            <v>1</v>
          </cell>
          <cell r="DW348">
            <v>1</v>
          </cell>
          <cell r="DX348">
            <v>1</v>
          </cell>
          <cell r="DY348">
            <v>1</v>
          </cell>
          <cell r="DZ348">
            <v>1</v>
          </cell>
          <cell r="EA348">
            <v>1</v>
          </cell>
          <cell r="EB348">
            <v>1</v>
          </cell>
          <cell r="EC348">
            <v>1</v>
          </cell>
          <cell r="ED348">
            <v>1</v>
          </cell>
          <cell r="EE348">
            <v>1</v>
          </cell>
        </row>
        <row r="349">
          <cell r="D349" t="str">
            <v>F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0</v>
          </cell>
          <cell r="CT349">
            <v>0</v>
          </cell>
          <cell r="CU349">
            <v>0</v>
          </cell>
          <cell r="CV349">
            <v>0</v>
          </cell>
          <cell r="CW349">
            <v>0</v>
          </cell>
          <cell r="CX349">
            <v>0</v>
          </cell>
          <cell r="CY349">
            <v>0</v>
          </cell>
          <cell r="CZ349">
            <v>0</v>
          </cell>
          <cell r="DA349">
            <v>0</v>
          </cell>
          <cell r="DB349">
            <v>0</v>
          </cell>
          <cell r="DC349">
            <v>0</v>
          </cell>
          <cell r="DD349">
            <v>0</v>
          </cell>
          <cell r="DE349">
            <v>0</v>
          </cell>
          <cell r="DF349">
            <v>0</v>
          </cell>
          <cell r="DG349">
            <v>0</v>
          </cell>
          <cell r="DH349">
            <v>0</v>
          </cell>
          <cell r="DI349">
            <v>0</v>
          </cell>
          <cell r="DJ349">
            <v>0</v>
          </cell>
          <cell r="DK349">
            <v>0</v>
          </cell>
          <cell r="DL349">
            <v>0</v>
          </cell>
          <cell r="DM349">
            <v>0</v>
          </cell>
          <cell r="DN349">
            <v>0</v>
          </cell>
          <cell r="DO349">
            <v>0</v>
          </cell>
          <cell r="DP349">
            <v>0</v>
          </cell>
          <cell r="DQ349">
            <v>0</v>
          </cell>
          <cell r="DR349">
            <v>0</v>
          </cell>
          <cell r="DS349">
            <v>0</v>
          </cell>
          <cell r="DT349">
            <v>0</v>
          </cell>
          <cell r="DU349">
            <v>0</v>
          </cell>
          <cell r="DV349">
            <v>0</v>
          </cell>
          <cell r="DW349">
            <v>0</v>
          </cell>
          <cell r="DX349">
            <v>0</v>
          </cell>
          <cell r="DY349">
            <v>0</v>
          </cell>
          <cell r="DZ349">
            <v>0</v>
          </cell>
          <cell r="EA349">
            <v>0</v>
          </cell>
          <cell r="EB349">
            <v>0</v>
          </cell>
          <cell r="EC349">
            <v>0</v>
          </cell>
          <cell r="ED349">
            <v>0</v>
          </cell>
          <cell r="EE349">
            <v>0</v>
          </cell>
        </row>
        <row r="350">
          <cell r="D350" t="str">
            <v>A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0.05</v>
          </cell>
          <cell r="AN350">
            <v>0.1</v>
          </cell>
          <cell r="AO350">
            <v>0.1</v>
          </cell>
          <cell r="AP350">
            <v>0.1</v>
          </cell>
          <cell r="AQ350">
            <v>0.17</v>
          </cell>
          <cell r="AR350">
            <v>0.17</v>
          </cell>
          <cell r="AS350">
            <v>0.17</v>
          </cell>
          <cell r="AT350">
            <v>0.17</v>
          </cell>
          <cell r="AU350">
            <v>0.17</v>
          </cell>
          <cell r="AV350">
            <v>0.17</v>
          </cell>
          <cell r="AW350">
            <v>0.17</v>
          </cell>
          <cell r="AX350">
            <v>0.17</v>
          </cell>
          <cell r="AY350">
            <v>0.17</v>
          </cell>
          <cell r="AZ350">
            <v>0.17</v>
          </cell>
          <cell r="BA350">
            <v>0.17</v>
          </cell>
          <cell r="BB350">
            <v>0.17</v>
          </cell>
          <cell r="BC350">
            <v>0.17</v>
          </cell>
          <cell r="BD350">
            <v>0.17</v>
          </cell>
          <cell r="BE350">
            <v>0.17</v>
          </cell>
          <cell r="BF350">
            <v>0.17</v>
          </cell>
          <cell r="BG350">
            <v>0.2</v>
          </cell>
          <cell r="BH350">
            <v>0.2</v>
          </cell>
          <cell r="BI350">
            <v>0.2</v>
          </cell>
          <cell r="BJ350">
            <v>0.2</v>
          </cell>
          <cell r="BK350">
            <v>0.2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0</v>
          </cell>
          <cell r="CV350">
            <v>0</v>
          </cell>
          <cell r="CW350">
            <v>0</v>
          </cell>
          <cell r="CX350">
            <v>0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0</v>
          </cell>
          <cell r="DD350">
            <v>0</v>
          </cell>
          <cell r="DE350">
            <v>0</v>
          </cell>
          <cell r="DF350">
            <v>0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0</v>
          </cell>
          <cell r="DL350">
            <v>0</v>
          </cell>
          <cell r="DM350">
            <v>0</v>
          </cell>
          <cell r="DN350">
            <v>0</v>
          </cell>
          <cell r="DO350">
            <v>0</v>
          </cell>
          <cell r="DP350">
            <v>0</v>
          </cell>
          <cell r="DQ350">
            <v>0</v>
          </cell>
          <cell r="DR350">
            <v>0</v>
          </cell>
          <cell r="DS350">
            <v>0</v>
          </cell>
          <cell r="DT350">
            <v>0</v>
          </cell>
          <cell r="DU350">
            <v>0</v>
          </cell>
          <cell r="DV350">
            <v>0</v>
          </cell>
          <cell r="DW350">
            <v>0</v>
          </cell>
          <cell r="DX350">
            <v>0</v>
          </cell>
          <cell r="DY350">
            <v>0</v>
          </cell>
          <cell r="DZ350">
            <v>0</v>
          </cell>
          <cell r="EA350">
            <v>0</v>
          </cell>
          <cell r="EB350">
            <v>0</v>
          </cell>
          <cell r="EC350">
            <v>0</v>
          </cell>
          <cell r="ED350">
            <v>0</v>
          </cell>
          <cell r="EE350">
            <v>0</v>
          </cell>
        </row>
        <row r="351">
          <cell r="A351" t="str">
            <v>3.2.2.8</v>
          </cell>
          <cell r="B351" t="str">
            <v xml:space="preserve">HVAC </v>
          </cell>
          <cell r="C351">
            <v>2.9999978716297145E-3</v>
          </cell>
          <cell r="D351" t="str">
            <v>S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0.05</v>
          </cell>
          <cell r="AT351">
            <v>0.05</v>
          </cell>
          <cell r="AU351">
            <v>0.1</v>
          </cell>
          <cell r="AV351">
            <v>0.1</v>
          </cell>
          <cell r="AW351">
            <v>0.15</v>
          </cell>
          <cell r="AX351">
            <v>0.15</v>
          </cell>
          <cell r="AY351">
            <v>0.17</v>
          </cell>
          <cell r="AZ351">
            <v>0.2</v>
          </cell>
          <cell r="BA351">
            <v>0.2</v>
          </cell>
          <cell r="BB351">
            <v>0.23</v>
          </cell>
          <cell r="BC351">
            <v>0.23</v>
          </cell>
          <cell r="BD351">
            <v>0.23</v>
          </cell>
          <cell r="BE351">
            <v>0.23</v>
          </cell>
          <cell r="BF351">
            <v>0.30476190476190479</v>
          </cell>
          <cell r="BG351">
            <v>0.31587301587301592</v>
          </cell>
          <cell r="BH351">
            <v>0.32698412698412704</v>
          </cell>
          <cell r="BI351">
            <v>0.33809523809523812</v>
          </cell>
          <cell r="BJ351">
            <v>0.34920634920634924</v>
          </cell>
          <cell r="BK351">
            <v>0.36031746031746037</v>
          </cell>
          <cell r="BL351">
            <v>0.3714285714285715</v>
          </cell>
          <cell r="BM351">
            <v>0.38253968253968257</v>
          </cell>
          <cell r="BN351">
            <v>0.3936507936507937</v>
          </cell>
          <cell r="BO351">
            <v>0.40257142857142858</v>
          </cell>
          <cell r="BP351">
            <v>0.40857142857142859</v>
          </cell>
          <cell r="BQ351">
            <v>0.41457142857142859</v>
          </cell>
          <cell r="BR351">
            <v>0.4205714285714286</v>
          </cell>
          <cell r="BS351">
            <v>0.4265714285714286</v>
          </cell>
          <cell r="BT351">
            <v>0.44181818181818189</v>
          </cell>
          <cell r="BU351">
            <v>0.46939393939393947</v>
          </cell>
          <cell r="BV351">
            <v>0.49696969696969701</v>
          </cell>
          <cell r="BW351">
            <v>0.52454545454545465</v>
          </cell>
          <cell r="BX351">
            <v>0.55212121212121223</v>
          </cell>
          <cell r="BY351">
            <v>0.57969696969696982</v>
          </cell>
          <cell r="BZ351">
            <v>0.6072727272727273</v>
          </cell>
          <cell r="CA351">
            <v>0.63484848484848488</v>
          </cell>
          <cell r="CB351">
            <v>0.66242424242424247</v>
          </cell>
          <cell r="CC351">
            <v>0.69</v>
          </cell>
          <cell r="CD351">
            <v>0.71483870967741936</v>
          </cell>
          <cell r="CE351">
            <v>0.73967741935483877</v>
          </cell>
          <cell r="CF351">
            <v>0.76451612903225807</v>
          </cell>
          <cell r="CG351">
            <v>0.78935483870967749</v>
          </cell>
          <cell r="CH351">
            <v>0.8</v>
          </cell>
          <cell r="CI351">
            <v>0.87</v>
          </cell>
          <cell r="CJ351">
            <v>1</v>
          </cell>
          <cell r="CK351">
            <v>1</v>
          </cell>
          <cell r="CL351">
            <v>1</v>
          </cell>
          <cell r="CM351">
            <v>1</v>
          </cell>
          <cell r="CN351">
            <v>1</v>
          </cell>
          <cell r="CO351">
            <v>1</v>
          </cell>
          <cell r="CP351">
            <v>1</v>
          </cell>
          <cell r="CQ351">
            <v>1</v>
          </cell>
          <cell r="CR351">
            <v>1</v>
          </cell>
          <cell r="CS351">
            <v>1</v>
          </cell>
          <cell r="CT351">
            <v>1</v>
          </cell>
          <cell r="CU351">
            <v>1</v>
          </cell>
          <cell r="CV351">
            <v>1</v>
          </cell>
          <cell r="CW351">
            <v>1</v>
          </cell>
          <cell r="CX351">
            <v>1</v>
          </cell>
          <cell r="CY351">
            <v>1</v>
          </cell>
          <cell r="CZ351">
            <v>1</v>
          </cell>
          <cell r="DA351">
            <v>1</v>
          </cell>
          <cell r="DB351">
            <v>1</v>
          </cell>
          <cell r="DC351">
            <v>1</v>
          </cell>
          <cell r="DD351">
            <v>1</v>
          </cell>
          <cell r="DE351">
            <v>1</v>
          </cell>
          <cell r="DF351">
            <v>1</v>
          </cell>
          <cell r="DG351">
            <v>1</v>
          </cell>
          <cell r="DH351">
            <v>1</v>
          </cell>
          <cell r="DI351">
            <v>1</v>
          </cell>
          <cell r="DJ351">
            <v>1</v>
          </cell>
          <cell r="DK351">
            <v>1</v>
          </cell>
          <cell r="DL351">
            <v>1</v>
          </cell>
          <cell r="DM351">
            <v>1</v>
          </cell>
          <cell r="DN351">
            <v>1</v>
          </cell>
          <cell r="DO351">
            <v>1</v>
          </cell>
          <cell r="DP351">
            <v>1</v>
          </cell>
          <cell r="DQ351">
            <v>1</v>
          </cell>
          <cell r="DR351">
            <v>1</v>
          </cell>
          <cell r="DS351">
            <v>1</v>
          </cell>
          <cell r="DT351">
            <v>1</v>
          </cell>
          <cell r="DU351">
            <v>1</v>
          </cell>
          <cell r="DV351">
            <v>1</v>
          </cell>
          <cell r="DW351">
            <v>1</v>
          </cell>
          <cell r="DX351">
            <v>1</v>
          </cell>
          <cell r="DY351">
            <v>1</v>
          </cell>
          <cell r="DZ351">
            <v>1</v>
          </cell>
          <cell r="EA351">
            <v>1</v>
          </cell>
          <cell r="EB351">
            <v>1</v>
          </cell>
          <cell r="EC351">
            <v>1</v>
          </cell>
          <cell r="ED351">
            <v>1</v>
          </cell>
          <cell r="EE351">
            <v>1</v>
          </cell>
        </row>
        <row r="352">
          <cell r="D352" t="str">
            <v>F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0</v>
          </cell>
          <cell r="CT352">
            <v>0</v>
          </cell>
          <cell r="CU352">
            <v>0</v>
          </cell>
          <cell r="CV352">
            <v>0</v>
          </cell>
          <cell r="CW352">
            <v>0</v>
          </cell>
          <cell r="CX352">
            <v>0</v>
          </cell>
          <cell r="CY352">
            <v>0</v>
          </cell>
          <cell r="CZ352">
            <v>0</v>
          </cell>
          <cell r="DA352">
            <v>0</v>
          </cell>
          <cell r="DB352">
            <v>0</v>
          </cell>
          <cell r="DC352">
            <v>0</v>
          </cell>
          <cell r="DD352">
            <v>0</v>
          </cell>
          <cell r="DE352">
            <v>0</v>
          </cell>
          <cell r="DF352">
            <v>0</v>
          </cell>
          <cell r="DG352">
            <v>0</v>
          </cell>
          <cell r="DH352">
            <v>0</v>
          </cell>
          <cell r="DI352">
            <v>0</v>
          </cell>
          <cell r="DJ352">
            <v>0</v>
          </cell>
          <cell r="DK352">
            <v>0</v>
          </cell>
          <cell r="DL352">
            <v>0</v>
          </cell>
          <cell r="DM352">
            <v>0</v>
          </cell>
          <cell r="DN352">
            <v>0</v>
          </cell>
          <cell r="DO352">
            <v>0</v>
          </cell>
          <cell r="DP352">
            <v>0</v>
          </cell>
          <cell r="DQ352">
            <v>0</v>
          </cell>
          <cell r="DR352">
            <v>0</v>
          </cell>
          <cell r="DS352">
            <v>0</v>
          </cell>
          <cell r="DT352">
            <v>0</v>
          </cell>
          <cell r="DU352">
            <v>0</v>
          </cell>
          <cell r="DV352">
            <v>0</v>
          </cell>
          <cell r="DW352">
            <v>0</v>
          </cell>
          <cell r="DX352">
            <v>0</v>
          </cell>
          <cell r="DY352">
            <v>0</v>
          </cell>
          <cell r="DZ352">
            <v>0</v>
          </cell>
          <cell r="EA352">
            <v>0</v>
          </cell>
          <cell r="EB352">
            <v>0</v>
          </cell>
          <cell r="EC352">
            <v>0</v>
          </cell>
          <cell r="ED352">
            <v>0</v>
          </cell>
          <cell r="EE352">
            <v>0</v>
          </cell>
        </row>
        <row r="353">
          <cell r="D353" t="str">
            <v>A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>
            <v>0</v>
          </cell>
          <cell r="CB353">
            <v>0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  <cell r="CH353">
            <v>0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0</v>
          </cell>
          <cell r="CT353">
            <v>0</v>
          </cell>
          <cell r="CU353">
            <v>0</v>
          </cell>
          <cell r="CV353">
            <v>0</v>
          </cell>
          <cell r="CW353">
            <v>0</v>
          </cell>
          <cell r="CX353">
            <v>0</v>
          </cell>
          <cell r="CY353">
            <v>0</v>
          </cell>
          <cell r="CZ353">
            <v>0</v>
          </cell>
          <cell r="DA353">
            <v>0</v>
          </cell>
          <cell r="DB353">
            <v>0</v>
          </cell>
          <cell r="DC353">
            <v>0</v>
          </cell>
          <cell r="DD353">
            <v>0</v>
          </cell>
          <cell r="DE353">
            <v>0</v>
          </cell>
          <cell r="DF353">
            <v>0</v>
          </cell>
          <cell r="DG353">
            <v>0</v>
          </cell>
          <cell r="DH353">
            <v>0</v>
          </cell>
          <cell r="DI353">
            <v>0</v>
          </cell>
          <cell r="DJ353">
            <v>0</v>
          </cell>
          <cell r="DK353">
            <v>0</v>
          </cell>
          <cell r="DL353">
            <v>0</v>
          </cell>
          <cell r="DM353">
            <v>0</v>
          </cell>
          <cell r="DN353">
            <v>0</v>
          </cell>
          <cell r="DO353">
            <v>0</v>
          </cell>
          <cell r="DP353">
            <v>0</v>
          </cell>
          <cell r="DQ353">
            <v>0</v>
          </cell>
          <cell r="DR353">
            <v>0</v>
          </cell>
          <cell r="DS353">
            <v>0</v>
          </cell>
          <cell r="DT353">
            <v>0</v>
          </cell>
          <cell r="DU353">
            <v>0</v>
          </cell>
          <cell r="DV353">
            <v>0</v>
          </cell>
          <cell r="DW353">
            <v>0</v>
          </cell>
          <cell r="DX353">
            <v>0</v>
          </cell>
          <cell r="DY353">
            <v>0</v>
          </cell>
          <cell r="DZ353">
            <v>0</v>
          </cell>
          <cell r="EA353">
            <v>0</v>
          </cell>
          <cell r="EB353">
            <v>0</v>
          </cell>
          <cell r="EC353">
            <v>0</v>
          </cell>
          <cell r="ED353">
            <v>0</v>
          </cell>
          <cell r="EE353">
            <v>0</v>
          </cell>
        </row>
        <row r="354">
          <cell r="A354" t="str">
            <v>3.2.2.9</v>
          </cell>
          <cell r="B354" t="str">
            <v xml:space="preserve">Safety Equipment </v>
          </cell>
          <cell r="C354">
            <v>7.9207899719106085E-3</v>
          </cell>
          <cell r="D354" t="str">
            <v>S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1.4285741318593566E-2</v>
          </cell>
          <cell r="AN354">
            <v>2.1428706592967826E-2</v>
          </cell>
          <cell r="AO354">
            <v>3.2142917966835521E-2</v>
          </cell>
          <cell r="AP354">
            <v>4.000003784603099E-2</v>
          </cell>
          <cell r="AQ354">
            <v>4.000003784603099E-2</v>
          </cell>
          <cell r="AR354">
            <v>6.1428744438998824E-2</v>
          </cell>
          <cell r="AS354">
            <v>6.1428744438998824E-2</v>
          </cell>
          <cell r="AT354">
            <v>7.2142955812866519E-2</v>
          </cell>
          <cell r="AU354">
            <v>8.0000075692061981E-2</v>
          </cell>
          <cell r="AV354">
            <v>9.4285817010655554E-2</v>
          </cell>
          <cell r="AW354">
            <v>0.10714307881246725</v>
          </cell>
          <cell r="AX354">
            <v>0.12928592108724077</v>
          </cell>
          <cell r="AY354">
            <v>0.13785738480141241</v>
          </cell>
          <cell r="AZ354">
            <v>0.16071447629608465</v>
          </cell>
          <cell r="BA354">
            <v>0.16814310341238739</v>
          </cell>
          <cell r="BB354">
            <v>0.17928590216422524</v>
          </cell>
          <cell r="BC354">
            <v>0.17928590216422524</v>
          </cell>
          <cell r="BD354">
            <v>0.21558747868269743</v>
          </cell>
          <cell r="BE354">
            <v>0.23828608782003291</v>
          </cell>
          <cell r="BF354">
            <v>0.27263130838144511</v>
          </cell>
          <cell r="BG354">
            <v>0.30255587619554036</v>
          </cell>
          <cell r="BH354">
            <v>0.33258360377476315</v>
          </cell>
          <cell r="BI354">
            <v>0.34394470694872054</v>
          </cell>
          <cell r="BJ354">
            <v>0.36777004089263654</v>
          </cell>
          <cell r="BK354">
            <v>0.39684300520193699</v>
          </cell>
          <cell r="BL354">
            <v>0.42999295117672776</v>
          </cell>
          <cell r="BM354">
            <v>0.46344499062274475</v>
          </cell>
          <cell r="BN354">
            <v>0.50850213251571486</v>
          </cell>
          <cell r="BO354">
            <v>0.54755929711630369</v>
          </cell>
          <cell r="BP354">
            <v>0.59840791717714925</v>
          </cell>
          <cell r="BQ354">
            <v>0.62372009132526929</v>
          </cell>
          <cell r="BR354">
            <v>0.64367515978645562</v>
          </cell>
          <cell r="BS354">
            <v>0.68080703328029879</v>
          </cell>
          <cell r="BT354">
            <v>0.70830737919674081</v>
          </cell>
          <cell r="BU354">
            <v>0.75792791678089144</v>
          </cell>
          <cell r="BV354">
            <v>0.76969135340886219</v>
          </cell>
          <cell r="BW354">
            <v>0.78096994338694359</v>
          </cell>
          <cell r="BX354">
            <v>0.8231429236437402</v>
          </cell>
          <cell r="BY354">
            <v>0.87312407884337484</v>
          </cell>
          <cell r="BZ354">
            <v>0.89739065367033966</v>
          </cell>
          <cell r="CA354">
            <v>0.90745728223866839</v>
          </cell>
          <cell r="CB354">
            <v>0.9151572530972244</v>
          </cell>
          <cell r="CC354">
            <v>0.92285722395578063</v>
          </cell>
          <cell r="CD354">
            <v>0.96900011732269609</v>
          </cell>
          <cell r="CE354">
            <v>0.97400009839968038</v>
          </cell>
          <cell r="CF354">
            <v>0.97400009839968038</v>
          </cell>
          <cell r="CG354">
            <v>0.97400009839968038</v>
          </cell>
          <cell r="CH354">
            <v>0.97400009839968038</v>
          </cell>
          <cell r="CI354">
            <v>0.97400009839968038</v>
          </cell>
          <cell r="CJ354">
            <v>1</v>
          </cell>
          <cell r="CK354">
            <v>1</v>
          </cell>
          <cell r="CL354">
            <v>1</v>
          </cell>
          <cell r="CM354">
            <v>1</v>
          </cell>
          <cell r="CN354">
            <v>1</v>
          </cell>
          <cell r="CO354">
            <v>1</v>
          </cell>
          <cell r="CP354">
            <v>1</v>
          </cell>
          <cell r="CQ354">
            <v>1</v>
          </cell>
          <cell r="CR354">
            <v>1</v>
          </cell>
          <cell r="CS354">
            <v>1</v>
          </cell>
          <cell r="CT354">
            <v>1</v>
          </cell>
          <cell r="CU354">
            <v>1</v>
          </cell>
          <cell r="CV354">
            <v>1</v>
          </cell>
          <cell r="CW354">
            <v>1</v>
          </cell>
          <cell r="CX354">
            <v>1</v>
          </cell>
          <cell r="CY354">
            <v>1</v>
          </cell>
          <cell r="CZ354">
            <v>1</v>
          </cell>
          <cell r="DA354">
            <v>1</v>
          </cell>
          <cell r="DB354">
            <v>1</v>
          </cell>
          <cell r="DC354">
            <v>1</v>
          </cell>
          <cell r="DD354">
            <v>1</v>
          </cell>
          <cell r="DE354">
            <v>1</v>
          </cell>
          <cell r="DF354">
            <v>1</v>
          </cell>
          <cell r="DG354">
            <v>1</v>
          </cell>
          <cell r="DH354">
            <v>1</v>
          </cell>
          <cell r="DI354">
            <v>1</v>
          </cell>
          <cell r="DJ354">
            <v>1</v>
          </cell>
          <cell r="DK354">
            <v>1</v>
          </cell>
          <cell r="DL354">
            <v>1</v>
          </cell>
          <cell r="DM354">
            <v>1</v>
          </cell>
          <cell r="DN354">
            <v>1</v>
          </cell>
          <cell r="DO354">
            <v>1</v>
          </cell>
          <cell r="DP354">
            <v>1</v>
          </cell>
          <cell r="DQ354">
            <v>1</v>
          </cell>
          <cell r="DR354">
            <v>1</v>
          </cell>
          <cell r="DS354">
            <v>1</v>
          </cell>
          <cell r="DT354">
            <v>1</v>
          </cell>
          <cell r="DU354">
            <v>1</v>
          </cell>
          <cell r="DV354">
            <v>1</v>
          </cell>
          <cell r="DW354">
            <v>1</v>
          </cell>
          <cell r="DX354">
            <v>1</v>
          </cell>
          <cell r="DY354">
            <v>1</v>
          </cell>
          <cell r="DZ354">
            <v>1</v>
          </cell>
          <cell r="EA354">
            <v>1</v>
          </cell>
          <cell r="EB354">
            <v>1</v>
          </cell>
          <cell r="EC354">
            <v>1</v>
          </cell>
          <cell r="ED354">
            <v>1</v>
          </cell>
          <cell r="EE354">
            <v>1</v>
          </cell>
        </row>
        <row r="355">
          <cell r="D355" t="str">
            <v>F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  <cell r="CT355">
            <v>0</v>
          </cell>
          <cell r="CU355">
            <v>0</v>
          </cell>
          <cell r="CV355">
            <v>0</v>
          </cell>
          <cell r="CW355">
            <v>0</v>
          </cell>
          <cell r="CX355">
            <v>0</v>
          </cell>
          <cell r="CY355">
            <v>0</v>
          </cell>
          <cell r="CZ355">
            <v>0</v>
          </cell>
          <cell r="DA355">
            <v>0</v>
          </cell>
          <cell r="DB355">
            <v>0</v>
          </cell>
          <cell r="DC355">
            <v>0</v>
          </cell>
          <cell r="DD355">
            <v>0</v>
          </cell>
          <cell r="DE355">
            <v>0</v>
          </cell>
          <cell r="DF355">
            <v>0</v>
          </cell>
          <cell r="DG355">
            <v>0</v>
          </cell>
          <cell r="DH355">
            <v>0</v>
          </cell>
          <cell r="DI355">
            <v>0</v>
          </cell>
          <cell r="DJ355">
            <v>0</v>
          </cell>
          <cell r="DK355">
            <v>0</v>
          </cell>
          <cell r="DL355">
            <v>0</v>
          </cell>
          <cell r="DM355">
            <v>0</v>
          </cell>
          <cell r="DN355">
            <v>0</v>
          </cell>
          <cell r="DO355">
            <v>0</v>
          </cell>
          <cell r="DP355">
            <v>0</v>
          </cell>
          <cell r="DQ355">
            <v>0</v>
          </cell>
          <cell r="DR355">
            <v>0</v>
          </cell>
          <cell r="DS355">
            <v>0</v>
          </cell>
          <cell r="DT355">
            <v>0</v>
          </cell>
          <cell r="DU355">
            <v>0</v>
          </cell>
          <cell r="DV355">
            <v>0</v>
          </cell>
          <cell r="DW355">
            <v>0</v>
          </cell>
          <cell r="DX355">
            <v>0</v>
          </cell>
          <cell r="DY355">
            <v>0</v>
          </cell>
          <cell r="DZ355">
            <v>0</v>
          </cell>
          <cell r="EA355">
            <v>0</v>
          </cell>
          <cell r="EB355">
            <v>0</v>
          </cell>
          <cell r="EC355">
            <v>0</v>
          </cell>
          <cell r="ED355">
            <v>0</v>
          </cell>
          <cell r="EE355">
            <v>0</v>
          </cell>
        </row>
        <row r="356">
          <cell r="D356" t="str">
            <v>A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3.4154907589453824E-2</v>
          </cell>
          <cell r="BH356">
            <v>3.4154907589453824E-2</v>
          </cell>
          <cell r="BI356">
            <v>3.4154907589453824E-2</v>
          </cell>
          <cell r="BJ356">
            <v>3.4154907589453824E-2</v>
          </cell>
          <cell r="BK356">
            <v>3.4154907589453824E-2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0</v>
          </cell>
          <cell r="CV356">
            <v>0</v>
          </cell>
          <cell r="CW356">
            <v>0</v>
          </cell>
          <cell r="CX356">
            <v>0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0</v>
          </cell>
          <cell r="DD356">
            <v>0</v>
          </cell>
          <cell r="DE356">
            <v>0</v>
          </cell>
          <cell r="DF356">
            <v>0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K356">
            <v>0</v>
          </cell>
          <cell r="DL356">
            <v>0</v>
          </cell>
          <cell r="DM356">
            <v>0</v>
          </cell>
          <cell r="DN356">
            <v>0</v>
          </cell>
          <cell r="DO356">
            <v>0</v>
          </cell>
          <cell r="DP356">
            <v>0</v>
          </cell>
          <cell r="DQ356">
            <v>0</v>
          </cell>
          <cell r="DR356">
            <v>0</v>
          </cell>
          <cell r="DS356">
            <v>0</v>
          </cell>
          <cell r="DT356">
            <v>0</v>
          </cell>
          <cell r="DU356">
            <v>0</v>
          </cell>
          <cell r="DV356">
            <v>0</v>
          </cell>
          <cell r="DW356">
            <v>0</v>
          </cell>
          <cell r="DX356">
            <v>0</v>
          </cell>
          <cell r="DY356">
            <v>0</v>
          </cell>
          <cell r="DZ356">
            <v>0</v>
          </cell>
          <cell r="EA356">
            <v>0</v>
          </cell>
          <cell r="EB356">
            <v>0</v>
          </cell>
          <cell r="EC356">
            <v>0</v>
          </cell>
          <cell r="ED356">
            <v>0</v>
          </cell>
          <cell r="EE356">
            <v>0</v>
          </cell>
        </row>
        <row r="357">
          <cell r="A357" t="str">
            <v>3.2.2.10</v>
          </cell>
          <cell r="B357" t="str">
            <v>Electrical Equipment , Communication &amp; Navigational Aids</v>
          </cell>
          <cell r="C357">
            <v>2.2682057122041081E-2</v>
          </cell>
          <cell r="D357" t="str">
            <v>S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2.2499942179152119E-2</v>
          </cell>
          <cell r="AG357">
            <v>4.4999983479757762E-2</v>
          </cell>
          <cell r="AH357">
            <v>4.4999983479757762E-2</v>
          </cell>
          <cell r="AI357">
            <v>4.4999983479757762E-2</v>
          </cell>
          <cell r="AJ357">
            <v>6.7499925658909873E-2</v>
          </cell>
          <cell r="AK357">
            <v>6.9999933919031004E-2</v>
          </cell>
          <cell r="AL357">
            <v>8.9999966959515523E-2</v>
          </cell>
          <cell r="AM357">
            <v>8.9999966959515523E-2</v>
          </cell>
          <cell r="AN357">
            <v>9.4999983479757771E-2</v>
          </cell>
          <cell r="AO357">
            <v>0.1174999256589099</v>
          </cell>
          <cell r="AP357">
            <v>0.15249987609818316</v>
          </cell>
          <cell r="AQ357">
            <v>0.16749991244271611</v>
          </cell>
          <cell r="AR357">
            <v>0.19749991244271611</v>
          </cell>
          <cell r="AS357">
            <v>0.20349993226700683</v>
          </cell>
          <cell r="AT357">
            <v>0.2109999372230795</v>
          </cell>
          <cell r="AU357">
            <v>0.21699995704737021</v>
          </cell>
          <cell r="AV357">
            <v>0.21699995704737021</v>
          </cell>
          <cell r="AW357">
            <v>0.25912487816321356</v>
          </cell>
          <cell r="AX357">
            <v>0.29329748440764486</v>
          </cell>
          <cell r="AY357">
            <v>0.33310506200151824</v>
          </cell>
          <cell r="AZ357">
            <v>0.35956338913976066</v>
          </cell>
          <cell r="BA357">
            <v>0.37783008113746547</v>
          </cell>
          <cell r="BB357">
            <v>0.38994635768778929</v>
          </cell>
          <cell r="BC357">
            <v>0.39779993193660201</v>
          </cell>
          <cell r="BD357">
            <v>0.40637493714047834</v>
          </cell>
          <cell r="BE357">
            <v>0.43162357880944868</v>
          </cell>
          <cell r="BF357">
            <v>0.45467497910189369</v>
          </cell>
          <cell r="BG357">
            <v>0.48205971382902152</v>
          </cell>
          <cell r="BH357">
            <v>0.51008333735325917</v>
          </cell>
          <cell r="BI357">
            <v>0.53702515653689109</v>
          </cell>
          <cell r="BJ357">
            <v>0.5627488682475742</v>
          </cell>
          <cell r="BK357">
            <v>0.59011913712268216</v>
          </cell>
          <cell r="BL357">
            <v>0.61798940764981414</v>
          </cell>
          <cell r="BM357">
            <v>0.64567002237790261</v>
          </cell>
          <cell r="BN357">
            <v>0.67533340227781125</v>
          </cell>
          <cell r="BO357">
            <v>0.705164513896955</v>
          </cell>
          <cell r="BP357">
            <v>0.72312288293824845</v>
          </cell>
          <cell r="BQ357">
            <v>0.73640332459189484</v>
          </cell>
          <cell r="BR357">
            <v>0.7561837877218559</v>
          </cell>
          <cell r="BS357">
            <v>0.78246427232813198</v>
          </cell>
          <cell r="BT357">
            <v>0.79574471398177837</v>
          </cell>
          <cell r="BU357">
            <v>0.81336999757715245</v>
          </cell>
          <cell r="BV357">
            <v>0.82399525804418738</v>
          </cell>
          <cell r="BW357">
            <v>0.8528500635012698</v>
          </cell>
          <cell r="BX357">
            <v>0.86765388465871873</v>
          </cell>
          <cell r="BY357">
            <v>0.90000009912145362</v>
          </cell>
          <cell r="BZ357">
            <v>0.90250010738157482</v>
          </cell>
          <cell r="CA357">
            <v>0.90250010738157482</v>
          </cell>
          <cell r="CB357">
            <v>0.96099995704737029</v>
          </cell>
          <cell r="CC357">
            <v>0.9869999570473702</v>
          </cell>
          <cell r="CD357">
            <v>1</v>
          </cell>
          <cell r="CE357">
            <v>1</v>
          </cell>
          <cell r="CF357">
            <v>1</v>
          </cell>
          <cell r="CG357">
            <v>1</v>
          </cell>
          <cell r="CH357">
            <v>1</v>
          </cell>
          <cell r="CI357">
            <v>1</v>
          </cell>
          <cell r="CJ357">
            <v>1</v>
          </cell>
          <cell r="CK357">
            <v>1</v>
          </cell>
          <cell r="CL357">
            <v>1</v>
          </cell>
          <cell r="CM357">
            <v>1</v>
          </cell>
          <cell r="CN357">
            <v>1</v>
          </cell>
          <cell r="CO357">
            <v>1</v>
          </cell>
          <cell r="CP357">
            <v>1</v>
          </cell>
          <cell r="CQ357">
            <v>1</v>
          </cell>
          <cell r="CR357">
            <v>1</v>
          </cell>
          <cell r="CS357">
            <v>1</v>
          </cell>
          <cell r="CT357">
            <v>1</v>
          </cell>
          <cell r="CU357">
            <v>1</v>
          </cell>
          <cell r="CV357">
            <v>1</v>
          </cell>
          <cell r="CW357">
            <v>1</v>
          </cell>
          <cell r="CX357">
            <v>1</v>
          </cell>
          <cell r="CY357">
            <v>1</v>
          </cell>
          <cell r="CZ357">
            <v>1</v>
          </cell>
          <cell r="DA357">
            <v>1</v>
          </cell>
          <cell r="DB357">
            <v>1</v>
          </cell>
          <cell r="DC357">
            <v>1</v>
          </cell>
          <cell r="DD357">
            <v>1</v>
          </cell>
          <cell r="DE357">
            <v>1</v>
          </cell>
          <cell r="DF357">
            <v>1</v>
          </cell>
          <cell r="DG357">
            <v>1</v>
          </cell>
          <cell r="DH357">
            <v>1</v>
          </cell>
          <cell r="DI357">
            <v>1</v>
          </cell>
          <cell r="DJ357">
            <v>1</v>
          </cell>
          <cell r="DK357">
            <v>1</v>
          </cell>
          <cell r="DL357">
            <v>1</v>
          </cell>
          <cell r="DM357">
            <v>1</v>
          </cell>
          <cell r="DN357">
            <v>1</v>
          </cell>
          <cell r="DO357">
            <v>1</v>
          </cell>
          <cell r="DP357">
            <v>1</v>
          </cell>
          <cell r="DQ357">
            <v>1</v>
          </cell>
          <cell r="DR357">
            <v>1</v>
          </cell>
          <cell r="DS357">
            <v>1</v>
          </cell>
          <cell r="DT357">
            <v>1</v>
          </cell>
          <cell r="DU357">
            <v>1</v>
          </cell>
          <cell r="DV357">
            <v>1</v>
          </cell>
          <cell r="DW357">
            <v>1</v>
          </cell>
          <cell r="DX357">
            <v>1</v>
          </cell>
          <cell r="DY357">
            <v>1</v>
          </cell>
          <cell r="DZ357">
            <v>1</v>
          </cell>
          <cell r="EA357">
            <v>1</v>
          </cell>
          <cell r="EB357">
            <v>1</v>
          </cell>
          <cell r="EC357">
            <v>1</v>
          </cell>
          <cell r="ED357">
            <v>1</v>
          </cell>
          <cell r="EE357">
            <v>1</v>
          </cell>
        </row>
        <row r="358">
          <cell r="D358" t="str">
            <v>F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0</v>
          </cell>
          <cell r="CV358">
            <v>0</v>
          </cell>
          <cell r="CW358">
            <v>0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0</v>
          </cell>
          <cell r="DD358">
            <v>0</v>
          </cell>
          <cell r="DE358">
            <v>0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K358">
            <v>0</v>
          </cell>
          <cell r="DL358">
            <v>0</v>
          </cell>
          <cell r="DM358">
            <v>0</v>
          </cell>
          <cell r="DN358">
            <v>0</v>
          </cell>
          <cell r="DO358">
            <v>0</v>
          </cell>
          <cell r="DP358">
            <v>0</v>
          </cell>
          <cell r="DQ358">
            <v>0</v>
          </cell>
          <cell r="DR358">
            <v>0</v>
          </cell>
          <cell r="DS358">
            <v>0</v>
          </cell>
          <cell r="DT358">
            <v>0</v>
          </cell>
          <cell r="DU358">
            <v>0</v>
          </cell>
          <cell r="DV358">
            <v>0</v>
          </cell>
          <cell r="DW358">
            <v>0</v>
          </cell>
          <cell r="DX358">
            <v>0</v>
          </cell>
          <cell r="DY358">
            <v>0</v>
          </cell>
          <cell r="DZ358">
            <v>0</v>
          </cell>
          <cell r="EA358">
            <v>0</v>
          </cell>
          <cell r="EB358">
            <v>0</v>
          </cell>
          <cell r="EC358">
            <v>0</v>
          </cell>
          <cell r="ED358">
            <v>0</v>
          </cell>
          <cell r="EE358">
            <v>0</v>
          </cell>
        </row>
        <row r="359">
          <cell r="D359" t="str">
            <v>A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1.749999173987888E-2</v>
          </cell>
          <cell r="BA359">
            <v>0.02</v>
          </cell>
          <cell r="BB359">
            <v>0.02</v>
          </cell>
          <cell r="BC359">
            <v>3.2141658274588786E-2</v>
          </cell>
          <cell r="BD359">
            <v>5.2072843235985232E-2</v>
          </cell>
          <cell r="BE359">
            <v>6.6591137965760314E-2</v>
          </cell>
          <cell r="BF359">
            <v>6.6591137965760314E-2</v>
          </cell>
          <cell r="BG359">
            <v>6.8266771591579775E-2</v>
          </cell>
          <cell r="BH359">
            <v>6.8266771591579775E-2</v>
          </cell>
          <cell r="BI359">
            <v>6.8266771591579775E-2</v>
          </cell>
          <cell r="BJ359">
            <v>6.8266771591579775E-2</v>
          </cell>
          <cell r="BK359">
            <v>6.8266771591579775E-2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  <cell r="CT359">
            <v>0</v>
          </cell>
          <cell r="CU359">
            <v>0</v>
          </cell>
          <cell r="CV359">
            <v>0</v>
          </cell>
          <cell r="CW359">
            <v>0</v>
          </cell>
          <cell r="CX359">
            <v>0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0</v>
          </cell>
          <cell r="DD359">
            <v>0</v>
          </cell>
          <cell r="DE359">
            <v>0</v>
          </cell>
          <cell r="DF359">
            <v>0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K359">
            <v>0</v>
          </cell>
          <cell r="DL359">
            <v>0</v>
          </cell>
          <cell r="DM359">
            <v>0</v>
          </cell>
          <cell r="DN359">
            <v>0</v>
          </cell>
          <cell r="DO359">
            <v>0</v>
          </cell>
          <cell r="DP359">
            <v>0</v>
          </cell>
          <cell r="DQ359">
            <v>0</v>
          </cell>
          <cell r="DR359">
            <v>0</v>
          </cell>
          <cell r="DS359">
            <v>0</v>
          </cell>
          <cell r="DT359">
            <v>0</v>
          </cell>
          <cell r="DU359">
            <v>0</v>
          </cell>
          <cell r="DV359">
            <v>0</v>
          </cell>
          <cell r="DW359">
            <v>0</v>
          </cell>
          <cell r="DX359">
            <v>0</v>
          </cell>
          <cell r="DY359">
            <v>0</v>
          </cell>
          <cell r="DZ359">
            <v>0</v>
          </cell>
          <cell r="EA359">
            <v>0</v>
          </cell>
          <cell r="EB359">
            <v>0</v>
          </cell>
          <cell r="EC359">
            <v>0</v>
          </cell>
          <cell r="ED359">
            <v>0</v>
          </cell>
          <cell r="EE359">
            <v>0</v>
          </cell>
        </row>
        <row r="360">
          <cell r="A360" t="str">
            <v>3.2.2.11</v>
          </cell>
          <cell r="B360" t="str">
            <v>Instrumentation &amp; Control</v>
          </cell>
          <cell r="C360">
            <v>1.390300932672843E-2</v>
          </cell>
          <cell r="D360" t="str">
            <v>S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1.7959748894161884E-2</v>
          </cell>
          <cell r="AC360">
            <v>1.7959748894161884E-2</v>
          </cell>
          <cell r="AD360">
            <v>1.7959748894161884E-2</v>
          </cell>
          <cell r="AE360">
            <v>1.9396556835712828E-2</v>
          </cell>
          <cell r="AF360">
            <v>5.229883880260075E-2</v>
          </cell>
          <cell r="AG360">
            <v>6.0633726364495877E-2</v>
          </cell>
          <cell r="AH360">
            <v>6.0633726364495877E-2</v>
          </cell>
          <cell r="AI360">
            <v>6.4944150189148717E-2</v>
          </cell>
          <cell r="AJ360">
            <v>7.9886683261874744E-2</v>
          </cell>
          <cell r="AK360">
            <v>8.4773285667928369E-2</v>
          </cell>
          <cell r="AL360">
            <v>9.2673977470333971E-2</v>
          </cell>
          <cell r="AM360">
            <v>0.11207053430604681</v>
          </cell>
          <cell r="AN360">
            <v>0.12212804974681346</v>
          </cell>
          <cell r="AO360">
            <v>0.13347862225993096</v>
          </cell>
          <cell r="AP360">
            <v>0.15445556541397637</v>
          </cell>
          <cell r="AQ360">
            <v>0.17480102460496541</v>
          </cell>
          <cell r="AR360">
            <v>0.18738820604650605</v>
          </cell>
          <cell r="AS360">
            <v>0.20310567208975641</v>
          </cell>
          <cell r="AT360">
            <v>0.20833652623987009</v>
          </cell>
          <cell r="AU360">
            <v>0.22649486781151321</v>
          </cell>
          <cell r="AV360">
            <v>0.23209949895132742</v>
          </cell>
          <cell r="AW360">
            <v>0.25859477263120972</v>
          </cell>
          <cell r="AX360">
            <v>0.26882164108905832</v>
          </cell>
          <cell r="AY360">
            <v>0.27806559867563546</v>
          </cell>
          <cell r="AZ360">
            <v>0.28706861265227007</v>
          </cell>
          <cell r="BA360">
            <v>0.31452554095582352</v>
          </cell>
          <cell r="BB360">
            <v>0.32267833193839579</v>
          </cell>
          <cell r="BC360">
            <v>0.33721802348983249</v>
          </cell>
          <cell r="BD360">
            <v>0.34644553331812705</v>
          </cell>
          <cell r="BE360">
            <v>0.35567304314642173</v>
          </cell>
          <cell r="BF360">
            <v>0.36482978149159417</v>
          </cell>
          <cell r="BG360">
            <v>0.37351195025646633</v>
          </cell>
          <cell r="BH360">
            <v>0.38189447493193435</v>
          </cell>
          <cell r="BI360">
            <v>0.39027699960740236</v>
          </cell>
          <cell r="BJ360">
            <v>0.398636212807084</v>
          </cell>
          <cell r="BK360">
            <v>0.41129952687952309</v>
          </cell>
          <cell r="BL360">
            <v>0.42754353529161843</v>
          </cell>
          <cell r="BM360">
            <v>0.46741159469716587</v>
          </cell>
          <cell r="BN360">
            <v>0.48415362818360314</v>
          </cell>
          <cell r="BO360">
            <v>0.50780291744983364</v>
          </cell>
          <cell r="BP360">
            <v>0.52881375429130739</v>
          </cell>
          <cell r="BQ360">
            <v>0.54696738689037272</v>
          </cell>
          <cell r="BR360">
            <v>0.56512101948943805</v>
          </cell>
          <cell r="BS360">
            <v>0.58179186629282298</v>
          </cell>
          <cell r="BT360">
            <v>0.59821558213026094</v>
          </cell>
          <cell r="BU360">
            <v>0.61463929796769889</v>
          </cell>
          <cell r="BV360">
            <v>0.64065893026274634</v>
          </cell>
          <cell r="BW360">
            <v>0.66644709185765894</v>
          </cell>
          <cell r="BX360">
            <v>0.69219135875834004</v>
          </cell>
          <cell r="BY360">
            <v>0.72383612178365175</v>
          </cell>
          <cell r="BZ360">
            <v>0.74556561599275772</v>
          </cell>
          <cell r="CA360">
            <v>0.76994707409735264</v>
          </cell>
          <cell r="CB360">
            <v>0.78773974149854942</v>
          </cell>
          <cell r="CC360">
            <v>0.82914680218820991</v>
          </cell>
          <cell r="CD360">
            <v>0.86633897563221163</v>
          </cell>
          <cell r="CE360">
            <v>0.87774517659091</v>
          </cell>
          <cell r="CF360">
            <v>0.88915137754960871</v>
          </cell>
          <cell r="CG360">
            <v>0.90698280034972845</v>
          </cell>
          <cell r="CH360">
            <v>0.96114941401091236</v>
          </cell>
          <cell r="CI360">
            <v>0.96114941401091236</v>
          </cell>
          <cell r="CJ360">
            <v>0.96114941401091236</v>
          </cell>
          <cell r="CK360">
            <v>0.96114941401091236</v>
          </cell>
          <cell r="CL360">
            <v>1</v>
          </cell>
          <cell r="CM360">
            <v>1</v>
          </cell>
          <cell r="CN360">
            <v>1</v>
          </cell>
          <cell r="CO360">
            <v>1</v>
          </cell>
          <cell r="CP360">
            <v>1</v>
          </cell>
          <cell r="CQ360">
            <v>1</v>
          </cell>
          <cell r="CR360">
            <v>1</v>
          </cell>
          <cell r="CS360">
            <v>1</v>
          </cell>
          <cell r="CT360">
            <v>1</v>
          </cell>
          <cell r="CU360">
            <v>1</v>
          </cell>
          <cell r="CV360">
            <v>1</v>
          </cell>
          <cell r="CW360">
            <v>1</v>
          </cell>
          <cell r="CX360">
            <v>1</v>
          </cell>
          <cell r="CY360">
            <v>1</v>
          </cell>
          <cell r="CZ360">
            <v>1</v>
          </cell>
          <cell r="DA360">
            <v>1</v>
          </cell>
          <cell r="DB360">
            <v>1</v>
          </cell>
          <cell r="DC360">
            <v>1</v>
          </cell>
          <cell r="DD360">
            <v>1</v>
          </cell>
          <cell r="DE360">
            <v>1</v>
          </cell>
          <cell r="DF360">
            <v>1</v>
          </cell>
          <cell r="DG360">
            <v>1</v>
          </cell>
          <cell r="DH360">
            <v>1</v>
          </cell>
          <cell r="DI360">
            <v>1</v>
          </cell>
          <cell r="DJ360">
            <v>1</v>
          </cell>
          <cell r="DK360">
            <v>1</v>
          </cell>
          <cell r="DL360">
            <v>1</v>
          </cell>
          <cell r="DM360">
            <v>1</v>
          </cell>
          <cell r="DN360">
            <v>1</v>
          </cell>
          <cell r="DO360">
            <v>1</v>
          </cell>
          <cell r="DP360">
            <v>1</v>
          </cell>
          <cell r="DQ360">
            <v>1</v>
          </cell>
          <cell r="DR360">
            <v>1</v>
          </cell>
          <cell r="DS360">
            <v>1</v>
          </cell>
          <cell r="DT360">
            <v>1</v>
          </cell>
          <cell r="DU360">
            <v>1</v>
          </cell>
          <cell r="DV360">
            <v>1</v>
          </cell>
          <cell r="DW360">
            <v>1</v>
          </cell>
          <cell r="DX360">
            <v>1</v>
          </cell>
          <cell r="DY360">
            <v>1</v>
          </cell>
          <cell r="DZ360">
            <v>1</v>
          </cell>
          <cell r="EA360">
            <v>1</v>
          </cell>
          <cell r="EB360">
            <v>1</v>
          </cell>
          <cell r="EC360">
            <v>1</v>
          </cell>
          <cell r="ED360">
            <v>1</v>
          </cell>
          <cell r="EE360">
            <v>1</v>
          </cell>
        </row>
        <row r="361">
          <cell r="D361" t="str">
            <v>F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0</v>
          </cell>
          <cell r="CV361">
            <v>0</v>
          </cell>
          <cell r="CW361">
            <v>0</v>
          </cell>
          <cell r="CX361">
            <v>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0</v>
          </cell>
          <cell r="DD361">
            <v>0</v>
          </cell>
          <cell r="DE361">
            <v>0</v>
          </cell>
          <cell r="DF361">
            <v>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K361">
            <v>0</v>
          </cell>
          <cell r="DL361">
            <v>0</v>
          </cell>
          <cell r="DM361">
            <v>0</v>
          </cell>
          <cell r="DN361">
            <v>0</v>
          </cell>
          <cell r="DO361">
            <v>0</v>
          </cell>
          <cell r="DP361">
            <v>0</v>
          </cell>
          <cell r="DQ361">
            <v>0</v>
          </cell>
          <cell r="DR361">
            <v>0</v>
          </cell>
          <cell r="DS361">
            <v>0</v>
          </cell>
          <cell r="DT361">
            <v>0</v>
          </cell>
          <cell r="DU361">
            <v>0</v>
          </cell>
          <cell r="DV361">
            <v>0</v>
          </cell>
          <cell r="DW361">
            <v>0</v>
          </cell>
          <cell r="DX361">
            <v>0</v>
          </cell>
          <cell r="DY361">
            <v>0</v>
          </cell>
          <cell r="DZ361">
            <v>0</v>
          </cell>
          <cell r="EA361">
            <v>0</v>
          </cell>
          <cell r="EB361">
            <v>0</v>
          </cell>
          <cell r="EC361">
            <v>0</v>
          </cell>
          <cell r="ED361">
            <v>0</v>
          </cell>
          <cell r="EE361">
            <v>0</v>
          </cell>
        </row>
        <row r="362">
          <cell r="D362" t="str">
            <v>A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3.035225490977703E-2</v>
          </cell>
          <cell r="BF362">
            <v>3.035225490977703E-2</v>
          </cell>
          <cell r="BG362">
            <v>4.0638868957453042E-2</v>
          </cell>
          <cell r="BH362">
            <v>4.0638868957453042E-2</v>
          </cell>
          <cell r="BI362">
            <v>4.0638868957453042E-2</v>
          </cell>
          <cell r="BJ362">
            <v>4.0638868957453042E-2</v>
          </cell>
          <cell r="BK362">
            <v>4.0638868957453042E-2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0</v>
          </cell>
          <cell r="CV362">
            <v>0</v>
          </cell>
          <cell r="CW362">
            <v>0</v>
          </cell>
          <cell r="CX362">
            <v>0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0</v>
          </cell>
          <cell r="DD362">
            <v>0</v>
          </cell>
          <cell r="DE362">
            <v>0</v>
          </cell>
          <cell r="DF362">
            <v>0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K362">
            <v>0</v>
          </cell>
          <cell r="DL362">
            <v>0</v>
          </cell>
          <cell r="DM362">
            <v>0</v>
          </cell>
          <cell r="DN362">
            <v>0</v>
          </cell>
          <cell r="DO362">
            <v>0</v>
          </cell>
          <cell r="DP362">
            <v>0</v>
          </cell>
          <cell r="DQ362">
            <v>0</v>
          </cell>
          <cell r="DR362">
            <v>0</v>
          </cell>
          <cell r="DS362">
            <v>0</v>
          </cell>
          <cell r="DT362">
            <v>0</v>
          </cell>
          <cell r="DU362">
            <v>0</v>
          </cell>
          <cell r="DV362">
            <v>0</v>
          </cell>
          <cell r="DW362">
            <v>0</v>
          </cell>
          <cell r="DX362">
            <v>0</v>
          </cell>
          <cell r="DY362">
            <v>0</v>
          </cell>
          <cell r="DZ362">
            <v>0</v>
          </cell>
          <cell r="EA362">
            <v>0</v>
          </cell>
          <cell r="EB362">
            <v>0</v>
          </cell>
          <cell r="EC362">
            <v>0</v>
          </cell>
          <cell r="ED362">
            <v>0</v>
          </cell>
          <cell r="EE362">
            <v>0</v>
          </cell>
        </row>
        <row r="363">
          <cell r="A363" t="str">
            <v>3.2.2.12</v>
          </cell>
          <cell r="B363" t="str">
            <v>Pedestal Crane</v>
          </cell>
          <cell r="C363">
            <v>5.4000051620473688E-3</v>
          </cell>
          <cell r="D363" t="str">
            <v>S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0.05</v>
          </cell>
          <cell r="AH363">
            <v>0.05</v>
          </cell>
          <cell r="AI363">
            <v>0.05</v>
          </cell>
          <cell r="AJ363">
            <v>0.05</v>
          </cell>
          <cell r="AK363">
            <v>0.05</v>
          </cell>
          <cell r="AL363">
            <v>0.1</v>
          </cell>
          <cell r="AM363">
            <v>0.1</v>
          </cell>
          <cell r="AN363">
            <v>0.1</v>
          </cell>
          <cell r="AO363">
            <v>0.1</v>
          </cell>
          <cell r="AP363">
            <v>0.15</v>
          </cell>
          <cell r="AQ363">
            <v>0.17</v>
          </cell>
          <cell r="AR363">
            <v>0.17</v>
          </cell>
          <cell r="AS363">
            <v>0.17</v>
          </cell>
          <cell r="AT363">
            <v>0.17</v>
          </cell>
          <cell r="AU363">
            <v>0.17</v>
          </cell>
          <cell r="AV363">
            <v>0.17</v>
          </cell>
          <cell r="AW363">
            <v>0.2</v>
          </cell>
          <cell r="AX363">
            <v>0.27224719101123596</v>
          </cell>
          <cell r="AY363">
            <v>0.31011235955056182</v>
          </cell>
          <cell r="AZ363">
            <v>0.31797752808988766</v>
          </cell>
          <cell r="BA363">
            <v>0.3258426966292135</v>
          </cell>
          <cell r="BB363">
            <v>0.33370786516853934</v>
          </cell>
          <cell r="BC363">
            <v>0.34157303370786524</v>
          </cell>
          <cell r="BD363">
            <v>0.34943820224719108</v>
          </cell>
          <cell r="BE363">
            <v>0.35730337078651692</v>
          </cell>
          <cell r="BF363">
            <v>0.36516853932584276</v>
          </cell>
          <cell r="BG363">
            <v>0.3730337078651686</v>
          </cell>
          <cell r="BH363">
            <v>0.38089887640449444</v>
          </cell>
          <cell r="BI363">
            <v>0.38876404494382027</v>
          </cell>
          <cell r="BJ363">
            <v>0.39662921348314611</v>
          </cell>
          <cell r="BK363">
            <v>0.40400000000000003</v>
          </cell>
          <cell r="BL363">
            <v>0.41100000000000003</v>
          </cell>
          <cell r="BM363">
            <v>0.41800000000000004</v>
          </cell>
          <cell r="BN363">
            <v>0.42499999999999999</v>
          </cell>
          <cell r="BO363">
            <v>0.44733333333333336</v>
          </cell>
          <cell r="BP363">
            <v>0.50800000000000001</v>
          </cell>
          <cell r="BQ363">
            <v>0.56866666666666665</v>
          </cell>
          <cell r="BR363">
            <v>0.62933333333333341</v>
          </cell>
          <cell r="BS363">
            <v>0.69</v>
          </cell>
          <cell r="BT363">
            <v>0.71264705882352952</v>
          </cell>
          <cell r="BU363">
            <v>0.73529411764705888</v>
          </cell>
          <cell r="BV363">
            <v>0.75794117647058834</v>
          </cell>
          <cell r="BW363">
            <v>0.78058823529411769</v>
          </cell>
          <cell r="BX363">
            <v>0.8</v>
          </cell>
          <cell r="BY363">
            <v>0.87</v>
          </cell>
          <cell r="BZ363">
            <v>0.87</v>
          </cell>
          <cell r="CA363">
            <v>0.87</v>
          </cell>
          <cell r="CB363">
            <v>0.87</v>
          </cell>
          <cell r="CC363">
            <v>1</v>
          </cell>
          <cell r="CD363">
            <v>1</v>
          </cell>
          <cell r="CE363">
            <v>1</v>
          </cell>
          <cell r="CF363">
            <v>1</v>
          </cell>
          <cell r="CG363">
            <v>1</v>
          </cell>
          <cell r="CH363">
            <v>1</v>
          </cell>
          <cell r="CI363">
            <v>1</v>
          </cell>
          <cell r="CJ363">
            <v>1</v>
          </cell>
          <cell r="CK363">
            <v>1</v>
          </cell>
          <cell r="CL363">
            <v>1</v>
          </cell>
          <cell r="CM363">
            <v>1</v>
          </cell>
          <cell r="CN363">
            <v>1</v>
          </cell>
          <cell r="CO363">
            <v>1</v>
          </cell>
          <cell r="CP363">
            <v>1</v>
          </cell>
          <cell r="CQ363">
            <v>1</v>
          </cell>
          <cell r="CR363">
            <v>1</v>
          </cell>
          <cell r="CS363">
            <v>1</v>
          </cell>
          <cell r="CT363">
            <v>1</v>
          </cell>
          <cell r="CU363">
            <v>1</v>
          </cell>
          <cell r="CV363">
            <v>1</v>
          </cell>
          <cell r="CW363">
            <v>1</v>
          </cell>
          <cell r="CX363">
            <v>1</v>
          </cell>
          <cell r="CY363">
            <v>1</v>
          </cell>
          <cell r="CZ363">
            <v>1</v>
          </cell>
          <cell r="DA363">
            <v>1</v>
          </cell>
          <cell r="DB363">
            <v>1</v>
          </cell>
          <cell r="DC363">
            <v>1</v>
          </cell>
          <cell r="DD363">
            <v>1</v>
          </cell>
          <cell r="DE363">
            <v>1</v>
          </cell>
          <cell r="DF363">
            <v>1</v>
          </cell>
          <cell r="DG363">
            <v>1</v>
          </cell>
          <cell r="DH363">
            <v>1</v>
          </cell>
          <cell r="DI363">
            <v>1</v>
          </cell>
          <cell r="DJ363">
            <v>1</v>
          </cell>
          <cell r="DK363">
            <v>1</v>
          </cell>
          <cell r="DL363">
            <v>1</v>
          </cell>
          <cell r="DM363">
            <v>1</v>
          </cell>
          <cell r="DN363">
            <v>1</v>
          </cell>
          <cell r="DO363">
            <v>1</v>
          </cell>
          <cell r="DP363">
            <v>1</v>
          </cell>
          <cell r="DQ363">
            <v>1</v>
          </cell>
          <cell r="DR363">
            <v>1</v>
          </cell>
          <cell r="DS363">
            <v>1</v>
          </cell>
          <cell r="DT363">
            <v>1</v>
          </cell>
          <cell r="DU363">
            <v>1</v>
          </cell>
          <cell r="DV363">
            <v>1</v>
          </cell>
          <cell r="DW363">
            <v>1</v>
          </cell>
          <cell r="DX363">
            <v>1</v>
          </cell>
          <cell r="DY363">
            <v>1</v>
          </cell>
          <cell r="DZ363">
            <v>1</v>
          </cell>
          <cell r="EA363">
            <v>1</v>
          </cell>
          <cell r="EB363">
            <v>1</v>
          </cell>
          <cell r="EC363">
            <v>1</v>
          </cell>
          <cell r="ED363">
            <v>1</v>
          </cell>
          <cell r="EE363">
            <v>1</v>
          </cell>
        </row>
        <row r="364">
          <cell r="D364" t="str">
            <v>F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0</v>
          </cell>
          <cell r="CV364">
            <v>0</v>
          </cell>
          <cell r="CW364">
            <v>0</v>
          </cell>
          <cell r="CX364">
            <v>0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0</v>
          </cell>
          <cell r="DD364">
            <v>0</v>
          </cell>
          <cell r="DE364">
            <v>0</v>
          </cell>
          <cell r="DF364">
            <v>0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K364">
            <v>0</v>
          </cell>
          <cell r="DL364">
            <v>0</v>
          </cell>
          <cell r="DM364">
            <v>0</v>
          </cell>
          <cell r="DN364">
            <v>0</v>
          </cell>
          <cell r="DO364">
            <v>0</v>
          </cell>
          <cell r="DP364">
            <v>0</v>
          </cell>
          <cell r="DQ364">
            <v>0</v>
          </cell>
          <cell r="DR364">
            <v>0</v>
          </cell>
          <cell r="DS364">
            <v>0</v>
          </cell>
          <cell r="DT364">
            <v>0</v>
          </cell>
          <cell r="DU364">
            <v>0</v>
          </cell>
          <cell r="DV364">
            <v>0</v>
          </cell>
          <cell r="DW364">
            <v>0</v>
          </cell>
          <cell r="DX364">
            <v>0</v>
          </cell>
          <cell r="DY364">
            <v>0</v>
          </cell>
          <cell r="DZ364">
            <v>0</v>
          </cell>
          <cell r="EA364">
            <v>0</v>
          </cell>
          <cell r="EB364">
            <v>0</v>
          </cell>
          <cell r="EC364">
            <v>0</v>
          </cell>
          <cell r="ED364">
            <v>0</v>
          </cell>
          <cell r="EE364">
            <v>0</v>
          </cell>
        </row>
        <row r="365">
          <cell r="D365" t="str">
            <v>A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0.05</v>
          </cell>
          <cell r="AN365">
            <v>0.05</v>
          </cell>
          <cell r="AO365">
            <v>0.05</v>
          </cell>
          <cell r="AP365">
            <v>0.1</v>
          </cell>
          <cell r="AQ365">
            <v>0.1</v>
          </cell>
          <cell r="AR365">
            <v>0.1</v>
          </cell>
          <cell r="AS365">
            <v>0.1</v>
          </cell>
          <cell r="AT365">
            <v>0.1</v>
          </cell>
          <cell r="AU365">
            <v>0.1</v>
          </cell>
          <cell r="AV365">
            <v>0.1</v>
          </cell>
          <cell r="AW365">
            <v>0.1</v>
          </cell>
          <cell r="AX365">
            <v>0.1</v>
          </cell>
          <cell r="AY365">
            <v>0.1</v>
          </cell>
          <cell r="AZ365">
            <v>0.1</v>
          </cell>
          <cell r="BA365">
            <v>0.1</v>
          </cell>
          <cell r="BB365">
            <v>0.1</v>
          </cell>
          <cell r="BC365">
            <v>0.1</v>
          </cell>
          <cell r="BD365">
            <v>0.1</v>
          </cell>
          <cell r="BE365">
            <v>0.15</v>
          </cell>
          <cell r="BF365">
            <v>0.15</v>
          </cell>
          <cell r="BG365">
            <v>0.15</v>
          </cell>
          <cell r="BH365">
            <v>0.15</v>
          </cell>
          <cell r="BI365">
            <v>0.15</v>
          </cell>
          <cell r="BJ365">
            <v>0.15</v>
          </cell>
          <cell r="BK365">
            <v>0.15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0</v>
          </cell>
          <cell r="CV365">
            <v>0</v>
          </cell>
          <cell r="CW365">
            <v>0</v>
          </cell>
          <cell r="CX365">
            <v>0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0</v>
          </cell>
          <cell r="DD365">
            <v>0</v>
          </cell>
          <cell r="DE365">
            <v>0</v>
          </cell>
          <cell r="DF365">
            <v>0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K365">
            <v>0</v>
          </cell>
          <cell r="DL365">
            <v>0</v>
          </cell>
          <cell r="DM365">
            <v>0</v>
          </cell>
          <cell r="DN365">
            <v>0</v>
          </cell>
          <cell r="DO365">
            <v>0</v>
          </cell>
          <cell r="DP365">
            <v>0</v>
          </cell>
          <cell r="DQ365">
            <v>0</v>
          </cell>
          <cell r="DR365">
            <v>0</v>
          </cell>
          <cell r="DS365">
            <v>0</v>
          </cell>
          <cell r="DT365">
            <v>0</v>
          </cell>
          <cell r="DU365">
            <v>0</v>
          </cell>
          <cell r="DV365">
            <v>0</v>
          </cell>
          <cell r="DW365">
            <v>0</v>
          </cell>
          <cell r="DX365">
            <v>0</v>
          </cell>
          <cell r="DY365">
            <v>0</v>
          </cell>
          <cell r="DZ365">
            <v>0</v>
          </cell>
          <cell r="EA365">
            <v>0</v>
          </cell>
          <cell r="EB365">
            <v>0</v>
          </cell>
          <cell r="EC365">
            <v>0</v>
          </cell>
          <cell r="ED365">
            <v>0</v>
          </cell>
          <cell r="EE365">
            <v>0</v>
          </cell>
        </row>
        <row r="366">
          <cell r="A366" t="str">
            <v>3.2.2.13</v>
          </cell>
          <cell r="B366" t="str">
            <v>Switchroom / Control Room</v>
          </cell>
          <cell r="C366">
            <v>7.6411490957259114E-3</v>
          </cell>
          <cell r="D366" t="str">
            <v>S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0.05</v>
          </cell>
          <cell r="AZ366">
            <v>0.05</v>
          </cell>
          <cell r="BA366">
            <v>0.05</v>
          </cell>
          <cell r="BB366">
            <v>0.1</v>
          </cell>
          <cell r="BC366">
            <v>0.1</v>
          </cell>
          <cell r="BD366">
            <v>0.15</v>
          </cell>
          <cell r="BE366">
            <v>0.15</v>
          </cell>
          <cell r="BF366">
            <v>0.15</v>
          </cell>
          <cell r="BG366">
            <v>0.17</v>
          </cell>
          <cell r="BH366">
            <v>0.17</v>
          </cell>
          <cell r="BI366">
            <v>0.2</v>
          </cell>
          <cell r="BJ366">
            <v>0.2</v>
          </cell>
          <cell r="BK366">
            <v>0.23</v>
          </cell>
          <cell r="BL366">
            <v>0.23</v>
          </cell>
          <cell r="BM366">
            <v>0.23</v>
          </cell>
          <cell r="BN366">
            <v>0.23</v>
          </cell>
          <cell r="BO366">
            <v>0.30909090909090914</v>
          </cell>
          <cell r="BP366">
            <v>0.33030303030303032</v>
          </cell>
          <cell r="BQ366">
            <v>0.35151515151515156</v>
          </cell>
          <cell r="BR366">
            <v>0.3727272727272728</v>
          </cell>
          <cell r="BS366">
            <v>0.39393939393939398</v>
          </cell>
          <cell r="BT366">
            <v>0.40468749999999998</v>
          </cell>
          <cell r="BU366">
            <v>0.41125</v>
          </cell>
          <cell r="BV366">
            <v>0.41781249999999998</v>
          </cell>
          <cell r="BW366">
            <v>0.424375</v>
          </cell>
          <cell r="BX366">
            <v>0.43419354838709684</v>
          </cell>
          <cell r="BY366">
            <v>0.46354838709677426</v>
          </cell>
          <cell r="BZ366">
            <v>0.49290322580645168</v>
          </cell>
          <cell r="CA366">
            <v>0.52225806451612911</v>
          </cell>
          <cell r="CB366">
            <v>0.55161290322580647</v>
          </cell>
          <cell r="CC366">
            <v>0.58096774193548395</v>
          </cell>
          <cell r="CD366">
            <v>0.61032258064516132</v>
          </cell>
          <cell r="CE366">
            <v>0.63967741935483868</v>
          </cell>
          <cell r="CF366">
            <v>0.66903225806451616</v>
          </cell>
          <cell r="CG366">
            <v>0.69733333333333336</v>
          </cell>
          <cell r="CH366">
            <v>0.72300000000000009</v>
          </cell>
          <cell r="CI366">
            <v>0.7486666666666667</v>
          </cell>
          <cell r="CJ366">
            <v>0.77433333333333343</v>
          </cell>
          <cell r="CK366">
            <v>0.8</v>
          </cell>
          <cell r="CL366">
            <v>0.84499999999999997</v>
          </cell>
          <cell r="CM366">
            <v>0.87</v>
          </cell>
          <cell r="CN366">
            <v>1</v>
          </cell>
          <cell r="CO366">
            <v>1</v>
          </cell>
          <cell r="CP366">
            <v>1</v>
          </cell>
          <cell r="CQ366">
            <v>1</v>
          </cell>
          <cell r="CR366">
            <v>1</v>
          </cell>
          <cell r="CS366">
            <v>1</v>
          </cell>
          <cell r="CT366">
            <v>1</v>
          </cell>
          <cell r="CU366">
            <v>1</v>
          </cell>
          <cell r="CV366">
            <v>1</v>
          </cell>
          <cell r="CW366">
            <v>1</v>
          </cell>
          <cell r="CX366">
            <v>1</v>
          </cell>
          <cell r="CY366">
            <v>1</v>
          </cell>
          <cell r="CZ366">
            <v>1</v>
          </cell>
          <cell r="DA366">
            <v>1</v>
          </cell>
          <cell r="DB366">
            <v>1</v>
          </cell>
          <cell r="DC366">
            <v>1</v>
          </cell>
          <cell r="DD366">
            <v>1</v>
          </cell>
          <cell r="DE366">
            <v>1</v>
          </cell>
          <cell r="DF366">
            <v>1</v>
          </cell>
          <cell r="DG366">
            <v>1</v>
          </cell>
          <cell r="DH366">
            <v>1</v>
          </cell>
          <cell r="DI366">
            <v>1</v>
          </cell>
          <cell r="DJ366">
            <v>1</v>
          </cell>
          <cell r="DK366">
            <v>1</v>
          </cell>
          <cell r="DL366">
            <v>1</v>
          </cell>
          <cell r="DM366">
            <v>1</v>
          </cell>
          <cell r="DN366">
            <v>1</v>
          </cell>
          <cell r="DO366">
            <v>1</v>
          </cell>
          <cell r="DP366">
            <v>1</v>
          </cell>
          <cell r="DQ366">
            <v>1</v>
          </cell>
          <cell r="DR366">
            <v>1</v>
          </cell>
          <cell r="DS366">
            <v>1</v>
          </cell>
          <cell r="DT366">
            <v>1</v>
          </cell>
          <cell r="DU366">
            <v>1</v>
          </cell>
          <cell r="DV366">
            <v>1</v>
          </cell>
          <cell r="DW366">
            <v>1</v>
          </cell>
          <cell r="DX366">
            <v>1</v>
          </cell>
          <cell r="DY366">
            <v>1</v>
          </cell>
          <cell r="DZ366">
            <v>1</v>
          </cell>
          <cell r="EA366">
            <v>1</v>
          </cell>
          <cell r="EB366">
            <v>1</v>
          </cell>
          <cell r="EC366">
            <v>1</v>
          </cell>
          <cell r="ED366">
            <v>1</v>
          </cell>
          <cell r="EE366">
            <v>1</v>
          </cell>
        </row>
        <row r="367">
          <cell r="D367" t="str">
            <v>F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0</v>
          </cell>
          <cell r="CV367">
            <v>0</v>
          </cell>
          <cell r="CW367">
            <v>0</v>
          </cell>
          <cell r="CX367">
            <v>0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0</v>
          </cell>
          <cell r="DD367">
            <v>0</v>
          </cell>
          <cell r="DE367">
            <v>0</v>
          </cell>
          <cell r="DF367">
            <v>0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K367">
            <v>0</v>
          </cell>
          <cell r="DL367">
            <v>0</v>
          </cell>
          <cell r="DM367">
            <v>0</v>
          </cell>
          <cell r="DN367">
            <v>0</v>
          </cell>
          <cell r="DO367">
            <v>0</v>
          </cell>
          <cell r="DP367">
            <v>0</v>
          </cell>
          <cell r="DQ367">
            <v>0</v>
          </cell>
          <cell r="DR367">
            <v>0</v>
          </cell>
          <cell r="DS367">
            <v>0</v>
          </cell>
          <cell r="DT367">
            <v>0</v>
          </cell>
          <cell r="DU367">
            <v>0</v>
          </cell>
          <cell r="DV367">
            <v>0</v>
          </cell>
          <cell r="DW367">
            <v>0</v>
          </cell>
          <cell r="DX367">
            <v>0</v>
          </cell>
          <cell r="DY367">
            <v>0</v>
          </cell>
          <cell r="DZ367">
            <v>0</v>
          </cell>
          <cell r="EA367">
            <v>0</v>
          </cell>
          <cell r="EB367">
            <v>0</v>
          </cell>
          <cell r="EC367">
            <v>0</v>
          </cell>
          <cell r="ED367">
            <v>0</v>
          </cell>
          <cell r="EE367">
            <v>0</v>
          </cell>
        </row>
        <row r="368">
          <cell r="D368" t="str">
            <v>A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0</v>
          </cell>
          <cell r="CV368">
            <v>0</v>
          </cell>
          <cell r="CW368">
            <v>0</v>
          </cell>
          <cell r="CX368">
            <v>0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0</v>
          </cell>
          <cell r="DD368">
            <v>0</v>
          </cell>
          <cell r="DE368">
            <v>0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K368">
            <v>0</v>
          </cell>
          <cell r="DL368">
            <v>0</v>
          </cell>
          <cell r="DM368">
            <v>0</v>
          </cell>
          <cell r="DN368">
            <v>0</v>
          </cell>
          <cell r="DO368">
            <v>0</v>
          </cell>
          <cell r="DP368">
            <v>0</v>
          </cell>
          <cell r="DQ368">
            <v>0</v>
          </cell>
          <cell r="DR368">
            <v>0</v>
          </cell>
          <cell r="DS368">
            <v>0</v>
          </cell>
          <cell r="DT368">
            <v>0</v>
          </cell>
          <cell r="DU368">
            <v>0</v>
          </cell>
          <cell r="DV368">
            <v>0</v>
          </cell>
          <cell r="DW368">
            <v>0</v>
          </cell>
          <cell r="DX368">
            <v>0</v>
          </cell>
          <cell r="DY368">
            <v>0</v>
          </cell>
          <cell r="DZ368">
            <v>0</v>
          </cell>
          <cell r="EA368">
            <v>0</v>
          </cell>
          <cell r="EB368">
            <v>0</v>
          </cell>
          <cell r="EC368">
            <v>0</v>
          </cell>
          <cell r="ED368">
            <v>0</v>
          </cell>
          <cell r="EE368">
            <v>0</v>
          </cell>
        </row>
        <row r="369">
          <cell r="A369" t="str">
            <v>3.2.3</v>
          </cell>
          <cell r="B369" t="str">
            <v xml:space="preserve">Bulk Material - </v>
          </cell>
          <cell r="C369">
            <v>3.2181917983580791E-2</v>
          </cell>
          <cell r="D369" t="str">
            <v>S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1.0441972070286304E-2</v>
          </cell>
          <cell r="Y369">
            <v>2.0883944140572607E-2</v>
          </cell>
          <cell r="Z369">
            <v>4.1490980408960168E-2</v>
          </cell>
          <cell r="AA369">
            <v>6.6983667302561958E-2</v>
          </cell>
          <cell r="AB369">
            <v>7.2316431807681422E-2</v>
          </cell>
          <cell r="AC369">
            <v>0.10179376499694473</v>
          </cell>
          <cell r="AD369">
            <v>0.11622038336289253</v>
          </cell>
          <cell r="AE369">
            <v>0.13067473676170321</v>
          </cell>
          <cell r="AF369">
            <v>0.14061624401985184</v>
          </cell>
          <cell r="AG369">
            <v>0.14805677787382446</v>
          </cell>
          <cell r="AH369">
            <v>0.15587223534584257</v>
          </cell>
          <cell r="AI369">
            <v>0.15941784841349091</v>
          </cell>
          <cell r="AJ369">
            <v>0.16108418595466267</v>
          </cell>
          <cell r="AK369">
            <v>0.22387075800706441</v>
          </cell>
          <cell r="AL369">
            <v>0.23789683685559715</v>
          </cell>
          <cell r="AM369">
            <v>0.29733035754206594</v>
          </cell>
          <cell r="AN369">
            <v>0.4069652424847609</v>
          </cell>
          <cell r="AO369">
            <v>0.4257604219450945</v>
          </cell>
          <cell r="AP369">
            <v>0.43861409601025397</v>
          </cell>
          <cell r="AQ369">
            <v>0.49733244407350563</v>
          </cell>
          <cell r="AR369">
            <v>0.52217703474074839</v>
          </cell>
          <cell r="AS369">
            <v>0.54640555371328081</v>
          </cell>
          <cell r="AT369">
            <v>0.58857982659433372</v>
          </cell>
          <cell r="AU369">
            <v>0.59890310390181389</v>
          </cell>
          <cell r="AV369">
            <v>0.60629224294677864</v>
          </cell>
          <cell r="AW369">
            <v>0.64686337969655872</v>
          </cell>
          <cell r="AX369">
            <v>0.68558523480930589</v>
          </cell>
          <cell r="AY369">
            <v>0.68590217334605119</v>
          </cell>
          <cell r="AZ369">
            <v>0.69584878049689258</v>
          </cell>
          <cell r="BA369">
            <v>0.70321877747887374</v>
          </cell>
          <cell r="BB369">
            <v>0.70738166385978474</v>
          </cell>
          <cell r="BC369">
            <v>0.70931077395412589</v>
          </cell>
          <cell r="BD369">
            <v>0.71115933368854023</v>
          </cell>
          <cell r="BE369">
            <v>0.72018621361610768</v>
          </cell>
          <cell r="BF369">
            <v>0.72433158803672271</v>
          </cell>
          <cell r="BG369">
            <v>0.72478866883020077</v>
          </cell>
          <cell r="BH369">
            <v>0.72560749269713987</v>
          </cell>
          <cell r="BI369">
            <v>0.72590263443223957</v>
          </cell>
          <cell r="BJ369">
            <v>0.72596923577060057</v>
          </cell>
          <cell r="BK369">
            <v>0.73684687839992824</v>
          </cell>
          <cell r="BL369">
            <v>0.73734585283246634</v>
          </cell>
          <cell r="BM369">
            <v>0.73734585283246634</v>
          </cell>
          <cell r="BN369">
            <v>0.74485235927090621</v>
          </cell>
          <cell r="BO369">
            <v>0.74535798452240765</v>
          </cell>
          <cell r="BP369">
            <v>0.80124362862721121</v>
          </cell>
          <cell r="BQ369">
            <v>0.80372348055799803</v>
          </cell>
          <cell r="BR369">
            <v>0.80613286547833718</v>
          </cell>
          <cell r="BS369">
            <v>0.80780990115057294</v>
          </cell>
          <cell r="BT369">
            <v>0.82656310313799408</v>
          </cell>
          <cell r="BU369">
            <v>0.8290126700895718</v>
          </cell>
          <cell r="BV369">
            <v>0.90129105995797132</v>
          </cell>
          <cell r="BW369">
            <v>0.90212539308761952</v>
          </cell>
          <cell r="BX369">
            <v>0.90277039211887278</v>
          </cell>
          <cell r="BY369">
            <v>0.90527376410271698</v>
          </cell>
          <cell r="BZ369">
            <v>0.90562423618045518</v>
          </cell>
          <cell r="CA369">
            <v>0.92155927239667945</v>
          </cell>
          <cell r="CB369">
            <v>0.95746760753088811</v>
          </cell>
          <cell r="CC369">
            <v>0.95746760753088811</v>
          </cell>
          <cell r="CD369">
            <v>0.95811848424668766</v>
          </cell>
          <cell r="CE369">
            <v>0.95811848424668766</v>
          </cell>
          <cell r="CF369">
            <v>0.95811848424668766</v>
          </cell>
          <cell r="CG369">
            <v>0.95811848424668766</v>
          </cell>
          <cell r="CH369">
            <v>0.95811848424668766</v>
          </cell>
          <cell r="CI369">
            <v>0.98438077987838513</v>
          </cell>
          <cell r="CJ369">
            <v>0.98558547233855454</v>
          </cell>
          <cell r="CK369">
            <v>0.99373559920711807</v>
          </cell>
          <cell r="CL369">
            <v>0.99373559920711807</v>
          </cell>
          <cell r="CM369">
            <v>1</v>
          </cell>
          <cell r="CN369">
            <v>1</v>
          </cell>
          <cell r="CO369">
            <v>1</v>
          </cell>
          <cell r="CP369">
            <v>1</v>
          </cell>
          <cell r="CQ369">
            <v>1</v>
          </cell>
          <cell r="CR369">
            <v>1</v>
          </cell>
          <cell r="CS369">
            <v>1</v>
          </cell>
          <cell r="CT369">
            <v>1</v>
          </cell>
          <cell r="CU369">
            <v>1</v>
          </cell>
          <cell r="CV369">
            <v>1</v>
          </cell>
          <cell r="CW369">
            <v>1</v>
          </cell>
          <cell r="CX369">
            <v>1</v>
          </cell>
          <cell r="CY369">
            <v>1</v>
          </cell>
          <cell r="CZ369">
            <v>1</v>
          </cell>
          <cell r="DA369">
            <v>1</v>
          </cell>
          <cell r="DB369">
            <v>1</v>
          </cell>
          <cell r="DC369">
            <v>1</v>
          </cell>
          <cell r="DD369">
            <v>1</v>
          </cell>
          <cell r="DE369">
            <v>1</v>
          </cell>
          <cell r="DF369">
            <v>1</v>
          </cell>
          <cell r="DG369">
            <v>1</v>
          </cell>
          <cell r="DH369">
            <v>1</v>
          </cell>
          <cell r="DI369">
            <v>1</v>
          </cell>
          <cell r="DJ369">
            <v>1</v>
          </cell>
          <cell r="DK369">
            <v>1</v>
          </cell>
          <cell r="DL369">
            <v>1</v>
          </cell>
          <cell r="DM369">
            <v>1</v>
          </cell>
          <cell r="DN369">
            <v>1</v>
          </cell>
          <cell r="DO369">
            <v>1</v>
          </cell>
          <cell r="DP369">
            <v>1</v>
          </cell>
          <cell r="DQ369">
            <v>1</v>
          </cell>
          <cell r="DR369">
            <v>1</v>
          </cell>
          <cell r="DS369">
            <v>1</v>
          </cell>
          <cell r="DT369">
            <v>1</v>
          </cell>
          <cell r="DU369">
            <v>1</v>
          </cell>
          <cell r="DV369">
            <v>1</v>
          </cell>
          <cell r="DW369">
            <v>1</v>
          </cell>
          <cell r="DX369">
            <v>1</v>
          </cell>
          <cell r="DY369">
            <v>1</v>
          </cell>
          <cell r="DZ369">
            <v>1</v>
          </cell>
          <cell r="EA369">
            <v>1</v>
          </cell>
          <cell r="EB369">
            <v>1</v>
          </cell>
          <cell r="EC369">
            <v>1</v>
          </cell>
          <cell r="ED369">
            <v>1</v>
          </cell>
          <cell r="EE369">
            <v>1</v>
          </cell>
        </row>
        <row r="370">
          <cell r="D370" t="str">
            <v>F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0</v>
          </cell>
          <cell r="CV370">
            <v>0</v>
          </cell>
          <cell r="CW370">
            <v>0</v>
          </cell>
          <cell r="CX370">
            <v>0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0</v>
          </cell>
          <cell r="DD370">
            <v>0</v>
          </cell>
          <cell r="DE370">
            <v>0</v>
          </cell>
          <cell r="DF370">
            <v>0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K370">
            <v>0</v>
          </cell>
          <cell r="DL370">
            <v>0</v>
          </cell>
          <cell r="DM370">
            <v>0</v>
          </cell>
          <cell r="DN370">
            <v>0</v>
          </cell>
          <cell r="DO370">
            <v>0</v>
          </cell>
          <cell r="DP370">
            <v>0</v>
          </cell>
          <cell r="DQ370">
            <v>0</v>
          </cell>
          <cell r="DR370">
            <v>0</v>
          </cell>
          <cell r="DS370">
            <v>0</v>
          </cell>
          <cell r="DT370">
            <v>0</v>
          </cell>
          <cell r="DU370">
            <v>0</v>
          </cell>
          <cell r="DV370">
            <v>0</v>
          </cell>
          <cell r="DW370">
            <v>0</v>
          </cell>
          <cell r="DX370">
            <v>0</v>
          </cell>
          <cell r="DY370">
            <v>0</v>
          </cell>
          <cell r="DZ370">
            <v>0</v>
          </cell>
          <cell r="EA370">
            <v>0</v>
          </cell>
          <cell r="EB370">
            <v>0</v>
          </cell>
          <cell r="EC370">
            <v>0</v>
          </cell>
          <cell r="ED370">
            <v>0</v>
          </cell>
          <cell r="EE370">
            <v>0</v>
          </cell>
        </row>
        <row r="371">
          <cell r="D371" t="str">
            <v>A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8.5942273872155306E-2</v>
          </cell>
          <cell r="AP371">
            <v>8.5942273872155264E-2</v>
          </cell>
          <cell r="AQ371">
            <v>8.5942273872155264E-2</v>
          </cell>
          <cell r="AR371">
            <v>8.5942273872155264E-2</v>
          </cell>
          <cell r="AS371">
            <v>8.5942273872155264E-2</v>
          </cell>
          <cell r="AT371">
            <v>9.8784222841557745E-2</v>
          </cell>
          <cell r="AU371">
            <v>9.8784222841557745E-2</v>
          </cell>
          <cell r="AV371">
            <v>9.8784222841557745E-2</v>
          </cell>
          <cell r="AW371">
            <v>9.8784222841557745E-2</v>
          </cell>
          <cell r="AX371">
            <v>9.8784222841557745E-2</v>
          </cell>
          <cell r="AY371">
            <v>9.8784222841557745E-2</v>
          </cell>
          <cell r="AZ371">
            <v>9.8784222841557745E-2</v>
          </cell>
          <cell r="BA371">
            <v>9.8784222841557745E-2</v>
          </cell>
          <cell r="BB371">
            <v>9.8784222841557745E-2</v>
          </cell>
          <cell r="BC371">
            <v>9.8784222841557703E-2</v>
          </cell>
          <cell r="BD371">
            <v>9.8784222841557703E-2</v>
          </cell>
          <cell r="BE371">
            <v>9.8784222841557703E-2</v>
          </cell>
          <cell r="BF371">
            <v>9.8784222841557703E-2</v>
          </cell>
          <cell r="BG371">
            <v>9.8784222841557703E-2</v>
          </cell>
          <cell r="BH371">
            <v>9.8784222841557703E-2</v>
          </cell>
          <cell r="BI371">
            <v>9.8784222841557703E-2</v>
          </cell>
          <cell r="BJ371">
            <v>9.8784222841557703E-2</v>
          </cell>
          <cell r="BK371">
            <v>9.8784222841557703E-2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0</v>
          </cell>
          <cell r="CV371">
            <v>0</v>
          </cell>
          <cell r="CW371">
            <v>0</v>
          </cell>
          <cell r="CX371">
            <v>0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0</v>
          </cell>
          <cell r="DD371">
            <v>0</v>
          </cell>
          <cell r="DE371">
            <v>0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K371">
            <v>0</v>
          </cell>
          <cell r="DL371">
            <v>0</v>
          </cell>
          <cell r="DM371">
            <v>0</v>
          </cell>
          <cell r="DN371">
            <v>0</v>
          </cell>
          <cell r="DO371">
            <v>0</v>
          </cell>
          <cell r="DP371">
            <v>0</v>
          </cell>
          <cell r="DQ371">
            <v>0</v>
          </cell>
          <cell r="DR371">
            <v>0</v>
          </cell>
          <cell r="DS371">
            <v>0</v>
          </cell>
          <cell r="DT371">
            <v>0</v>
          </cell>
          <cell r="DU371">
            <v>0</v>
          </cell>
          <cell r="DV371">
            <v>0</v>
          </cell>
          <cell r="DW371">
            <v>0</v>
          </cell>
          <cell r="DX371">
            <v>0</v>
          </cell>
          <cell r="DY371">
            <v>0</v>
          </cell>
          <cell r="DZ371">
            <v>0</v>
          </cell>
          <cell r="EA371">
            <v>0</v>
          </cell>
          <cell r="EB371">
            <v>0</v>
          </cell>
          <cell r="EC371">
            <v>0</v>
          </cell>
          <cell r="ED371">
            <v>0</v>
          </cell>
          <cell r="EE371">
            <v>0</v>
          </cell>
        </row>
        <row r="372">
          <cell r="A372" t="str">
            <v>3.2.3.1</v>
          </cell>
          <cell r="B372" t="str">
            <v>Jackets</v>
          </cell>
          <cell r="C372">
            <v>1.1082514008198782E-2</v>
          </cell>
          <cell r="D372" t="str">
            <v>S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3.0321882607519616E-2</v>
          </cell>
          <cell r="Y372">
            <v>6.0643765215039232E-2</v>
          </cell>
          <cell r="Z372">
            <v>9.1614822829321096E-2</v>
          </cell>
          <cell r="AA372">
            <v>0.13677305923721936</v>
          </cell>
          <cell r="AB372">
            <v>0.15225858804436029</v>
          </cell>
          <cell r="AC372">
            <v>0.18011901541790643</v>
          </cell>
          <cell r="AD372">
            <v>0.19314308899107385</v>
          </cell>
          <cell r="AE372">
            <v>0.23511631052204493</v>
          </cell>
          <cell r="AF372">
            <v>0.23511631052204493</v>
          </cell>
          <cell r="AG372">
            <v>0.25141330808763862</v>
          </cell>
          <cell r="AH372">
            <v>0.26879902623748986</v>
          </cell>
          <cell r="AI372">
            <v>0.27644035704625369</v>
          </cell>
          <cell r="AJ372">
            <v>0.27862456045442247</v>
          </cell>
          <cell r="AK372">
            <v>0.43456856911008934</v>
          </cell>
          <cell r="AL372">
            <v>0.44850554503651613</v>
          </cell>
          <cell r="AM372">
            <v>0.59686908304030306</v>
          </cell>
          <cell r="AN372">
            <v>0.61796456586421433</v>
          </cell>
          <cell r="AO372">
            <v>0.62876386259129036</v>
          </cell>
          <cell r="AP372">
            <v>0.6506058966729783</v>
          </cell>
          <cell r="AQ372">
            <v>0.78422775223153929</v>
          </cell>
          <cell r="AR372">
            <v>0.83817757641330815</v>
          </cell>
          <cell r="AS372">
            <v>0.90538680010819583</v>
          </cell>
          <cell r="AT372">
            <v>0.90876791993508255</v>
          </cell>
          <cell r="AU372">
            <v>0.90974776846091432</v>
          </cell>
          <cell r="AV372">
            <v>0.91029212875304311</v>
          </cell>
          <cell r="AW372">
            <v>0.91029212875304311</v>
          </cell>
          <cell r="AX372">
            <v>0.98364484717338385</v>
          </cell>
          <cell r="AY372">
            <v>0.98364484717338385</v>
          </cell>
          <cell r="AZ372">
            <v>0.98951852853665145</v>
          </cell>
          <cell r="BA372">
            <v>0.9912090884500947</v>
          </cell>
          <cell r="BB372">
            <v>0.9912090884500947</v>
          </cell>
          <cell r="BC372">
            <v>0.9912090884500947</v>
          </cell>
          <cell r="BD372">
            <v>0.9912090884500947</v>
          </cell>
          <cell r="BE372">
            <v>0.9912090884500947</v>
          </cell>
          <cell r="BF372">
            <v>1</v>
          </cell>
          <cell r="BG372">
            <v>1</v>
          </cell>
          <cell r="BH372">
            <v>1</v>
          </cell>
          <cell r="BI372">
            <v>1</v>
          </cell>
          <cell r="BJ372">
            <v>1</v>
          </cell>
          <cell r="BK372">
            <v>1</v>
          </cell>
          <cell r="BL372">
            <v>1</v>
          </cell>
          <cell r="BM372">
            <v>1</v>
          </cell>
          <cell r="BN372">
            <v>1</v>
          </cell>
          <cell r="BO372">
            <v>1</v>
          </cell>
          <cell r="BP372">
            <v>1</v>
          </cell>
          <cell r="BQ372">
            <v>1</v>
          </cell>
          <cell r="BR372">
            <v>1</v>
          </cell>
          <cell r="BS372">
            <v>1</v>
          </cell>
          <cell r="BT372">
            <v>1</v>
          </cell>
          <cell r="BU372">
            <v>1</v>
          </cell>
          <cell r="BV372">
            <v>1</v>
          </cell>
          <cell r="BW372">
            <v>1</v>
          </cell>
          <cell r="BX372">
            <v>1</v>
          </cell>
          <cell r="BY372">
            <v>1</v>
          </cell>
          <cell r="BZ372">
            <v>1</v>
          </cell>
          <cell r="CA372">
            <v>1</v>
          </cell>
          <cell r="CB372">
            <v>1</v>
          </cell>
          <cell r="CC372">
            <v>1</v>
          </cell>
          <cell r="CD372">
            <v>1</v>
          </cell>
          <cell r="CE372">
            <v>1</v>
          </cell>
          <cell r="CF372">
            <v>1</v>
          </cell>
          <cell r="CG372">
            <v>1</v>
          </cell>
          <cell r="CH372">
            <v>1</v>
          </cell>
          <cell r="CI372">
            <v>1</v>
          </cell>
          <cell r="CJ372">
            <v>1</v>
          </cell>
          <cell r="CK372">
            <v>1</v>
          </cell>
          <cell r="CL372">
            <v>1</v>
          </cell>
          <cell r="CM372">
            <v>1</v>
          </cell>
          <cell r="CN372">
            <v>1</v>
          </cell>
          <cell r="CO372">
            <v>1</v>
          </cell>
          <cell r="CP372">
            <v>1</v>
          </cell>
          <cell r="CQ372">
            <v>1</v>
          </cell>
          <cell r="CR372">
            <v>1</v>
          </cell>
          <cell r="CS372">
            <v>1</v>
          </cell>
          <cell r="CT372">
            <v>1</v>
          </cell>
          <cell r="CU372">
            <v>1</v>
          </cell>
          <cell r="CV372">
            <v>1</v>
          </cell>
          <cell r="CW372">
            <v>1</v>
          </cell>
          <cell r="CX372">
            <v>1</v>
          </cell>
          <cell r="CY372">
            <v>1</v>
          </cell>
          <cell r="CZ372">
            <v>1</v>
          </cell>
          <cell r="DA372">
            <v>1</v>
          </cell>
          <cell r="DB372">
            <v>1</v>
          </cell>
          <cell r="DC372">
            <v>1</v>
          </cell>
          <cell r="DD372">
            <v>1</v>
          </cell>
          <cell r="DE372">
            <v>1</v>
          </cell>
          <cell r="DF372">
            <v>1</v>
          </cell>
          <cell r="DG372">
            <v>1</v>
          </cell>
          <cell r="DH372">
            <v>1</v>
          </cell>
          <cell r="DI372">
            <v>1</v>
          </cell>
          <cell r="DJ372">
            <v>1</v>
          </cell>
          <cell r="DK372">
            <v>1</v>
          </cell>
          <cell r="DL372">
            <v>1</v>
          </cell>
          <cell r="DM372">
            <v>1</v>
          </cell>
          <cell r="DN372">
            <v>1</v>
          </cell>
          <cell r="DO372">
            <v>1</v>
          </cell>
          <cell r="DP372">
            <v>1</v>
          </cell>
          <cell r="DQ372">
            <v>1</v>
          </cell>
          <cell r="DR372">
            <v>1</v>
          </cell>
          <cell r="DS372">
            <v>1</v>
          </cell>
          <cell r="DT372">
            <v>1</v>
          </cell>
          <cell r="DU372">
            <v>1</v>
          </cell>
          <cell r="DV372">
            <v>1</v>
          </cell>
          <cell r="DW372">
            <v>1</v>
          </cell>
          <cell r="DX372">
            <v>1</v>
          </cell>
          <cell r="DY372">
            <v>1</v>
          </cell>
          <cell r="DZ372">
            <v>1</v>
          </cell>
          <cell r="EA372">
            <v>1</v>
          </cell>
          <cell r="EB372">
            <v>1</v>
          </cell>
          <cell r="EC372">
            <v>1</v>
          </cell>
          <cell r="ED372">
            <v>1</v>
          </cell>
          <cell r="EE372">
            <v>1</v>
          </cell>
        </row>
        <row r="373">
          <cell r="D373" t="str">
            <v>F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0</v>
          </cell>
          <cell r="CV373">
            <v>0</v>
          </cell>
          <cell r="CW373">
            <v>0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0</v>
          </cell>
          <cell r="DD373">
            <v>0</v>
          </cell>
          <cell r="DE373">
            <v>0</v>
          </cell>
          <cell r="DF373">
            <v>0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K373">
            <v>0</v>
          </cell>
          <cell r="DL373">
            <v>0</v>
          </cell>
          <cell r="DM373">
            <v>0</v>
          </cell>
          <cell r="DN373">
            <v>0</v>
          </cell>
          <cell r="DO373">
            <v>0</v>
          </cell>
          <cell r="DP373">
            <v>0</v>
          </cell>
          <cell r="DQ373">
            <v>0</v>
          </cell>
          <cell r="DR373">
            <v>0</v>
          </cell>
          <cell r="DS373">
            <v>0</v>
          </cell>
          <cell r="DT373">
            <v>0</v>
          </cell>
          <cell r="DU373">
            <v>0</v>
          </cell>
          <cell r="DV373">
            <v>0</v>
          </cell>
          <cell r="DW373">
            <v>0</v>
          </cell>
          <cell r="DX373">
            <v>0</v>
          </cell>
          <cell r="DY373">
            <v>0</v>
          </cell>
          <cell r="DZ373">
            <v>0</v>
          </cell>
          <cell r="EA373">
            <v>0</v>
          </cell>
          <cell r="EB373">
            <v>0</v>
          </cell>
          <cell r="EC373">
            <v>0</v>
          </cell>
          <cell r="ED373">
            <v>0</v>
          </cell>
          <cell r="EE373">
            <v>0</v>
          </cell>
        </row>
        <row r="374">
          <cell r="D374" t="str">
            <v>A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0.24956315931836601</v>
          </cell>
          <cell r="AP374">
            <v>0.24956315931836628</v>
          </cell>
          <cell r="AQ374">
            <v>0.24956315931836628</v>
          </cell>
          <cell r="AR374">
            <v>0.24956315931836628</v>
          </cell>
          <cell r="AS374">
            <v>0.24956315931836628</v>
          </cell>
          <cell r="AT374">
            <v>0.28685420611306467</v>
          </cell>
          <cell r="AU374">
            <v>0.28685420611306467</v>
          </cell>
          <cell r="AV374">
            <v>0.28685420611306467</v>
          </cell>
          <cell r="AW374">
            <v>0.28685420611306467</v>
          </cell>
          <cell r="AX374">
            <v>0.28685420611306467</v>
          </cell>
          <cell r="AY374">
            <v>0.28685420611306467</v>
          </cell>
          <cell r="AZ374">
            <v>0.28685420611306467</v>
          </cell>
          <cell r="BA374">
            <v>0.28685420611306467</v>
          </cell>
          <cell r="BB374">
            <v>0.28685420611306467</v>
          </cell>
          <cell r="BC374">
            <v>0.286854206113065</v>
          </cell>
          <cell r="BD374">
            <v>0.286854206113065</v>
          </cell>
          <cell r="BE374">
            <v>0.286854206113065</v>
          </cell>
          <cell r="BF374">
            <v>0.286854206113065</v>
          </cell>
          <cell r="BG374">
            <v>0.286854206113065</v>
          </cell>
          <cell r="BH374">
            <v>0.286854206113065</v>
          </cell>
          <cell r="BI374">
            <v>0.286854206113065</v>
          </cell>
          <cell r="BJ374">
            <v>0.286854206113065</v>
          </cell>
          <cell r="BK374">
            <v>0.286854206113065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0</v>
          </cell>
          <cell r="CV374">
            <v>0</v>
          </cell>
          <cell r="CW374">
            <v>0</v>
          </cell>
          <cell r="CX374">
            <v>0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0</v>
          </cell>
          <cell r="DD374">
            <v>0</v>
          </cell>
          <cell r="DE374">
            <v>0</v>
          </cell>
          <cell r="DF374">
            <v>0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K374">
            <v>0</v>
          </cell>
          <cell r="DL374">
            <v>0</v>
          </cell>
          <cell r="DM374">
            <v>0</v>
          </cell>
          <cell r="DN374">
            <v>0</v>
          </cell>
          <cell r="DO374">
            <v>0</v>
          </cell>
          <cell r="DP374">
            <v>0</v>
          </cell>
          <cell r="DQ374">
            <v>0</v>
          </cell>
          <cell r="DR374">
            <v>0</v>
          </cell>
          <cell r="DS374">
            <v>0</v>
          </cell>
          <cell r="DT374">
            <v>0</v>
          </cell>
          <cell r="DU374">
            <v>0</v>
          </cell>
          <cell r="DV374">
            <v>0</v>
          </cell>
          <cell r="DW374">
            <v>0</v>
          </cell>
          <cell r="DX374">
            <v>0</v>
          </cell>
          <cell r="DY374">
            <v>0</v>
          </cell>
          <cell r="DZ374">
            <v>0</v>
          </cell>
          <cell r="EA374">
            <v>0</v>
          </cell>
          <cell r="EB374">
            <v>0</v>
          </cell>
          <cell r="EC374">
            <v>0</v>
          </cell>
          <cell r="ED374">
            <v>0</v>
          </cell>
          <cell r="EE374">
            <v>0</v>
          </cell>
        </row>
        <row r="375">
          <cell r="A375" t="str">
            <v>3.2.3.1.1</v>
          </cell>
          <cell r="B375" t="str">
            <v xml:space="preserve">Primary Steel </v>
          </cell>
          <cell r="C375">
            <v>3.1790657575587796E-3</v>
          </cell>
          <cell r="D375" t="str">
            <v>S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0.05</v>
          </cell>
          <cell r="Y375">
            <v>0.1</v>
          </cell>
          <cell r="Z375">
            <v>0.2</v>
          </cell>
          <cell r="AA375">
            <v>0.25</v>
          </cell>
          <cell r="AB375">
            <v>0.3</v>
          </cell>
          <cell r="AC375">
            <v>0.3</v>
          </cell>
          <cell r="AD375">
            <v>0.3</v>
          </cell>
          <cell r="AE375">
            <v>0.3</v>
          </cell>
          <cell r="AF375">
            <v>0.3</v>
          </cell>
          <cell r="AG375">
            <v>0.3</v>
          </cell>
          <cell r="AH375">
            <v>0.3</v>
          </cell>
          <cell r="AI375">
            <v>0.3</v>
          </cell>
          <cell r="AJ375">
            <v>0.3</v>
          </cell>
          <cell r="AK375">
            <v>0.8</v>
          </cell>
          <cell r="AL375">
            <v>0.84499999999999997</v>
          </cell>
          <cell r="AM375">
            <v>0.84499999999999997</v>
          </cell>
          <cell r="AN375">
            <v>0.87</v>
          </cell>
          <cell r="AO375">
            <v>0.87</v>
          </cell>
          <cell r="AP375">
            <v>0.87</v>
          </cell>
          <cell r="AQ375">
            <v>0.87</v>
          </cell>
          <cell r="AR375">
            <v>1</v>
          </cell>
          <cell r="AS375">
            <v>1</v>
          </cell>
          <cell r="AT375">
            <v>1</v>
          </cell>
          <cell r="AU375">
            <v>1</v>
          </cell>
          <cell r="AV375">
            <v>1</v>
          </cell>
          <cell r="AW375">
            <v>1</v>
          </cell>
          <cell r="AX375">
            <v>1</v>
          </cell>
          <cell r="AY375">
            <v>1</v>
          </cell>
          <cell r="AZ375">
            <v>1</v>
          </cell>
          <cell r="BA375">
            <v>1</v>
          </cell>
          <cell r="BB375">
            <v>1</v>
          </cell>
          <cell r="BC375">
            <v>1</v>
          </cell>
          <cell r="BD375">
            <v>1</v>
          </cell>
          <cell r="BE375">
            <v>1</v>
          </cell>
          <cell r="BF375">
            <v>1</v>
          </cell>
          <cell r="BG375">
            <v>1</v>
          </cell>
          <cell r="BH375">
            <v>1</v>
          </cell>
          <cell r="BI375">
            <v>1</v>
          </cell>
          <cell r="BJ375">
            <v>1</v>
          </cell>
          <cell r="BK375">
            <v>1</v>
          </cell>
          <cell r="BL375">
            <v>1</v>
          </cell>
          <cell r="BM375">
            <v>1</v>
          </cell>
          <cell r="BN375">
            <v>1</v>
          </cell>
          <cell r="BO375">
            <v>1</v>
          </cell>
          <cell r="BP375">
            <v>1</v>
          </cell>
          <cell r="BQ375">
            <v>1</v>
          </cell>
          <cell r="BR375">
            <v>1</v>
          </cell>
          <cell r="BS375">
            <v>1</v>
          </cell>
          <cell r="BT375">
            <v>1</v>
          </cell>
          <cell r="BU375">
            <v>1</v>
          </cell>
          <cell r="BV375">
            <v>1</v>
          </cell>
          <cell r="BW375">
            <v>1</v>
          </cell>
          <cell r="BX375">
            <v>1</v>
          </cell>
          <cell r="BY375">
            <v>1</v>
          </cell>
          <cell r="BZ375">
            <v>1</v>
          </cell>
          <cell r="CA375">
            <v>1</v>
          </cell>
          <cell r="CB375">
            <v>1</v>
          </cell>
          <cell r="CC375">
            <v>1</v>
          </cell>
          <cell r="CD375">
            <v>1</v>
          </cell>
          <cell r="CE375">
            <v>1</v>
          </cell>
          <cell r="CF375">
            <v>1</v>
          </cell>
          <cell r="CG375">
            <v>1</v>
          </cell>
          <cell r="CH375">
            <v>1</v>
          </cell>
          <cell r="CI375">
            <v>1</v>
          </cell>
          <cell r="CJ375">
            <v>1</v>
          </cell>
          <cell r="CK375">
            <v>1</v>
          </cell>
          <cell r="CL375">
            <v>1</v>
          </cell>
          <cell r="CM375">
            <v>1</v>
          </cell>
          <cell r="CN375">
            <v>1</v>
          </cell>
          <cell r="CO375">
            <v>1</v>
          </cell>
          <cell r="CP375">
            <v>1</v>
          </cell>
          <cell r="CQ375">
            <v>1</v>
          </cell>
          <cell r="CR375">
            <v>1</v>
          </cell>
          <cell r="CS375">
            <v>1</v>
          </cell>
          <cell r="CT375">
            <v>1</v>
          </cell>
          <cell r="CU375">
            <v>1</v>
          </cell>
          <cell r="CV375">
            <v>1</v>
          </cell>
          <cell r="CW375">
            <v>1</v>
          </cell>
          <cell r="CX375">
            <v>1</v>
          </cell>
          <cell r="CY375">
            <v>1</v>
          </cell>
          <cell r="CZ375">
            <v>1</v>
          </cell>
          <cell r="DA375">
            <v>1</v>
          </cell>
          <cell r="DB375">
            <v>1</v>
          </cell>
          <cell r="DC375">
            <v>1</v>
          </cell>
          <cell r="DD375">
            <v>1</v>
          </cell>
          <cell r="DE375">
            <v>1</v>
          </cell>
          <cell r="DF375">
            <v>1</v>
          </cell>
          <cell r="DG375">
            <v>1</v>
          </cell>
          <cell r="DH375">
            <v>1</v>
          </cell>
          <cell r="DI375">
            <v>1</v>
          </cell>
          <cell r="DJ375">
            <v>1</v>
          </cell>
          <cell r="DK375">
            <v>1</v>
          </cell>
          <cell r="DL375">
            <v>1</v>
          </cell>
          <cell r="DM375">
            <v>1</v>
          </cell>
          <cell r="DN375">
            <v>1</v>
          </cell>
          <cell r="DO375">
            <v>1</v>
          </cell>
          <cell r="DP375">
            <v>1</v>
          </cell>
          <cell r="DQ375">
            <v>1</v>
          </cell>
          <cell r="DR375">
            <v>1</v>
          </cell>
          <cell r="DS375">
            <v>1</v>
          </cell>
          <cell r="DT375">
            <v>1</v>
          </cell>
          <cell r="DU375">
            <v>1</v>
          </cell>
          <cell r="DV375">
            <v>1</v>
          </cell>
          <cell r="DW375">
            <v>1</v>
          </cell>
          <cell r="DX375">
            <v>1</v>
          </cell>
          <cell r="DY375">
            <v>1</v>
          </cell>
          <cell r="DZ375">
            <v>1</v>
          </cell>
          <cell r="EA375">
            <v>1</v>
          </cell>
          <cell r="EB375">
            <v>1</v>
          </cell>
          <cell r="EC375">
            <v>1</v>
          </cell>
          <cell r="ED375">
            <v>1</v>
          </cell>
          <cell r="EE375">
            <v>1</v>
          </cell>
        </row>
        <row r="376">
          <cell r="D376" t="str">
            <v>F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0</v>
          </cell>
          <cell r="CV376">
            <v>0</v>
          </cell>
          <cell r="CW376">
            <v>0</v>
          </cell>
          <cell r="CX376">
            <v>0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0</v>
          </cell>
          <cell r="DD376">
            <v>0</v>
          </cell>
          <cell r="DE376">
            <v>0</v>
          </cell>
          <cell r="DF376">
            <v>0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K376">
            <v>0</v>
          </cell>
          <cell r="DL376">
            <v>0</v>
          </cell>
          <cell r="DM376">
            <v>0</v>
          </cell>
          <cell r="DN376">
            <v>0</v>
          </cell>
          <cell r="DO376">
            <v>0</v>
          </cell>
          <cell r="DP376">
            <v>0</v>
          </cell>
          <cell r="DQ376">
            <v>0</v>
          </cell>
          <cell r="DR376">
            <v>0</v>
          </cell>
          <cell r="DS376">
            <v>0</v>
          </cell>
          <cell r="DT376">
            <v>0</v>
          </cell>
          <cell r="DU376">
            <v>0</v>
          </cell>
          <cell r="DV376">
            <v>0</v>
          </cell>
          <cell r="DW376">
            <v>0</v>
          </cell>
          <cell r="DX376">
            <v>0</v>
          </cell>
          <cell r="DY376">
            <v>0</v>
          </cell>
          <cell r="DZ376">
            <v>0</v>
          </cell>
          <cell r="EA376">
            <v>0</v>
          </cell>
          <cell r="EB376">
            <v>0</v>
          </cell>
          <cell r="EC376">
            <v>0</v>
          </cell>
          <cell r="ED376">
            <v>0</v>
          </cell>
          <cell r="EE376">
            <v>0</v>
          </cell>
        </row>
        <row r="377">
          <cell r="D377" t="str">
            <v>A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0.87</v>
          </cell>
          <cell r="AP377">
            <v>0.87</v>
          </cell>
          <cell r="AQ377">
            <v>0.87</v>
          </cell>
          <cell r="AR377">
            <v>0.87</v>
          </cell>
          <cell r="AS377">
            <v>0.87</v>
          </cell>
          <cell r="AT377">
            <v>1</v>
          </cell>
          <cell r="AU377">
            <v>1</v>
          </cell>
          <cell r="AV377">
            <v>1</v>
          </cell>
          <cell r="AW377">
            <v>1</v>
          </cell>
          <cell r="AX377">
            <v>1</v>
          </cell>
          <cell r="AY377">
            <v>1</v>
          </cell>
          <cell r="AZ377">
            <v>1</v>
          </cell>
          <cell r="BA377">
            <v>1</v>
          </cell>
          <cell r="BB377">
            <v>1</v>
          </cell>
          <cell r="BC377">
            <v>1</v>
          </cell>
          <cell r="BD377">
            <v>1</v>
          </cell>
          <cell r="BE377">
            <v>1</v>
          </cell>
          <cell r="BF377">
            <v>1</v>
          </cell>
          <cell r="BG377">
            <v>1</v>
          </cell>
          <cell r="BH377">
            <v>1</v>
          </cell>
          <cell r="BI377">
            <v>1</v>
          </cell>
          <cell r="BJ377">
            <v>1</v>
          </cell>
          <cell r="BK377">
            <v>1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0</v>
          </cell>
          <cell r="CV377">
            <v>0</v>
          </cell>
          <cell r="CW377">
            <v>0</v>
          </cell>
          <cell r="CX377">
            <v>0</v>
          </cell>
          <cell r="CY377">
            <v>0</v>
          </cell>
          <cell r="CZ377">
            <v>0</v>
          </cell>
          <cell r="DA377">
            <v>0</v>
          </cell>
          <cell r="DB377">
            <v>0</v>
          </cell>
          <cell r="DC377">
            <v>0</v>
          </cell>
          <cell r="DD377">
            <v>0</v>
          </cell>
          <cell r="DE377">
            <v>0</v>
          </cell>
          <cell r="DF377">
            <v>0</v>
          </cell>
          <cell r="DG377">
            <v>0</v>
          </cell>
          <cell r="DH377">
            <v>0</v>
          </cell>
          <cell r="DI377">
            <v>0</v>
          </cell>
          <cell r="DJ377">
            <v>0</v>
          </cell>
          <cell r="DK377">
            <v>0</v>
          </cell>
          <cell r="DL377">
            <v>0</v>
          </cell>
          <cell r="DM377">
            <v>0</v>
          </cell>
          <cell r="DN377">
            <v>0</v>
          </cell>
          <cell r="DO377">
            <v>0</v>
          </cell>
          <cell r="DP377">
            <v>0</v>
          </cell>
          <cell r="DQ377">
            <v>0</v>
          </cell>
          <cell r="DR377">
            <v>0</v>
          </cell>
          <cell r="DS377">
            <v>0</v>
          </cell>
          <cell r="DT377">
            <v>0</v>
          </cell>
          <cell r="DU377">
            <v>0</v>
          </cell>
          <cell r="DV377">
            <v>0</v>
          </cell>
          <cell r="DW377">
            <v>0</v>
          </cell>
          <cell r="DX377">
            <v>0</v>
          </cell>
          <cell r="DY377">
            <v>0</v>
          </cell>
          <cell r="DZ377">
            <v>0</v>
          </cell>
          <cell r="EA377">
            <v>0</v>
          </cell>
          <cell r="EB377">
            <v>0</v>
          </cell>
          <cell r="EC377">
            <v>0</v>
          </cell>
          <cell r="ED377">
            <v>0</v>
          </cell>
          <cell r="EE377">
            <v>0</v>
          </cell>
        </row>
        <row r="378">
          <cell r="A378" t="str">
            <v>3.2.3.1.2</v>
          </cell>
          <cell r="B378" t="str">
            <v>Secondary Steel</v>
          </cell>
          <cell r="C378">
            <v>3.4023947523142056E-4</v>
          </cell>
          <cell r="D378" t="str">
            <v>S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0.05</v>
          </cell>
          <cell r="AH378">
            <v>0.1</v>
          </cell>
          <cell r="AI378">
            <v>0.25</v>
          </cell>
          <cell r="AJ378">
            <v>0.3</v>
          </cell>
          <cell r="AK378">
            <v>0.3</v>
          </cell>
          <cell r="AL378">
            <v>0.3</v>
          </cell>
          <cell r="AM378">
            <v>0.3</v>
          </cell>
          <cell r="AN378">
            <v>0.3</v>
          </cell>
          <cell r="AO378">
            <v>0.3</v>
          </cell>
          <cell r="AP378">
            <v>0.8</v>
          </cell>
          <cell r="AQ378">
            <v>0.8</v>
          </cell>
          <cell r="AR378">
            <v>0.84499999999999997</v>
          </cell>
          <cell r="AS378">
            <v>0.87</v>
          </cell>
          <cell r="AT378">
            <v>0.87</v>
          </cell>
          <cell r="AU378">
            <v>0.87</v>
          </cell>
          <cell r="AV378">
            <v>0.87</v>
          </cell>
          <cell r="AW378">
            <v>0.87</v>
          </cell>
          <cell r="AX378">
            <v>1</v>
          </cell>
          <cell r="AY378">
            <v>1</v>
          </cell>
          <cell r="AZ378">
            <v>1</v>
          </cell>
          <cell r="BA378">
            <v>1</v>
          </cell>
          <cell r="BB378">
            <v>1</v>
          </cell>
          <cell r="BC378">
            <v>1</v>
          </cell>
          <cell r="BD378">
            <v>1</v>
          </cell>
          <cell r="BE378">
            <v>1</v>
          </cell>
          <cell r="BF378">
            <v>1</v>
          </cell>
          <cell r="BG378">
            <v>1</v>
          </cell>
          <cell r="BH378">
            <v>1</v>
          </cell>
          <cell r="BI378">
            <v>1</v>
          </cell>
          <cell r="BJ378">
            <v>1</v>
          </cell>
          <cell r="BK378">
            <v>1</v>
          </cell>
          <cell r="BL378">
            <v>1</v>
          </cell>
          <cell r="BM378">
            <v>1</v>
          </cell>
          <cell r="BN378">
            <v>1</v>
          </cell>
          <cell r="BO378">
            <v>1</v>
          </cell>
          <cell r="BP378">
            <v>1</v>
          </cell>
          <cell r="BQ378">
            <v>1</v>
          </cell>
          <cell r="BR378">
            <v>1</v>
          </cell>
          <cell r="BS378">
            <v>1</v>
          </cell>
          <cell r="BT378">
            <v>1</v>
          </cell>
          <cell r="BU378">
            <v>1</v>
          </cell>
          <cell r="BV378">
            <v>1</v>
          </cell>
          <cell r="BW378">
            <v>1</v>
          </cell>
          <cell r="BX378">
            <v>1</v>
          </cell>
          <cell r="BY378">
            <v>1</v>
          </cell>
          <cell r="BZ378">
            <v>1</v>
          </cell>
          <cell r="CA378">
            <v>1</v>
          </cell>
          <cell r="CB378">
            <v>1</v>
          </cell>
          <cell r="CC378">
            <v>1</v>
          </cell>
          <cell r="CD378">
            <v>1</v>
          </cell>
          <cell r="CE378">
            <v>1</v>
          </cell>
          <cell r="CF378">
            <v>1</v>
          </cell>
          <cell r="CG378">
            <v>1</v>
          </cell>
          <cell r="CH378">
            <v>1</v>
          </cell>
          <cell r="CI378">
            <v>1</v>
          </cell>
          <cell r="CJ378">
            <v>1</v>
          </cell>
          <cell r="CK378">
            <v>1</v>
          </cell>
          <cell r="CL378">
            <v>1</v>
          </cell>
          <cell r="CM378">
            <v>1</v>
          </cell>
          <cell r="CN378">
            <v>1</v>
          </cell>
          <cell r="CO378">
            <v>1</v>
          </cell>
          <cell r="CP378">
            <v>1</v>
          </cell>
          <cell r="CQ378">
            <v>1</v>
          </cell>
          <cell r="CR378">
            <v>1</v>
          </cell>
          <cell r="CS378">
            <v>1</v>
          </cell>
          <cell r="CT378">
            <v>1</v>
          </cell>
          <cell r="CU378">
            <v>1</v>
          </cell>
          <cell r="CV378">
            <v>1</v>
          </cell>
          <cell r="CW378">
            <v>1</v>
          </cell>
          <cell r="CX378">
            <v>1</v>
          </cell>
          <cell r="CY378">
            <v>1</v>
          </cell>
          <cell r="CZ378">
            <v>1</v>
          </cell>
          <cell r="DA378">
            <v>1</v>
          </cell>
          <cell r="DB378">
            <v>1</v>
          </cell>
          <cell r="DC378">
            <v>1</v>
          </cell>
          <cell r="DD378">
            <v>1</v>
          </cell>
          <cell r="DE378">
            <v>1</v>
          </cell>
          <cell r="DF378">
            <v>1</v>
          </cell>
          <cell r="DG378">
            <v>1</v>
          </cell>
          <cell r="DH378">
            <v>1</v>
          </cell>
          <cell r="DI378">
            <v>1</v>
          </cell>
          <cell r="DJ378">
            <v>1</v>
          </cell>
          <cell r="DK378">
            <v>1</v>
          </cell>
          <cell r="DL378">
            <v>1</v>
          </cell>
          <cell r="DM378">
            <v>1</v>
          </cell>
          <cell r="DN378">
            <v>1</v>
          </cell>
          <cell r="DO378">
            <v>1</v>
          </cell>
          <cell r="DP378">
            <v>1</v>
          </cell>
          <cell r="DQ378">
            <v>1</v>
          </cell>
          <cell r="DR378">
            <v>1</v>
          </cell>
          <cell r="DS378">
            <v>1</v>
          </cell>
          <cell r="DT378">
            <v>1</v>
          </cell>
          <cell r="DU378">
            <v>1</v>
          </cell>
          <cell r="DV378">
            <v>1</v>
          </cell>
          <cell r="DW378">
            <v>1</v>
          </cell>
          <cell r="DX378">
            <v>1</v>
          </cell>
          <cell r="DY378">
            <v>1</v>
          </cell>
          <cell r="DZ378">
            <v>1</v>
          </cell>
          <cell r="EA378">
            <v>1</v>
          </cell>
          <cell r="EB378">
            <v>1</v>
          </cell>
          <cell r="EC378">
            <v>1</v>
          </cell>
          <cell r="ED378">
            <v>1</v>
          </cell>
          <cell r="EE378">
            <v>1</v>
          </cell>
        </row>
        <row r="379">
          <cell r="D379" t="str">
            <v>F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0</v>
          </cell>
          <cell r="CV379">
            <v>0</v>
          </cell>
          <cell r="CW379">
            <v>0</v>
          </cell>
          <cell r="CX379">
            <v>0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0</v>
          </cell>
          <cell r="DD379">
            <v>0</v>
          </cell>
          <cell r="DE379">
            <v>0</v>
          </cell>
          <cell r="DF379">
            <v>0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K379">
            <v>0</v>
          </cell>
          <cell r="DL379">
            <v>0</v>
          </cell>
          <cell r="DM379">
            <v>0</v>
          </cell>
          <cell r="DN379">
            <v>0</v>
          </cell>
          <cell r="DO379">
            <v>0</v>
          </cell>
          <cell r="DP379">
            <v>0</v>
          </cell>
          <cell r="DQ379">
            <v>0</v>
          </cell>
          <cell r="DR379">
            <v>0</v>
          </cell>
          <cell r="DS379">
            <v>0</v>
          </cell>
          <cell r="DT379">
            <v>0</v>
          </cell>
          <cell r="DU379">
            <v>0</v>
          </cell>
          <cell r="DV379">
            <v>0</v>
          </cell>
          <cell r="DW379">
            <v>0</v>
          </cell>
          <cell r="DX379">
            <v>0</v>
          </cell>
          <cell r="DY379">
            <v>0</v>
          </cell>
          <cell r="DZ379">
            <v>0</v>
          </cell>
          <cell r="EA379">
            <v>0</v>
          </cell>
          <cell r="EB379">
            <v>0</v>
          </cell>
          <cell r="EC379">
            <v>0</v>
          </cell>
          <cell r="ED379">
            <v>0</v>
          </cell>
          <cell r="EE379">
            <v>0</v>
          </cell>
        </row>
        <row r="380">
          <cell r="D380" t="str">
            <v>A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0</v>
          </cell>
          <cell r="CT380">
            <v>0</v>
          </cell>
          <cell r="CU380">
            <v>0</v>
          </cell>
          <cell r="CV380">
            <v>0</v>
          </cell>
          <cell r="CW380">
            <v>0</v>
          </cell>
          <cell r="CX380">
            <v>0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0</v>
          </cell>
          <cell r="DD380">
            <v>0</v>
          </cell>
          <cell r="DE380">
            <v>0</v>
          </cell>
          <cell r="DF380">
            <v>0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K380">
            <v>0</v>
          </cell>
          <cell r="DL380">
            <v>0</v>
          </cell>
          <cell r="DM380">
            <v>0</v>
          </cell>
          <cell r="DN380">
            <v>0</v>
          </cell>
          <cell r="DO380">
            <v>0</v>
          </cell>
          <cell r="DP380">
            <v>0</v>
          </cell>
          <cell r="DQ380">
            <v>0</v>
          </cell>
          <cell r="DR380">
            <v>0</v>
          </cell>
          <cell r="DS380">
            <v>0</v>
          </cell>
          <cell r="DT380">
            <v>0</v>
          </cell>
          <cell r="DU380">
            <v>0</v>
          </cell>
          <cell r="DV380">
            <v>0</v>
          </cell>
          <cell r="DW380">
            <v>0</v>
          </cell>
          <cell r="DX380">
            <v>0</v>
          </cell>
          <cell r="DY380">
            <v>0</v>
          </cell>
          <cell r="DZ380">
            <v>0</v>
          </cell>
          <cell r="EA380">
            <v>0</v>
          </cell>
          <cell r="EB380">
            <v>0</v>
          </cell>
          <cell r="EC380">
            <v>0</v>
          </cell>
          <cell r="ED380">
            <v>0</v>
          </cell>
          <cell r="EE380">
            <v>0</v>
          </cell>
        </row>
        <row r="381">
          <cell r="A381" t="str">
            <v>3.2.3.1.3</v>
          </cell>
          <cell r="B381" t="str">
            <v>Appurtenances</v>
          </cell>
          <cell r="C381">
            <v>2.5330604103132191E-4</v>
          </cell>
          <cell r="D381" t="str">
            <v>S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0.05</v>
          </cell>
          <cell r="Y381">
            <v>0.1</v>
          </cell>
          <cell r="Z381">
            <v>0.2</v>
          </cell>
          <cell r="AA381">
            <v>0.25</v>
          </cell>
          <cell r="AB381">
            <v>0.3</v>
          </cell>
          <cell r="AC381">
            <v>0.3</v>
          </cell>
          <cell r="AD381">
            <v>0.3</v>
          </cell>
          <cell r="AE381">
            <v>0.3</v>
          </cell>
          <cell r="AF381">
            <v>0.3</v>
          </cell>
          <cell r="AG381">
            <v>0.3</v>
          </cell>
          <cell r="AH381">
            <v>0.3</v>
          </cell>
          <cell r="AI381">
            <v>0.3</v>
          </cell>
          <cell r="AJ381">
            <v>0.3</v>
          </cell>
          <cell r="AK381">
            <v>0.8</v>
          </cell>
          <cell r="AL381">
            <v>0.84499999999999997</v>
          </cell>
          <cell r="AM381">
            <v>0.84499999999999997</v>
          </cell>
          <cell r="AN381">
            <v>0.87</v>
          </cell>
          <cell r="AO381">
            <v>0.87</v>
          </cell>
          <cell r="AP381">
            <v>0.87</v>
          </cell>
          <cell r="AQ381">
            <v>0.87</v>
          </cell>
          <cell r="AR381">
            <v>1</v>
          </cell>
          <cell r="AS381">
            <v>1</v>
          </cell>
          <cell r="AT381">
            <v>1</v>
          </cell>
          <cell r="AU381">
            <v>1</v>
          </cell>
          <cell r="AV381">
            <v>1</v>
          </cell>
          <cell r="AW381">
            <v>1</v>
          </cell>
          <cell r="AX381">
            <v>1</v>
          </cell>
          <cell r="AY381">
            <v>1</v>
          </cell>
          <cell r="AZ381">
            <v>1</v>
          </cell>
          <cell r="BA381">
            <v>1</v>
          </cell>
          <cell r="BB381">
            <v>1</v>
          </cell>
          <cell r="BC381">
            <v>1</v>
          </cell>
          <cell r="BD381">
            <v>1</v>
          </cell>
          <cell r="BE381">
            <v>1</v>
          </cell>
          <cell r="BF381">
            <v>1</v>
          </cell>
          <cell r="BG381">
            <v>1</v>
          </cell>
          <cell r="BH381">
            <v>1</v>
          </cell>
          <cell r="BI381">
            <v>1</v>
          </cell>
          <cell r="BJ381">
            <v>1</v>
          </cell>
          <cell r="BK381">
            <v>1</v>
          </cell>
          <cell r="BL381">
            <v>1</v>
          </cell>
          <cell r="BM381">
            <v>1</v>
          </cell>
          <cell r="BN381">
            <v>1</v>
          </cell>
          <cell r="BO381">
            <v>1</v>
          </cell>
          <cell r="BP381">
            <v>1</v>
          </cell>
          <cell r="BQ381">
            <v>1</v>
          </cell>
          <cell r="BR381">
            <v>1</v>
          </cell>
          <cell r="BS381">
            <v>1</v>
          </cell>
          <cell r="BT381">
            <v>1</v>
          </cell>
          <cell r="BU381">
            <v>1</v>
          </cell>
          <cell r="BV381">
            <v>1</v>
          </cell>
          <cell r="BW381">
            <v>1</v>
          </cell>
          <cell r="BX381">
            <v>1</v>
          </cell>
          <cell r="BY381">
            <v>1</v>
          </cell>
          <cell r="BZ381">
            <v>1</v>
          </cell>
          <cell r="CA381">
            <v>1</v>
          </cell>
          <cell r="CB381">
            <v>1</v>
          </cell>
          <cell r="CC381">
            <v>1</v>
          </cell>
          <cell r="CD381">
            <v>1</v>
          </cell>
          <cell r="CE381">
            <v>1</v>
          </cell>
          <cell r="CF381">
            <v>1</v>
          </cell>
          <cell r="CG381">
            <v>1</v>
          </cell>
          <cell r="CH381">
            <v>1</v>
          </cell>
          <cell r="CI381">
            <v>1</v>
          </cell>
          <cell r="CJ381">
            <v>1</v>
          </cell>
          <cell r="CK381">
            <v>1</v>
          </cell>
          <cell r="CL381">
            <v>1</v>
          </cell>
          <cell r="CM381">
            <v>1</v>
          </cell>
          <cell r="CN381">
            <v>1</v>
          </cell>
          <cell r="CO381">
            <v>1</v>
          </cell>
          <cell r="CP381">
            <v>1</v>
          </cell>
          <cell r="CQ381">
            <v>1</v>
          </cell>
          <cell r="CR381">
            <v>1</v>
          </cell>
          <cell r="CS381">
            <v>1</v>
          </cell>
          <cell r="CT381">
            <v>1</v>
          </cell>
          <cell r="CU381">
            <v>1</v>
          </cell>
          <cell r="CV381">
            <v>1</v>
          </cell>
          <cell r="CW381">
            <v>1</v>
          </cell>
          <cell r="CX381">
            <v>1</v>
          </cell>
          <cell r="CY381">
            <v>1</v>
          </cell>
          <cell r="CZ381">
            <v>1</v>
          </cell>
          <cell r="DA381">
            <v>1</v>
          </cell>
          <cell r="DB381">
            <v>1</v>
          </cell>
          <cell r="DC381">
            <v>1</v>
          </cell>
          <cell r="DD381">
            <v>1</v>
          </cell>
          <cell r="DE381">
            <v>1</v>
          </cell>
          <cell r="DF381">
            <v>1</v>
          </cell>
          <cell r="DG381">
            <v>1</v>
          </cell>
          <cell r="DH381">
            <v>1</v>
          </cell>
          <cell r="DI381">
            <v>1</v>
          </cell>
          <cell r="DJ381">
            <v>1</v>
          </cell>
          <cell r="DK381">
            <v>1</v>
          </cell>
          <cell r="DL381">
            <v>1</v>
          </cell>
          <cell r="DM381">
            <v>1</v>
          </cell>
          <cell r="DN381">
            <v>1</v>
          </cell>
          <cell r="DO381">
            <v>1</v>
          </cell>
          <cell r="DP381">
            <v>1</v>
          </cell>
          <cell r="DQ381">
            <v>1</v>
          </cell>
          <cell r="DR381">
            <v>1</v>
          </cell>
          <cell r="DS381">
            <v>1</v>
          </cell>
          <cell r="DT381">
            <v>1</v>
          </cell>
          <cell r="DU381">
            <v>1</v>
          </cell>
          <cell r="DV381">
            <v>1</v>
          </cell>
          <cell r="DW381">
            <v>1</v>
          </cell>
          <cell r="DX381">
            <v>1</v>
          </cell>
          <cell r="DY381">
            <v>1</v>
          </cell>
          <cell r="DZ381">
            <v>1</v>
          </cell>
          <cell r="EA381">
            <v>1</v>
          </cell>
          <cell r="EB381">
            <v>1</v>
          </cell>
          <cell r="EC381">
            <v>1</v>
          </cell>
          <cell r="ED381">
            <v>1</v>
          </cell>
          <cell r="EE381">
            <v>1</v>
          </cell>
        </row>
        <row r="382">
          <cell r="D382" t="str">
            <v>F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0</v>
          </cell>
          <cell r="CD382">
            <v>0</v>
          </cell>
          <cell r="CE382">
            <v>0</v>
          </cell>
          <cell r="CF382">
            <v>0</v>
          </cell>
          <cell r="CG382">
            <v>0</v>
          </cell>
          <cell r="CH382">
            <v>0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  <cell r="CM382">
            <v>0</v>
          </cell>
          <cell r="CN382">
            <v>0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0</v>
          </cell>
          <cell r="CT382">
            <v>0</v>
          </cell>
          <cell r="CU382">
            <v>0</v>
          </cell>
          <cell r="CV382">
            <v>0</v>
          </cell>
          <cell r="CW382">
            <v>0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0</v>
          </cell>
          <cell r="DD382">
            <v>0</v>
          </cell>
          <cell r="DE382">
            <v>0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K382">
            <v>0</v>
          </cell>
          <cell r="DL382">
            <v>0</v>
          </cell>
          <cell r="DM382">
            <v>0</v>
          </cell>
          <cell r="DN382">
            <v>0</v>
          </cell>
          <cell r="DO382">
            <v>0</v>
          </cell>
          <cell r="DP382">
            <v>0</v>
          </cell>
          <cell r="DQ382">
            <v>0</v>
          </cell>
          <cell r="DR382">
            <v>0</v>
          </cell>
          <cell r="DS382">
            <v>0</v>
          </cell>
          <cell r="DT382">
            <v>0</v>
          </cell>
          <cell r="DU382">
            <v>0</v>
          </cell>
          <cell r="DV382">
            <v>0</v>
          </cell>
          <cell r="DW382">
            <v>0</v>
          </cell>
          <cell r="DX382">
            <v>0</v>
          </cell>
          <cell r="DY382">
            <v>0</v>
          </cell>
          <cell r="DZ382">
            <v>0</v>
          </cell>
          <cell r="EA382">
            <v>0</v>
          </cell>
          <cell r="EB382">
            <v>0</v>
          </cell>
          <cell r="EC382">
            <v>0</v>
          </cell>
          <cell r="ED382">
            <v>0</v>
          </cell>
          <cell r="EE382">
            <v>0</v>
          </cell>
        </row>
        <row r="383">
          <cell r="D383" t="str">
            <v>A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0</v>
          </cell>
          <cell r="CD383">
            <v>0</v>
          </cell>
          <cell r="CE383">
            <v>0</v>
          </cell>
          <cell r="CF383">
            <v>0</v>
          </cell>
          <cell r="CG383">
            <v>0</v>
          </cell>
          <cell r="CH383">
            <v>0</v>
          </cell>
          <cell r="CI383">
            <v>0</v>
          </cell>
          <cell r="CJ383">
            <v>0</v>
          </cell>
          <cell r="CK383">
            <v>0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0</v>
          </cell>
          <cell r="CV383">
            <v>0</v>
          </cell>
          <cell r="CW383">
            <v>0</v>
          </cell>
          <cell r="CX383">
            <v>0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0</v>
          </cell>
          <cell r="DD383">
            <v>0</v>
          </cell>
          <cell r="DE383">
            <v>0</v>
          </cell>
          <cell r="DF383">
            <v>0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K383">
            <v>0</v>
          </cell>
          <cell r="DL383">
            <v>0</v>
          </cell>
          <cell r="DM383">
            <v>0</v>
          </cell>
          <cell r="DN383">
            <v>0</v>
          </cell>
          <cell r="DO383">
            <v>0</v>
          </cell>
          <cell r="DP383">
            <v>0</v>
          </cell>
          <cell r="DQ383">
            <v>0</v>
          </cell>
          <cell r="DR383">
            <v>0</v>
          </cell>
          <cell r="DS383">
            <v>0</v>
          </cell>
          <cell r="DT383">
            <v>0</v>
          </cell>
          <cell r="DU383">
            <v>0</v>
          </cell>
          <cell r="DV383">
            <v>0</v>
          </cell>
          <cell r="DW383">
            <v>0</v>
          </cell>
          <cell r="DX383">
            <v>0</v>
          </cell>
          <cell r="DY383">
            <v>0</v>
          </cell>
          <cell r="DZ383">
            <v>0</v>
          </cell>
          <cell r="EA383">
            <v>0</v>
          </cell>
          <cell r="EB383">
            <v>0</v>
          </cell>
          <cell r="EC383">
            <v>0</v>
          </cell>
          <cell r="ED383">
            <v>0</v>
          </cell>
          <cell r="EE383">
            <v>0</v>
          </cell>
        </row>
        <row r="384">
          <cell r="A384" t="str">
            <v>3.2.3.1.4</v>
          </cell>
          <cell r="B384" t="str">
            <v xml:space="preserve">Anodes / Cathodic Protection Sys. </v>
          </cell>
          <cell r="C384">
            <v>7.4942615689740206E-4</v>
          </cell>
          <cell r="D384" t="str">
            <v>S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0.05</v>
          </cell>
          <cell r="AP384">
            <v>0.05</v>
          </cell>
          <cell r="AQ384">
            <v>0.1</v>
          </cell>
          <cell r="AR384">
            <v>0.1</v>
          </cell>
          <cell r="AS384">
            <v>0.25</v>
          </cell>
          <cell r="AT384">
            <v>0.3</v>
          </cell>
          <cell r="AU384">
            <v>0.3</v>
          </cell>
          <cell r="AV384">
            <v>0.3</v>
          </cell>
          <cell r="AW384">
            <v>0.3</v>
          </cell>
          <cell r="AX384">
            <v>0.8</v>
          </cell>
          <cell r="AY384">
            <v>0.8</v>
          </cell>
          <cell r="AZ384">
            <v>0.84499999999999997</v>
          </cell>
          <cell r="BA384">
            <v>0.87</v>
          </cell>
          <cell r="BB384">
            <v>0.87</v>
          </cell>
          <cell r="BC384">
            <v>0.87</v>
          </cell>
          <cell r="BD384">
            <v>0.87</v>
          </cell>
          <cell r="BE384">
            <v>0.87</v>
          </cell>
          <cell r="BF384">
            <v>1</v>
          </cell>
          <cell r="BG384">
            <v>1</v>
          </cell>
          <cell r="BH384">
            <v>1</v>
          </cell>
          <cell r="BI384">
            <v>1</v>
          </cell>
          <cell r="BJ384">
            <v>1</v>
          </cell>
          <cell r="BK384">
            <v>1</v>
          </cell>
          <cell r="BL384">
            <v>1</v>
          </cell>
          <cell r="BM384">
            <v>1</v>
          </cell>
          <cell r="BN384">
            <v>1</v>
          </cell>
          <cell r="BO384">
            <v>1</v>
          </cell>
          <cell r="BP384">
            <v>1</v>
          </cell>
          <cell r="BQ384">
            <v>1</v>
          </cell>
          <cell r="BR384">
            <v>1</v>
          </cell>
          <cell r="BS384">
            <v>1</v>
          </cell>
          <cell r="BT384">
            <v>1</v>
          </cell>
          <cell r="BU384">
            <v>1</v>
          </cell>
          <cell r="BV384">
            <v>1</v>
          </cell>
          <cell r="BW384">
            <v>1</v>
          </cell>
          <cell r="BX384">
            <v>1</v>
          </cell>
          <cell r="BY384">
            <v>1</v>
          </cell>
          <cell r="BZ384">
            <v>1</v>
          </cell>
          <cell r="CA384">
            <v>1</v>
          </cell>
          <cell r="CB384">
            <v>1</v>
          </cell>
          <cell r="CC384">
            <v>1</v>
          </cell>
          <cell r="CD384">
            <v>1</v>
          </cell>
          <cell r="CE384">
            <v>1</v>
          </cell>
          <cell r="CF384">
            <v>1</v>
          </cell>
          <cell r="CG384">
            <v>1</v>
          </cell>
          <cell r="CH384">
            <v>1</v>
          </cell>
          <cell r="CI384">
            <v>1</v>
          </cell>
          <cell r="CJ384">
            <v>1</v>
          </cell>
          <cell r="CK384">
            <v>1</v>
          </cell>
          <cell r="CL384">
            <v>1</v>
          </cell>
          <cell r="CM384">
            <v>1</v>
          </cell>
          <cell r="CN384">
            <v>1</v>
          </cell>
          <cell r="CO384">
            <v>1</v>
          </cell>
          <cell r="CP384">
            <v>1</v>
          </cell>
          <cell r="CQ384">
            <v>1</v>
          </cell>
          <cell r="CR384">
            <v>1</v>
          </cell>
          <cell r="CS384">
            <v>1</v>
          </cell>
          <cell r="CT384">
            <v>1</v>
          </cell>
          <cell r="CU384">
            <v>1</v>
          </cell>
          <cell r="CV384">
            <v>1</v>
          </cell>
          <cell r="CW384">
            <v>1</v>
          </cell>
          <cell r="CX384">
            <v>1</v>
          </cell>
          <cell r="CY384">
            <v>1</v>
          </cell>
          <cell r="CZ384">
            <v>1</v>
          </cell>
          <cell r="DA384">
            <v>1</v>
          </cell>
          <cell r="DB384">
            <v>1</v>
          </cell>
          <cell r="DC384">
            <v>1</v>
          </cell>
          <cell r="DD384">
            <v>1</v>
          </cell>
          <cell r="DE384">
            <v>1</v>
          </cell>
          <cell r="DF384">
            <v>1</v>
          </cell>
          <cell r="DG384">
            <v>1</v>
          </cell>
          <cell r="DH384">
            <v>1</v>
          </cell>
          <cell r="DI384">
            <v>1</v>
          </cell>
          <cell r="DJ384">
            <v>1</v>
          </cell>
          <cell r="DK384">
            <v>1</v>
          </cell>
          <cell r="DL384">
            <v>1</v>
          </cell>
          <cell r="DM384">
            <v>1</v>
          </cell>
          <cell r="DN384">
            <v>1</v>
          </cell>
          <cell r="DO384">
            <v>1</v>
          </cell>
          <cell r="DP384">
            <v>1</v>
          </cell>
          <cell r="DQ384">
            <v>1</v>
          </cell>
          <cell r="DR384">
            <v>1</v>
          </cell>
          <cell r="DS384">
            <v>1</v>
          </cell>
          <cell r="DT384">
            <v>1</v>
          </cell>
          <cell r="DU384">
            <v>1</v>
          </cell>
          <cell r="DV384">
            <v>1</v>
          </cell>
          <cell r="DW384">
            <v>1</v>
          </cell>
          <cell r="DX384">
            <v>1</v>
          </cell>
          <cell r="DY384">
            <v>1</v>
          </cell>
          <cell r="DZ384">
            <v>1</v>
          </cell>
          <cell r="EA384">
            <v>1</v>
          </cell>
          <cell r="EB384">
            <v>1</v>
          </cell>
          <cell r="EC384">
            <v>1</v>
          </cell>
          <cell r="ED384">
            <v>1</v>
          </cell>
          <cell r="EE384">
            <v>1</v>
          </cell>
        </row>
        <row r="385">
          <cell r="D385" t="str">
            <v>F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0</v>
          </cell>
          <cell r="CV385">
            <v>0</v>
          </cell>
          <cell r="CW385">
            <v>0</v>
          </cell>
          <cell r="CX385">
            <v>0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0</v>
          </cell>
          <cell r="DD385">
            <v>0</v>
          </cell>
          <cell r="DE385">
            <v>0</v>
          </cell>
          <cell r="DF385">
            <v>0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K385">
            <v>0</v>
          </cell>
          <cell r="DL385">
            <v>0</v>
          </cell>
          <cell r="DM385">
            <v>0</v>
          </cell>
          <cell r="DN385">
            <v>0</v>
          </cell>
          <cell r="DO385">
            <v>0</v>
          </cell>
          <cell r="DP385">
            <v>0</v>
          </cell>
          <cell r="DQ385">
            <v>0</v>
          </cell>
          <cell r="DR385">
            <v>0</v>
          </cell>
          <cell r="DS385">
            <v>0</v>
          </cell>
          <cell r="DT385">
            <v>0</v>
          </cell>
          <cell r="DU385">
            <v>0</v>
          </cell>
          <cell r="DV385">
            <v>0</v>
          </cell>
          <cell r="DW385">
            <v>0</v>
          </cell>
          <cell r="DX385">
            <v>0</v>
          </cell>
          <cell r="DY385">
            <v>0</v>
          </cell>
          <cell r="DZ385">
            <v>0</v>
          </cell>
          <cell r="EA385">
            <v>0</v>
          </cell>
          <cell r="EB385">
            <v>0</v>
          </cell>
          <cell r="EC385">
            <v>0</v>
          </cell>
          <cell r="ED385">
            <v>0</v>
          </cell>
          <cell r="EE385">
            <v>0</v>
          </cell>
        </row>
        <row r="386">
          <cell r="D386" t="str">
            <v>A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0</v>
          </cell>
          <cell r="CV386">
            <v>0</v>
          </cell>
          <cell r="CW386">
            <v>0</v>
          </cell>
          <cell r="CX386">
            <v>0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0</v>
          </cell>
          <cell r="DD386">
            <v>0</v>
          </cell>
          <cell r="DE386">
            <v>0</v>
          </cell>
          <cell r="DF386">
            <v>0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K386">
            <v>0</v>
          </cell>
          <cell r="DL386">
            <v>0</v>
          </cell>
          <cell r="DM386">
            <v>0</v>
          </cell>
          <cell r="DN386">
            <v>0</v>
          </cell>
          <cell r="DO386">
            <v>0</v>
          </cell>
          <cell r="DP386">
            <v>0</v>
          </cell>
          <cell r="DQ386">
            <v>0</v>
          </cell>
          <cell r="DR386">
            <v>0</v>
          </cell>
          <cell r="DS386">
            <v>0</v>
          </cell>
          <cell r="DT386">
            <v>0</v>
          </cell>
          <cell r="DU386">
            <v>0</v>
          </cell>
          <cell r="DV386">
            <v>0</v>
          </cell>
          <cell r="DW386">
            <v>0</v>
          </cell>
          <cell r="DX386">
            <v>0</v>
          </cell>
          <cell r="DY386">
            <v>0</v>
          </cell>
          <cell r="DZ386">
            <v>0</v>
          </cell>
          <cell r="EA386">
            <v>0</v>
          </cell>
          <cell r="EB386">
            <v>0</v>
          </cell>
          <cell r="EC386">
            <v>0</v>
          </cell>
          <cell r="ED386">
            <v>0</v>
          </cell>
          <cell r="EE386">
            <v>0</v>
          </cell>
        </row>
        <row r="387">
          <cell r="A387" t="str">
            <v>3.2.3.1.5</v>
          </cell>
          <cell r="B387" t="str">
            <v>Sling Platform</v>
          </cell>
          <cell r="C387">
            <v>1.4388982212430119E-4</v>
          </cell>
          <cell r="D387" t="str">
            <v>S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0.05</v>
          </cell>
          <cell r="AH387">
            <v>0.1</v>
          </cell>
          <cell r="AI387">
            <v>0.25</v>
          </cell>
          <cell r="AJ387">
            <v>0.3</v>
          </cell>
          <cell r="AK387">
            <v>0.3</v>
          </cell>
          <cell r="AL387">
            <v>0.3</v>
          </cell>
          <cell r="AM387">
            <v>0.3</v>
          </cell>
          <cell r="AN387">
            <v>0.3</v>
          </cell>
          <cell r="AO387">
            <v>0.3</v>
          </cell>
          <cell r="AP387">
            <v>0.8</v>
          </cell>
          <cell r="AQ387">
            <v>0.8</v>
          </cell>
          <cell r="AR387">
            <v>0.84499999999999997</v>
          </cell>
          <cell r="AS387">
            <v>0.87</v>
          </cell>
          <cell r="AT387">
            <v>0.87</v>
          </cell>
          <cell r="AU387">
            <v>0.87</v>
          </cell>
          <cell r="AV387">
            <v>0.87</v>
          </cell>
          <cell r="AW387">
            <v>0.87</v>
          </cell>
          <cell r="AX387">
            <v>1</v>
          </cell>
          <cell r="AY387">
            <v>1</v>
          </cell>
          <cell r="AZ387">
            <v>1</v>
          </cell>
          <cell r="BA387">
            <v>1</v>
          </cell>
          <cell r="BB387">
            <v>1</v>
          </cell>
          <cell r="BC387">
            <v>1</v>
          </cell>
          <cell r="BD387">
            <v>1</v>
          </cell>
          <cell r="BE387">
            <v>1</v>
          </cell>
          <cell r="BF387">
            <v>1</v>
          </cell>
          <cell r="BG387">
            <v>1</v>
          </cell>
          <cell r="BH387">
            <v>1</v>
          </cell>
          <cell r="BI387">
            <v>1</v>
          </cell>
          <cell r="BJ387">
            <v>1</v>
          </cell>
          <cell r="BK387">
            <v>1</v>
          </cell>
          <cell r="BL387">
            <v>1</v>
          </cell>
          <cell r="BM387">
            <v>1</v>
          </cell>
          <cell r="BN387">
            <v>1</v>
          </cell>
          <cell r="BO387">
            <v>1</v>
          </cell>
          <cell r="BP387">
            <v>1</v>
          </cell>
          <cell r="BQ387">
            <v>1</v>
          </cell>
          <cell r="BR387">
            <v>1</v>
          </cell>
          <cell r="BS387">
            <v>1</v>
          </cell>
          <cell r="BT387">
            <v>1</v>
          </cell>
          <cell r="BU387">
            <v>1</v>
          </cell>
          <cell r="BV387">
            <v>1</v>
          </cell>
          <cell r="BW387">
            <v>1</v>
          </cell>
          <cell r="BX387">
            <v>1</v>
          </cell>
          <cell r="BY387">
            <v>1</v>
          </cell>
          <cell r="BZ387">
            <v>1</v>
          </cell>
          <cell r="CA387">
            <v>1</v>
          </cell>
          <cell r="CB387">
            <v>1</v>
          </cell>
          <cell r="CC387">
            <v>1</v>
          </cell>
          <cell r="CD387">
            <v>1</v>
          </cell>
          <cell r="CE387">
            <v>1</v>
          </cell>
          <cell r="CF387">
            <v>1</v>
          </cell>
          <cell r="CG387">
            <v>1</v>
          </cell>
          <cell r="CH387">
            <v>1</v>
          </cell>
          <cell r="CI387">
            <v>1</v>
          </cell>
          <cell r="CJ387">
            <v>1</v>
          </cell>
          <cell r="CK387">
            <v>1</v>
          </cell>
          <cell r="CL387">
            <v>1</v>
          </cell>
          <cell r="CM387">
            <v>1</v>
          </cell>
          <cell r="CN387">
            <v>1</v>
          </cell>
          <cell r="CO387">
            <v>1</v>
          </cell>
          <cell r="CP387">
            <v>1</v>
          </cell>
          <cell r="CQ387">
            <v>1</v>
          </cell>
          <cell r="CR387">
            <v>1</v>
          </cell>
          <cell r="CS387">
            <v>1</v>
          </cell>
          <cell r="CT387">
            <v>1</v>
          </cell>
          <cell r="CU387">
            <v>1</v>
          </cell>
          <cell r="CV387">
            <v>1</v>
          </cell>
          <cell r="CW387">
            <v>1</v>
          </cell>
          <cell r="CX387">
            <v>1</v>
          </cell>
          <cell r="CY387">
            <v>1</v>
          </cell>
          <cell r="CZ387">
            <v>1</v>
          </cell>
          <cell r="DA387">
            <v>1</v>
          </cell>
          <cell r="DB387">
            <v>1</v>
          </cell>
          <cell r="DC387">
            <v>1</v>
          </cell>
          <cell r="DD387">
            <v>1</v>
          </cell>
          <cell r="DE387">
            <v>1</v>
          </cell>
          <cell r="DF387">
            <v>1</v>
          </cell>
          <cell r="DG387">
            <v>1</v>
          </cell>
          <cell r="DH387">
            <v>1</v>
          </cell>
          <cell r="DI387">
            <v>1</v>
          </cell>
          <cell r="DJ387">
            <v>1</v>
          </cell>
          <cell r="DK387">
            <v>1</v>
          </cell>
          <cell r="DL387">
            <v>1</v>
          </cell>
          <cell r="DM387">
            <v>1</v>
          </cell>
          <cell r="DN387">
            <v>1</v>
          </cell>
          <cell r="DO387">
            <v>1</v>
          </cell>
          <cell r="DP387">
            <v>1</v>
          </cell>
          <cell r="DQ387">
            <v>1</v>
          </cell>
          <cell r="DR387">
            <v>1</v>
          </cell>
          <cell r="DS387">
            <v>1</v>
          </cell>
          <cell r="DT387">
            <v>1</v>
          </cell>
          <cell r="DU387">
            <v>1</v>
          </cell>
          <cell r="DV387">
            <v>1</v>
          </cell>
          <cell r="DW387">
            <v>1</v>
          </cell>
          <cell r="DX387">
            <v>1</v>
          </cell>
          <cell r="DY387">
            <v>1</v>
          </cell>
          <cell r="DZ387">
            <v>1</v>
          </cell>
          <cell r="EA387">
            <v>1</v>
          </cell>
          <cell r="EB387">
            <v>1</v>
          </cell>
          <cell r="EC387">
            <v>1</v>
          </cell>
          <cell r="ED387">
            <v>1</v>
          </cell>
          <cell r="EE387">
            <v>1</v>
          </cell>
        </row>
        <row r="388">
          <cell r="D388" t="str">
            <v>F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0</v>
          </cell>
          <cell r="CV388">
            <v>0</v>
          </cell>
          <cell r="CW388">
            <v>0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0</v>
          </cell>
          <cell r="DD388">
            <v>0</v>
          </cell>
          <cell r="DE388">
            <v>0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K388">
            <v>0</v>
          </cell>
          <cell r="DL388">
            <v>0</v>
          </cell>
          <cell r="DM388">
            <v>0</v>
          </cell>
          <cell r="DN388">
            <v>0</v>
          </cell>
          <cell r="DO388">
            <v>0</v>
          </cell>
          <cell r="DP388">
            <v>0</v>
          </cell>
          <cell r="DQ388">
            <v>0</v>
          </cell>
          <cell r="DR388">
            <v>0</v>
          </cell>
          <cell r="DS388">
            <v>0</v>
          </cell>
          <cell r="DT388">
            <v>0</v>
          </cell>
          <cell r="DU388">
            <v>0</v>
          </cell>
          <cell r="DV388">
            <v>0</v>
          </cell>
          <cell r="DW388">
            <v>0</v>
          </cell>
          <cell r="DX388">
            <v>0</v>
          </cell>
          <cell r="DY388">
            <v>0</v>
          </cell>
          <cell r="DZ388">
            <v>0</v>
          </cell>
          <cell r="EA388">
            <v>0</v>
          </cell>
          <cell r="EB388">
            <v>0</v>
          </cell>
          <cell r="EC388">
            <v>0</v>
          </cell>
          <cell r="ED388">
            <v>0</v>
          </cell>
          <cell r="EE388">
            <v>0</v>
          </cell>
        </row>
        <row r="389">
          <cell r="D389" t="str">
            <v>A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>
            <v>0</v>
          </cell>
          <cell r="CB389">
            <v>0</v>
          </cell>
          <cell r="CC389">
            <v>0</v>
          </cell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0</v>
          </cell>
          <cell r="CV389">
            <v>0</v>
          </cell>
          <cell r="CW389">
            <v>0</v>
          </cell>
          <cell r="CX389">
            <v>0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0</v>
          </cell>
          <cell r="DD389">
            <v>0</v>
          </cell>
          <cell r="DE389">
            <v>0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K389">
            <v>0</v>
          </cell>
          <cell r="DL389">
            <v>0</v>
          </cell>
          <cell r="DM389">
            <v>0</v>
          </cell>
          <cell r="DN389">
            <v>0</v>
          </cell>
          <cell r="DO389">
            <v>0</v>
          </cell>
          <cell r="DP389">
            <v>0</v>
          </cell>
          <cell r="DQ389">
            <v>0</v>
          </cell>
          <cell r="DR389">
            <v>0</v>
          </cell>
          <cell r="DS389">
            <v>0</v>
          </cell>
          <cell r="DT389">
            <v>0</v>
          </cell>
          <cell r="DU389">
            <v>0</v>
          </cell>
          <cell r="DV389">
            <v>0</v>
          </cell>
          <cell r="DW389">
            <v>0</v>
          </cell>
          <cell r="DX389">
            <v>0</v>
          </cell>
          <cell r="DY389">
            <v>0</v>
          </cell>
          <cell r="DZ389">
            <v>0</v>
          </cell>
          <cell r="EA389">
            <v>0</v>
          </cell>
          <cell r="EB389">
            <v>0</v>
          </cell>
          <cell r="EC389">
            <v>0</v>
          </cell>
          <cell r="ED389">
            <v>0</v>
          </cell>
          <cell r="EE389">
            <v>0</v>
          </cell>
        </row>
        <row r="390">
          <cell r="A390" t="str">
            <v>3.2.3.1.6</v>
          </cell>
          <cell r="B390" t="str">
            <v>Boatlandings</v>
          </cell>
          <cell r="C390">
            <v>2.8867895563687929E-3</v>
          </cell>
          <cell r="D390" t="str">
            <v>S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0.05</v>
          </cell>
          <cell r="AD390">
            <v>0.1</v>
          </cell>
          <cell r="AE390">
            <v>0.2</v>
          </cell>
          <cell r="AF390">
            <v>0.2</v>
          </cell>
          <cell r="AG390">
            <v>0.25</v>
          </cell>
          <cell r="AH390">
            <v>0.3</v>
          </cell>
          <cell r="AI390">
            <v>0.3</v>
          </cell>
          <cell r="AJ390">
            <v>0.3</v>
          </cell>
          <cell r="AK390">
            <v>0.3</v>
          </cell>
          <cell r="AL390">
            <v>0.3</v>
          </cell>
          <cell r="AM390">
            <v>0.3</v>
          </cell>
          <cell r="AN390">
            <v>0.3</v>
          </cell>
          <cell r="AO390">
            <v>0.3</v>
          </cell>
          <cell r="AP390">
            <v>0.3</v>
          </cell>
          <cell r="AQ390">
            <v>0.8</v>
          </cell>
          <cell r="AR390">
            <v>0.84499999999999997</v>
          </cell>
          <cell r="AS390">
            <v>0.87</v>
          </cell>
          <cell r="AT390">
            <v>0.87</v>
          </cell>
          <cell r="AU390">
            <v>0.87</v>
          </cell>
          <cell r="AV390">
            <v>0.87</v>
          </cell>
          <cell r="AW390">
            <v>0.87</v>
          </cell>
          <cell r="AX390">
            <v>1</v>
          </cell>
          <cell r="AY390">
            <v>1</v>
          </cell>
          <cell r="AZ390">
            <v>1</v>
          </cell>
          <cell r="BA390">
            <v>1</v>
          </cell>
          <cell r="BB390">
            <v>1</v>
          </cell>
          <cell r="BC390">
            <v>1</v>
          </cell>
          <cell r="BD390">
            <v>1</v>
          </cell>
          <cell r="BE390">
            <v>1</v>
          </cell>
          <cell r="BF390">
            <v>1</v>
          </cell>
          <cell r="BG390">
            <v>1</v>
          </cell>
          <cell r="BH390">
            <v>1</v>
          </cell>
          <cell r="BI390">
            <v>1</v>
          </cell>
          <cell r="BJ390">
            <v>1</v>
          </cell>
          <cell r="BK390">
            <v>1</v>
          </cell>
          <cell r="BL390">
            <v>1</v>
          </cell>
          <cell r="BM390">
            <v>1</v>
          </cell>
          <cell r="BN390">
            <v>1</v>
          </cell>
          <cell r="BO390">
            <v>1</v>
          </cell>
          <cell r="BP390">
            <v>1</v>
          </cell>
          <cell r="BQ390">
            <v>1</v>
          </cell>
          <cell r="BR390">
            <v>1</v>
          </cell>
          <cell r="BS390">
            <v>1</v>
          </cell>
          <cell r="BT390">
            <v>1</v>
          </cell>
          <cell r="BU390">
            <v>1</v>
          </cell>
          <cell r="BV390">
            <v>1</v>
          </cell>
          <cell r="BW390">
            <v>1</v>
          </cell>
          <cell r="BX390">
            <v>1</v>
          </cell>
          <cell r="BY390">
            <v>1</v>
          </cell>
          <cell r="BZ390">
            <v>1</v>
          </cell>
          <cell r="CA390">
            <v>1</v>
          </cell>
          <cell r="CB390">
            <v>1</v>
          </cell>
          <cell r="CC390">
            <v>1</v>
          </cell>
          <cell r="CD390">
            <v>1</v>
          </cell>
          <cell r="CE390">
            <v>1</v>
          </cell>
          <cell r="CF390">
            <v>1</v>
          </cell>
          <cell r="CG390">
            <v>1</v>
          </cell>
          <cell r="CH390">
            <v>1</v>
          </cell>
          <cell r="CI390">
            <v>1</v>
          </cell>
          <cell r="CJ390">
            <v>1</v>
          </cell>
          <cell r="CK390">
            <v>1</v>
          </cell>
          <cell r="CL390">
            <v>1</v>
          </cell>
          <cell r="CM390">
            <v>1</v>
          </cell>
          <cell r="CN390">
            <v>1</v>
          </cell>
          <cell r="CO390">
            <v>1</v>
          </cell>
          <cell r="CP390">
            <v>1</v>
          </cell>
          <cell r="CQ390">
            <v>1</v>
          </cell>
          <cell r="CR390">
            <v>1</v>
          </cell>
          <cell r="CS390">
            <v>1</v>
          </cell>
          <cell r="CT390">
            <v>1</v>
          </cell>
          <cell r="CU390">
            <v>1</v>
          </cell>
          <cell r="CV390">
            <v>1</v>
          </cell>
          <cell r="CW390">
            <v>1</v>
          </cell>
          <cell r="CX390">
            <v>1</v>
          </cell>
          <cell r="CY390">
            <v>1</v>
          </cell>
          <cell r="CZ390">
            <v>1</v>
          </cell>
          <cell r="DA390">
            <v>1</v>
          </cell>
          <cell r="DB390">
            <v>1</v>
          </cell>
          <cell r="DC390">
            <v>1</v>
          </cell>
          <cell r="DD390">
            <v>1</v>
          </cell>
          <cell r="DE390">
            <v>1</v>
          </cell>
          <cell r="DF390">
            <v>1</v>
          </cell>
          <cell r="DG390">
            <v>1</v>
          </cell>
          <cell r="DH390">
            <v>1</v>
          </cell>
          <cell r="DI390">
            <v>1</v>
          </cell>
          <cell r="DJ390">
            <v>1</v>
          </cell>
          <cell r="DK390">
            <v>1</v>
          </cell>
          <cell r="DL390">
            <v>1</v>
          </cell>
          <cell r="DM390">
            <v>1</v>
          </cell>
          <cell r="DN390">
            <v>1</v>
          </cell>
          <cell r="DO390">
            <v>1</v>
          </cell>
          <cell r="DP390">
            <v>1</v>
          </cell>
          <cell r="DQ390">
            <v>1</v>
          </cell>
          <cell r="DR390">
            <v>1</v>
          </cell>
          <cell r="DS390">
            <v>1</v>
          </cell>
          <cell r="DT390">
            <v>1</v>
          </cell>
          <cell r="DU390">
            <v>1</v>
          </cell>
          <cell r="DV390">
            <v>1</v>
          </cell>
          <cell r="DW390">
            <v>1</v>
          </cell>
          <cell r="DX390">
            <v>1</v>
          </cell>
          <cell r="DY390">
            <v>1</v>
          </cell>
          <cell r="DZ390">
            <v>1</v>
          </cell>
          <cell r="EA390">
            <v>1</v>
          </cell>
          <cell r="EB390">
            <v>1</v>
          </cell>
          <cell r="EC390">
            <v>1</v>
          </cell>
          <cell r="ED390">
            <v>1</v>
          </cell>
          <cell r="EE390">
            <v>1</v>
          </cell>
        </row>
        <row r="391">
          <cell r="D391" t="str">
            <v>F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0</v>
          </cell>
          <cell r="CV391">
            <v>0</v>
          </cell>
          <cell r="CW391">
            <v>0</v>
          </cell>
          <cell r="CX391">
            <v>0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0</v>
          </cell>
          <cell r="DD391">
            <v>0</v>
          </cell>
          <cell r="DE391">
            <v>0</v>
          </cell>
          <cell r="DF391">
            <v>0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K391">
            <v>0</v>
          </cell>
          <cell r="DL391">
            <v>0</v>
          </cell>
          <cell r="DM391">
            <v>0</v>
          </cell>
          <cell r="DN391">
            <v>0</v>
          </cell>
          <cell r="DO391">
            <v>0</v>
          </cell>
          <cell r="DP391">
            <v>0</v>
          </cell>
          <cell r="DQ391">
            <v>0</v>
          </cell>
          <cell r="DR391">
            <v>0</v>
          </cell>
          <cell r="DS391">
            <v>0</v>
          </cell>
          <cell r="DT391">
            <v>0</v>
          </cell>
          <cell r="DU391">
            <v>0</v>
          </cell>
          <cell r="DV391">
            <v>0</v>
          </cell>
          <cell r="DW391">
            <v>0</v>
          </cell>
          <cell r="DX391">
            <v>0</v>
          </cell>
          <cell r="DY391">
            <v>0</v>
          </cell>
          <cell r="DZ391">
            <v>0</v>
          </cell>
          <cell r="EA391">
            <v>0</v>
          </cell>
          <cell r="EB391">
            <v>0</v>
          </cell>
          <cell r="EC391">
            <v>0</v>
          </cell>
          <cell r="ED391">
            <v>0</v>
          </cell>
          <cell r="EE391">
            <v>0</v>
          </cell>
        </row>
        <row r="392">
          <cell r="D392" t="str">
            <v>A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0</v>
          </cell>
          <cell r="DD392">
            <v>0</v>
          </cell>
          <cell r="DE392">
            <v>0</v>
          </cell>
          <cell r="DF392">
            <v>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K392">
            <v>0</v>
          </cell>
          <cell r="DL392">
            <v>0</v>
          </cell>
          <cell r="DM392">
            <v>0</v>
          </cell>
          <cell r="DN392">
            <v>0</v>
          </cell>
          <cell r="DO392">
            <v>0</v>
          </cell>
          <cell r="DP392">
            <v>0</v>
          </cell>
          <cell r="DQ392">
            <v>0</v>
          </cell>
          <cell r="DR392">
            <v>0</v>
          </cell>
          <cell r="DS392">
            <v>0</v>
          </cell>
          <cell r="DT392">
            <v>0</v>
          </cell>
          <cell r="DU392">
            <v>0</v>
          </cell>
          <cell r="DV392">
            <v>0</v>
          </cell>
          <cell r="DW392">
            <v>0</v>
          </cell>
          <cell r="DX392">
            <v>0</v>
          </cell>
          <cell r="DY392">
            <v>0</v>
          </cell>
          <cell r="DZ392">
            <v>0</v>
          </cell>
          <cell r="EA392">
            <v>0</v>
          </cell>
          <cell r="EB392">
            <v>0</v>
          </cell>
          <cell r="EC392">
            <v>0</v>
          </cell>
          <cell r="ED392">
            <v>0</v>
          </cell>
          <cell r="EE392">
            <v>0</v>
          </cell>
        </row>
        <row r="393">
          <cell r="A393" t="str">
            <v>3.2.3.1.7</v>
          </cell>
          <cell r="B393" t="str">
            <v>Riser Guards</v>
          </cell>
          <cell r="C393">
            <v>2.4131522252096346E-4</v>
          </cell>
          <cell r="D393" t="str">
            <v>S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0.05</v>
          </cell>
          <cell r="AF393">
            <v>0.05</v>
          </cell>
          <cell r="AG393">
            <v>0.1</v>
          </cell>
          <cell r="AH393">
            <v>0.2</v>
          </cell>
          <cell r="AI393">
            <v>0.25</v>
          </cell>
          <cell r="AJ393">
            <v>0.25</v>
          </cell>
          <cell r="AK393">
            <v>0.3</v>
          </cell>
          <cell r="AL393">
            <v>0.3</v>
          </cell>
          <cell r="AM393">
            <v>0.3</v>
          </cell>
          <cell r="AN393">
            <v>0.3</v>
          </cell>
          <cell r="AO393">
            <v>0.3</v>
          </cell>
          <cell r="AP393">
            <v>0.3</v>
          </cell>
          <cell r="AQ393">
            <v>0.3</v>
          </cell>
          <cell r="AR393">
            <v>0.3</v>
          </cell>
          <cell r="AS393">
            <v>0.8</v>
          </cell>
          <cell r="AT393">
            <v>0.8</v>
          </cell>
          <cell r="AU393">
            <v>0.84499999999999997</v>
          </cell>
          <cell r="AV393">
            <v>0.87</v>
          </cell>
          <cell r="AW393">
            <v>0.87</v>
          </cell>
          <cell r="AX393">
            <v>0.87</v>
          </cell>
          <cell r="AY393">
            <v>0.87</v>
          </cell>
          <cell r="AZ393">
            <v>1</v>
          </cell>
          <cell r="BA393">
            <v>1</v>
          </cell>
          <cell r="BB393">
            <v>1</v>
          </cell>
          <cell r="BC393">
            <v>1</v>
          </cell>
          <cell r="BD393">
            <v>1</v>
          </cell>
          <cell r="BE393">
            <v>1</v>
          </cell>
          <cell r="BF393">
            <v>1</v>
          </cell>
          <cell r="BG393">
            <v>1</v>
          </cell>
          <cell r="BH393">
            <v>1</v>
          </cell>
          <cell r="BI393">
            <v>1</v>
          </cell>
          <cell r="BJ393">
            <v>1</v>
          </cell>
          <cell r="BK393">
            <v>1</v>
          </cell>
          <cell r="BL393">
            <v>1</v>
          </cell>
          <cell r="BM393">
            <v>1</v>
          </cell>
          <cell r="BN393">
            <v>1</v>
          </cell>
          <cell r="BO393">
            <v>1</v>
          </cell>
          <cell r="BP393">
            <v>1</v>
          </cell>
          <cell r="BQ393">
            <v>1</v>
          </cell>
          <cell r="BR393">
            <v>1</v>
          </cell>
          <cell r="BS393">
            <v>1</v>
          </cell>
          <cell r="BT393">
            <v>1</v>
          </cell>
          <cell r="BU393">
            <v>1</v>
          </cell>
          <cell r="BV393">
            <v>1</v>
          </cell>
          <cell r="BW393">
            <v>1</v>
          </cell>
          <cell r="BX393">
            <v>1</v>
          </cell>
          <cell r="BY393">
            <v>1</v>
          </cell>
          <cell r="BZ393">
            <v>1</v>
          </cell>
          <cell r="CA393">
            <v>1</v>
          </cell>
          <cell r="CB393">
            <v>1</v>
          </cell>
          <cell r="CC393">
            <v>1</v>
          </cell>
          <cell r="CD393">
            <v>1</v>
          </cell>
          <cell r="CE393">
            <v>1</v>
          </cell>
          <cell r="CF393">
            <v>1</v>
          </cell>
          <cell r="CG393">
            <v>1</v>
          </cell>
          <cell r="CH393">
            <v>1</v>
          </cell>
          <cell r="CI393">
            <v>1</v>
          </cell>
          <cell r="CJ393">
            <v>1</v>
          </cell>
          <cell r="CK393">
            <v>1</v>
          </cell>
          <cell r="CL393">
            <v>1</v>
          </cell>
          <cell r="CM393">
            <v>1</v>
          </cell>
          <cell r="CN393">
            <v>1</v>
          </cell>
          <cell r="CO393">
            <v>1</v>
          </cell>
          <cell r="CP393">
            <v>1</v>
          </cell>
          <cell r="CQ393">
            <v>1</v>
          </cell>
          <cell r="CR393">
            <v>1</v>
          </cell>
          <cell r="CS393">
            <v>1</v>
          </cell>
          <cell r="CT393">
            <v>1</v>
          </cell>
          <cell r="CU393">
            <v>1</v>
          </cell>
          <cell r="CV393">
            <v>1</v>
          </cell>
          <cell r="CW393">
            <v>1</v>
          </cell>
          <cell r="CX393">
            <v>1</v>
          </cell>
          <cell r="CY393">
            <v>1</v>
          </cell>
          <cell r="CZ393">
            <v>1</v>
          </cell>
          <cell r="DA393">
            <v>1</v>
          </cell>
          <cell r="DB393">
            <v>1</v>
          </cell>
          <cell r="DC393">
            <v>1</v>
          </cell>
          <cell r="DD393">
            <v>1</v>
          </cell>
          <cell r="DE393">
            <v>1</v>
          </cell>
          <cell r="DF393">
            <v>1</v>
          </cell>
          <cell r="DG393">
            <v>1</v>
          </cell>
          <cell r="DH393">
            <v>1</v>
          </cell>
          <cell r="DI393">
            <v>1</v>
          </cell>
          <cell r="DJ393">
            <v>1</v>
          </cell>
          <cell r="DK393">
            <v>1</v>
          </cell>
          <cell r="DL393">
            <v>1</v>
          </cell>
          <cell r="DM393">
            <v>1</v>
          </cell>
          <cell r="DN393">
            <v>1</v>
          </cell>
          <cell r="DO393">
            <v>1</v>
          </cell>
          <cell r="DP393">
            <v>1</v>
          </cell>
          <cell r="DQ393">
            <v>1</v>
          </cell>
          <cell r="DR393">
            <v>1</v>
          </cell>
          <cell r="DS393">
            <v>1</v>
          </cell>
          <cell r="DT393">
            <v>1</v>
          </cell>
          <cell r="DU393">
            <v>1</v>
          </cell>
          <cell r="DV393">
            <v>1</v>
          </cell>
          <cell r="DW393">
            <v>1</v>
          </cell>
          <cell r="DX393">
            <v>1</v>
          </cell>
          <cell r="DY393">
            <v>1</v>
          </cell>
          <cell r="DZ393">
            <v>1</v>
          </cell>
          <cell r="EA393">
            <v>1</v>
          </cell>
          <cell r="EB393">
            <v>1</v>
          </cell>
          <cell r="EC393">
            <v>1</v>
          </cell>
          <cell r="ED393">
            <v>1</v>
          </cell>
          <cell r="EE393">
            <v>1</v>
          </cell>
        </row>
        <row r="394">
          <cell r="D394" t="str">
            <v>F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0</v>
          </cell>
          <cell r="CV394">
            <v>0</v>
          </cell>
          <cell r="CW394">
            <v>0</v>
          </cell>
          <cell r="CX394">
            <v>0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0</v>
          </cell>
          <cell r="DD394">
            <v>0</v>
          </cell>
          <cell r="DE394">
            <v>0</v>
          </cell>
          <cell r="DF394">
            <v>0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K394">
            <v>0</v>
          </cell>
          <cell r="DL394">
            <v>0</v>
          </cell>
          <cell r="DM394">
            <v>0</v>
          </cell>
          <cell r="DN394">
            <v>0</v>
          </cell>
          <cell r="DO394">
            <v>0</v>
          </cell>
          <cell r="DP394">
            <v>0</v>
          </cell>
          <cell r="DQ394">
            <v>0</v>
          </cell>
          <cell r="DR394">
            <v>0</v>
          </cell>
          <cell r="DS394">
            <v>0</v>
          </cell>
          <cell r="DT394">
            <v>0</v>
          </cell>
          <cell r="DU394">
            <v>0</v>
          </cell>
          <cell r="DV394">
            <v>0</v>
          </cell>
          <cell r="DW394">
            <v>0</v>
          </cell>
          <cell r="DX394">
            <v>0</v>
          </cell>
          <cell r="DY394">
            <v>0</v>
          </cell>
          <cell r="DZ394">
            <v>0</v>
          </cell>
          <cell r="EA394">
            <v>0</v>
          </cell>
          <cell r="EB394">
            <v>0</v>
          </cell>
          <cell r="EC394">
            <v>0</v>
          </cell>
          <cell r="ED394">
            <v>0</v>
          </cell>
          <cell r="EE394">
            <v>0</v>
          </cell>
        </row>
        <row r="395">
          <cell r="D395" t="str">
            <v>A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>
            <v>0</v>
          </cell>
          <cell r="CB395">
            <v>0</v>
          </cell>
          <cell r="CC395">
            <v>0</v>
          </cell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  <cell r="CT395">
            <v>0</v>
          </cell>
          <cell r="CU395">
            <v>0</v>
          </cell>
          <cell r="CV395">
            <v>0</v>
          </cell>
          <cell r="CW395">
            <v>0</v>
          </cell>
          <cell r="CX395">
            <v>0</v>
          </cell>
          <cell r="CY395">
            <v>0</v>
          </cell>
          <cell r="CZ395">
            <v>0</v>
          </cell>
          <cell r="DA395">
            <v>0</v>
          </cell>
          <cell r="DB395">
            <v>0</v>
          </cell>
          <cell r="DC395">
            <v>0</v>
          </cell>
          <cell r="DD395">
            <v>0</v>
          </cell>
          <cell r="DE395">
            <v>0</v>
          </cell>
          <cell r="DF395">
            <v>0</v>
          </cell>
          <cell r="DG395">
            <v>0</v>
          </cell>
          <cell r="DH395">
            <v>0</v>
          </cell>
          <cell r="DI395">
            <v>0</v>
          </cell>
          <cell r="DJ395">
            <v>0</v>
          </cell>
          <cell r="DK395">
            <v>0</v>
          </cell>
          <cell r="DL395">
            <v>0</v>
          </cell>
          <cell r="DM395">
            <v>0</v>
          </cell>
          <cell r="DN395">
            <v>0</v>
          </cell>
          <cell r="DO395">
            <v>0</v>
          </cell>
          <cell r="DP395">
            <v>0</v>
          </cell>
          <cell r="DQ395">
            <v>0</v>
          </cell>
          <cell r="DR395">
            <v>0</v>
          </cell>
          <cell r="DS395">
            <v>0</v>
          </cell>
          <cell r="DT395">
            <v>0</v>
          </cell>
          <cell r="DU395">
            <v>0</v>
          </cell>
          <cell r="DV395">
            <v>0</v>
          </cell>
          <cell r="DW395">
            <v>0</v>
          </cell>
          <cell r="DX395">
            <v>0</v>
          </cell>
          <cell r="DY395">
            <v>0</v>
          </cell>
          <cell r="DZ395">
            <v>0</v>
          </cell>
          <cell r="EA395">
            <v>0</v>
          </cell>
          <cell r="EB395">
            <v>0</v>
          </cell>
          <cell r="EC395">
            <v>0</v>
          </cell>
          <cell r="ED395">
            <v>0</v>
          </cell>
          <cell r="EE395">
            <v>0</v>
          </cell>
        </row>
        <row r="396">
          <cell r="A396" t="str">
            <v>3.2.3.1.8</v>
          </cell>
          <cell r="B396" t="str">
            <v>Painting/Protective Coating</v>
          </cell>
          <cell r="C396">
            <v>0</v>
          </cell>
          <cell r="D396" t="str">
            <v>S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0.05</v>
          </cell>
          <cell r="AV396">
            <v>0.2</v>
          </cell>
          <cell r="AW396">
            <v>0.25</v>
          </cell>
          <cell r="AX396">
            <v>0.3</v>
          </cell>
          <cell r="AY396">
            <v>0.3</v>
          </cell>
          <cell r="AZ396">
            <v>0.8</v>
          </cell>
          <cell r="BA396">
            <v>0.84499999999999997</v>
          </cell>
          <cell r="BB396">
            <v>0.87</v>
          </cell>
          <cell r="BC396">
            <v>0.87</v>
          </cell>
          <cell r="BD396">
            <v>0.87</v>
          </cell>
          <cell r="BE396">
            <v>1</v>
          </cell>
          <cell r="BF396">
            <v>1</v>
          </cell>
          <cell r="BG396">
            <v>1</v>
          </cell>
          <cell r="BH396">
            <v>1</v>
          </cell>
          <cell r="BI396">
            <v>1</v>
          </cell>
          <cell r="BJ396">
            <v>1</v>
          </cell>
          <cell r="BK396">
            <v>1</v>
          </cell>
          <cell r="BL396">
            <v>1</v>
          </cell>
          <cell r="BM396">
            <v>1</v>
          </cell>
          <cell r="BN396">
            <v>1</v>
          </cell>
          <cell r="BO396">
            <v>1</v>
          </cell>
          <cell r="BP396">
            <v>1</v>
          </cell>
          <cell r="BQ396">
            <v>1</v>
          </cell>
          <cell r="BR396">
            <v>1</v>
          </cell>
          <cell r="BS396">
            <v>1</v>
          </cell>
          <cell r="BT396">
            <v>1</v>
          </cell>
          <cell r="BU396">
            <v>1</v>
          </cell>
          <cell r="BV396">
            <v>1</v>
          </cell>
          <cell r="BW396">
            <v>1</v>
          </cell>
          <cell r="BX396">
            <v>1</v>
          </cell>
          <cell r="BY396">
            <v>1</v>
          </cell>
          <cell r="BZ396">
            <v>1</v>
          </cell>
          <cell r="CA396">
            <v>1</v>
          </cell>
          <cell r="CB396">
            <v>1</v>
          </cell>
          <cell r="CC396">
            <v>1</v>
          </cell>
          <cell r="CD396">
            <v>1</v>
          </cell>
          <cell r="CE396">
            <v>1</v>
          </cell>
          <cell r="CF396">
            <v>1</v>
          </cell>
          <cell r="CG396">
            <v>1</v>
          </cell>
          <cell r="CH396">
            <v>1</v>
          </cell>
          <cell r="CI396">
            <v>1</v>
          </cell>
          <cell r="CJ396">
            <v>1</v>
          </cell>
          <cell r="CK396">
            <v>1</v>
          </cell>
          <cell r="CL396">
            <v>1</v>
          </cell>
          <cell r="CM396">
            <v>1</v>
          </cell>
          <cell r="CN396">
            <v>1</v>
          </cell>
          <cell r="CO396">
            <v>1</v>
          </cell>
          <cell r="CP396">
            <v>1</v>
          </cell>
          <cell r="CQ396">
            <v>1</v>
          </cell>
          <cell r="CR396">
            <v>1</v>
          </cell>
          <cell r="CS396">
            <v>1</v>
          </cell>
          <cell r="CT396">
            <v>1</v>
          </cell>
          <cell r="CU396">
            <v>1</v>
          </cell>
          <cell r="CV396">
            <v>1</v>
          </cell>
          <cell r="CW396">
            <v>1</v>
          </cell>
          <cell r="CX396">
            <v>1</v>
          </cell>
          <cell r="CY396">
            <v>1</v>
          </cell>
          <cell r="CZ396">
            <v>1</v>
          </cell>
          <cell r="DA396">
            <v>1</v>
          </cell>
          <cell r="DB396">
            <v>1</v>
          </cell>
          <cell r="DC396">
            <v>1</v>
          </cell>
          <cell r="DD396">
            <v>1</v>
          </cell>
          <cell r="DE396">
            <v>1</v>
          </cell>
          <cell r="DF396">
            <v>1</v>
          </cell>
          <cell r="DG396">
            <v>1</v>
          </cell>
          <cell r="DH396">
            <v>1</v>
          </cell>
          <cell r="DI396">
            <v>1</v>
          </cell>
          <cell r="DJ396">
            <v>1</v>
          </cell>
          <cell r="DK396">
            <v>1</v>
          </cell>
          <cell r="DL396">
            <v>1</v>
          </cell>
          <cell r="DM396">
            <v>1</v>
          </cell>
          <cell r="DN396">
            <v>1</v>
          </cell>
          <cell r="DO396">
            <v>1</v>
          </cell>
          <cell r="DP396">
            <v>1</v>
          </cell>
          <cell r="DQ396">
            <v>1</v>
          </cell>
          <cell r="DR396">
            <v>1</v>
          </cell>
          <cell r="DS396">
            <v>1</v>
          </cell>
          <cell r="DT396">
            <v>1</v>
          </cell>
          <cell r="DU396">
            <v>1</v>
          </cell>
          <cell r="DV396">
            <v>1</v>
          </cell>
          <cell r="DW396">
            <v>1</v>
          </cell>
          <cell r="DX396">
            <v>1</v>
          </cell>
          <cell r="DY396">
            <v>1</v>
          </cell>
          <cell r="DZ396">
            <v>1</v>
          </cell>
          <cell r="EA396">
            <v>1</v>
          </cell>
          <cell r="EB396">
            <v>1</v>
          </cell>
          <cell r="EC396">
            <v>1</v>
          </cell>
          <cell r="ED396">
            <v>1</v>
          </cell>
          <cell r="EE396">
            <v>1</v>
          </cell>
        </row>
        <row r="397">
          <cell r="D397" t="str">
            <v>F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0</v>
          </cell>
          <cell r="CD397">
            <v>0</v>
          </cell>
          <cell r="CE397">
            <v>0</v>
          </cell>
          <cell r="CF397">
            <v>0</v>
          </cell>
          <cell r="CG397">
            <v>0</v>
          </cell>
          <cell r="CH397">
            <v>0</v>
          </cell>
          <cell r="CI397">
            <v>0</v>
          </cell>
          <cell r="CJ397">
            <v>0</v>
          </cell>
          <cell r="CK397">
            <v>0</v>
          </cell>
          <cell r="CL397">
            <v>0</v>
          </cell>
          <cell r="CM397">
            <v>0</v>
          </cell>
          <cell r="CN397">
            <v>0</v>
          </cell>
          <cell r="CO397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0</v>
          </cell>
          <cell r="CT397">
            <v>0</v>
          </cell>
          <cell r="CU397">
            <v>0</v>
          </cell>
          <cell r="CV397">
            <v>0</v>
          </cell>
          <cell r="CW397">
            <v>0</v>
          </cell>
          <cell r="CX397">
            <v>0</v>
          </cell>
          <cell r="CY397">
            <v>0</v>
          </cell>
          <cell r="CZ397">
            <v>0</v>
          </cell>
          <cell r="DA397">
            <v>0</v>
          </cell>
          <cell r="DB397">
            <v>0</v>
          </cell>
          <cell r="DC397">
            <v>0</v>
          </cell>
          <cell r="DD397">
            <v>0</v>
          </cell>
          <cell r="DE397">
            <v>0</v>
          </cell>
          <cell r="DF397">
            <v>0</v>
          </cell>
          <cell r="DG397">
            <v>0</v>
          </cell>
          <cell r="DH397">
            <v>0</v>
          </cell>
          <cell r="DI397">
            <v>0</v>
          </cell>
          <cell r="DJ397">
            <v>0</v>
          </cell>
          <cell r="DK397">
            <v>0</v>
          </cell>
          <cell r="DL397">
            <v>0</v>
          </cell>
          <cell r="DM397">
            <v>0</v>
          </cell>
          <cell r="DN397">
            <v>0</v>
          </cell>
          <cell r="DO397">
            <v>0</v>
          </cell>
          <cell r="DP397">
            <v>0</v>
          </cell>
          <cell r="DQ397">
            <v>0</v>
          </cell>
          <cell r="DR397">
            <v>0</v>
          </cell>
          <cell r="DS397">
            <v>0</v>
          </cell>
          <cell r="DT397">
            <v>0</v>
          </cell>
          <cell r="DU397">
            <v>0</v>
          </cell>
          <cell r="DV397">
            <v>0</v>
          </cell>
          <cell r="DW397">
            <v>0</v>
          </cell>
          <cell r="DX397">
            <v>0</v>
          </cell>
          <cell r="DY397">
            <v>0</v>
          </cell>
          <cell r="DZ397">
            <v>0</v>
          </cell>
          <cell r="EA397">
            <v>0</v>
          </cell>
          <cell r="EB397">
            <v>0</v>
          </cell>
          <cell r="EC397">
            <v>0</v>
          </cell>
          <cell r="ED397">
            <v>0</v>
          </cell>
          <cell r="EE397">
            <v>0</v>
          </cell>
        </row>
        <row r="398">
          <cell r="D398" t="str">
            <v>A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>
            <v>0</v>
          </cell>
          <cell r="CC398">
            <v>0</v>
          </cell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  <cell r="CT398">
            <v>0</v>
          </cell>
          <cell r="CU398">
            <v>0</v>
          </cell>
          <cell r="CV398">
            <v>0</v>
          </cell>
          <cell r="CW398">
            <v>0</v>
          </cell>
          <cell r="CX398">
            <v>0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0</v>
          </cell>
          <cell r="DD398">
            <v>0</v>
          </cell>
          <cell r="DE398">
            <v>0</v>
          </cell>
          <cell r="DF398">
            <v>0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K398">
            <v>0</v>
          </cell>
          <cell r="DL398">
            <v>0</v>
          </cell>
          <cell r="DM398">
            <v>0</v>
          </cell>
          <cell r="DN398">
            <v>0</v>
          </cell>
          <cell r="DO398">
            <v>0</v>
          </cell>
          <cell r="DP398">
            <v>0</v>
          </cell>
          <cell r="DQ398">
            <v>0</v>
          </cell>
          <cell r="DR398">
            <v>0</v>
          </cell>
          <cell r="DS398">
            <v>0</v>
          </cell>
          <cell r="DT398">
            <v>0</v>
          </cell>
          <cell r="DU398">
            <v>0</v>
          </cell>
          <cell r="DV398">
            <v>0</v>
          </cell>
          <cell r="DW398">
            <v>0</v>
          </cell>
          <cell r="DX398">
            <v>0</v>
          </cell>
          <cell r="DY398">
            <v>0</v>
          </cell>
          <cell r="DZ398">
            <v>0</v>
          </cell>
          <cell r="EA398">
            <v>0</v>
          </cell>
          <cell r="EB398">
            <v>0</v>
          </cell>
          <cell r="EC398">
            <v>0</v>
          </cell>
          <cell r="ED398">
            <v>0</v>
          </cell>
          <cell r="EE398">
            <v>0</v>
          </cell>
        </row>
        <row r="399">
          <cell r="A399" t="str">
            <v>3.2.3.1.9</v>
          </cell>
          <cell r="B399" t="str">
            <v>Piles</v>
          </cell>
          <cell r="C399">
            <v>3.2884819764658004E-3</v>
          </cell>
          <cell r="D399" t="str">
            <v>S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0.05</v>
          </cell>
          <cell r="Y399">
            <v>0.1</v>
          </cell>
          <cell r="Z399">
            <v>0.1</v>
          </cell>
          <cell r="AA399">
            <v>0.2</v>
          </cell>
          <cell r="AB399">
            <v>0.2</v>
          </cell>
          <cell r="AC399">
            <v>0.25</v>
          </cell>
          <cell r="AD399">
            <v>0.25</v>
          </cell>
          <cell r="AE399">
            <v>0.3</v>
          </cell>
          <cell r="AF399">
            <v>0.3</v>
          </cell>
          <cell r="AG399">
            <v>0.3</v>
          </cell>
          <cell r="AH399">
            <v>0.3</v>
          </cell>
          <cell r="AI399">
            <v>0.3</v>
          </cell>
          <cell r="AJ399">
            <v>0.3</v>
          </cell>
          <cell r="AK399">
            <v>0.3</v>
          </cell>
          <cell r="AL399">
            <v>0.3</v>
          </cell>
          <cell r="AM399">
            <v>0.8</v>
          </cell>
          <cell r="AN399">
            <v>0.84499999999999997</v>
          </cell>
          <cell r="AO399">
            <v>0.87</v>
          </cell>
          <cell r="AP399">
            <v>0.87</v>
          </cell>
          <cell r="AQ399">
            <v>0.87</v>
          </cell>
          <cell r="AR399">
            <v>0.87</v>
          </cell>
          <cell r="AS399">
            <v>1</v>
          </cell>
          <cell r="AT399">
            <v>1</v>
          </cell>
          <cell r="AU399">
            <v>1</v>
          </cell>
          <cell r="AV399">
            <v>1</v>
          </cell>
          <cell r="AW399">
            <v>1</v>
          </cell>
          <cell r="AX399">
            <v>1</v>
          </cell>
          <cell r="AY399">
            <v>1</v>
          </cell>
          <cell r="AZ399">
            <v>1</v>
          </cell>
          <cell r="BA399">
            <v>1</v>
          </cell>
          <cell r="BB399">
            <v>1</v>
          </cell>
          <cell r="BC399">
            <v>1</v>
          </cell>
          <cell r="BD399">
            <v>1</v>
          </cell>
          <cell r="BE399">
            <v>1</v>
          </cell>
          <cell r="BF399">
            <v>1</v>
          </cell>
          <cell r="BG399">
            <v>1</v>
          </cell>
          <cell r="BH399">
            <v>1</v>
          </cell>
          <cell r="BI399">
            <v>1</v>
          </cell>
          <cell r="BJ399">
            <v>1</v>
          </cell>
          <cell r="BK399">
            <v>1</v>
          </cell>
          <cell r="BL399">
            <v>1</v>
          </cell>
          <cell r="BM399">
            <v>1</v>
          </cell>
          <cell r="BN399">
            <v>1</v>
          </cell>
          <cell r="BO399">
            <v>1</v>
          </cell>
          <cell r="BP399">
            <v>1</v>
          </cell>
          <cell r="BQ399">
            <v>1</v>
          </cell>
          <cell r="BR399">
            <v>1</v>
          </cell>
          <cell r="BS399">
            <v>1</v>
          </cell>
          <cell r="BT399">
            <v>1</v>
          </cell>
          <cell r="BU399">
            <v>1</v>
          </cell>
          <cell r="BV399">
            <v>1</v>
          </cell>
          <cell r="BW399">
            <v>1</v>
          </cell>
          <cell r="BX399">
            <v>1</v>
          </cell>
          <cell r="BY399">
            <v>1</v>
          </cell>
          <cell r="BZ399">
            <v>1</v>
          </cell>
          <cell r="CA399">
            <v>1</v>
          </cell>
          <cell r="CB399">
            <v>1</v>
          </cell>
          <cell r="CC399">
            <v>1</v>
          </cell>
          <cell r="CD399">
            <v>1</v>
          </cell>
          <cell r="CE399">
            <v>1</v>
          </cell>
          <cell r="CF399">
            <v>1</v>
          </cell>
          <cell r="CG399">
            <v>1</v>
          </cell>
          <cell r="CH399">
            <v>1</v>
          </cell>
          <cell r="CI399">
            <v>1</v>
          </cell>
          <cell r="CJ399">
            <v>1</v>
          </cell>
          <cell r="CK399">
            <v>1</v>
          </cell>
          <cell r="CL399">
            <v>1</v>
          </cell>
          <cell r="CM399">
            <v>1</v>
          </cell>
          <cell r="CN399">
            <v>1</v>
          </cell>
          <cell r="CO399">
            <v>1</v>
          </cell>
          <cell r="CP399">
            <v>1</v>
          </cell>
          <cell r="CQ399">
            <v>1</v>
          </cell>
          <cell r="CR399">
            <v>1</v>
          </cell>
          <cell r="CS399">
            <v>1</v>
          </cell>
          <cell r="CT399">
            <v>1</v>
          </cell>
          <cell r="CU399">
            <v>1</v>
          </cell>
          <cell r="CV399">
            <v>1</v>
          </cell>
          <cell r="CW399">
            <v>1</v>
          </cell>
          <cell r="CX399">
            <v>1</v>
          </cell>
          <cell r="CY399">
            <v>1</v>
          </cell>
          <cell r="CZ399">
            <v>1</v>
          </cell>
          <cell r="DA399">
            <v>1</v>
          </cell>
          <cell r="DB399">
            <v>1</v>
          </cell>
          <cell r="DC399">
            <v>1</v>
          </cell>
          <cell r="DD399">
            <v>1</v>
          </cell>
          <cell r="DE399">
            <v>1</v>
          </cell>
          <cell r="DF399">
            <v>1</v>
          </cell>
          <cell r="DG399">
            <v>1</v>
          </cell>
          <cell r="DH399">
            <v>1</v>
          </cell>
          <cell r="DI399">
            <v>1</v>
          </cell>
          <cell r="DJ399">
            <v>1</v>
          </cell>
          <cell r="DK399">
            <v>1</v>
          </cell>
          <cell r="DL399">
            <v>1</v>
          </cell>
          <cell r="DM399">
            <v>1</v>
          </cell>
          <cell r="DN399">
            <v>1</v>
          </cell>
          <cell r="DO399">
            <v>1</v>
          </cell>
          <cell r="DP399">
            <v>1</v>
          </cell>
          <cell r="DQ399">
            <v>1</v>
          </cell>
          <cell r="DR399">
            <v>1</v>
          </cell>
          <cell r="DS399">
            <v>1</v>
          </cell>
          <cell r="DT399">
            <v>1</v>
          </cell>
          <cell r="DU399">
            <v>1</v>
          </cell>
          <cell r="DV399">
            <v>1</v>
          </cell>
          <cell r="DW399">
            <v>1</v>
          </cell>
          <cell r="DX399">
            <v>1</v>
          </cell>
          <cell r="DY399">
            <v>1</v>
          </cell>
          <cell r="DZ399">
            <v>1</v>
          </cell>
          <cell r="EA399">
            <v>1</v>
          </cell>
          <cell r="EB399">
            <v>1</v>
          </cell>
          <cell r="EC399">
            <v>1</v>
          </cell>
          <cell r="ED399">
            <v>1</v>
          </cell>
          <cell r="EE399">
            <v>1</v>
          </cell>
        </row>
        <row r="400">
          <cell r="D400" t="str">
            <v>F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0</v>
          </cell>
          <cell r="CV400">
            <v>0</v>
          </cell>
          <cell r="CW400">
            <v>0</v>
          </cell>
          <cell r="CX400">
            <v>0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0</v>
          </cell>
          <cell r="DD400">
            <v>0</v>
          </cell>
          <cell r="DE400">
            <v>0</v>
          </cell>
          <cell r="DF400">
            <v>0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K400">
            <v>0</v>
          </cell>
          <cell r="DL400">
            <v>0</v>
          </cell>
          <cell r="DM400">
            <v>0</v>
          </cell>
          <cell r="DN400">
            <v>0</v>
          </cell>
          <cell r="DO400">
            <v>0</v>
          </cell>
          <cell r="DP400">
            <v>0</v>
          </cell>
          <cell r="DQ400">
            <v>0</v>
          </cell>
          <cell r="DR400">
            <v>0</v>
          </cell>
          <cell r="DS400">
            <v>0</v>
          </cell>
          <cell r="DT400">
            <v>0</v>
          </cell>
          <cell r="DU400">
            <v>0</v>
          </cell>
          <cell r="DV400">
            <v>0</v>
          </cell>
          <cell r="DW400">
            <v>0</v>
          </cell>
          <cell r="DX400">
            <v>0</v>
          </cell>
          <cell r="DY400">
            <v>0</v>
          </cell>
          <cell r="DZ400">
            <v>0</v>
          </cell>
          <cell r="EA400">
            <v>0</v>
          </cell>
          <cell r="EB400">
            <v>0</v>
          </cell>
          <cell r="EC400">
            <v>0</v>
          </cell>
          <cell r="ED400">
            <v>0</v>
          </cell>
          <cell r="EE400">
            <v>0</v>
          </cell>
        </row>
        <row r="401">
          <cell r="D401" t="str">
            <v>A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0</v>
          </cell>
          <cell r="CV401">
            <v>0</v>
          </cell>
          <cell r="CW401">
            <v>0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0</v>
          </cell>
          <cell r="DD401">
            <v>0</v>
          </cell>
          <cell r="DE401">
            <v>0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K401">
            <v>0</v>
          </cell>
          <cell r="DL401">
            <v>0</v>
          </cell>
          <cell r="DM401">
            <v>0</v>
          </cell>
          <cell r="DN401">
            <v>0</v>
          </cell>
          <cell r="DO401">
            <v>0</v>
          </cell>
          <cell r="DP401">
            <v>0</v>
          </cell>
          <cell r="DQ401">
            <v>0</v>
          </cell>
          <cell r="DR401">
            <v>0</v>
          </cell>
          <cell r="DS401">
            <v>0</v>
          </cell>
          <cell r="DT401">
            <v>0</v>
          </cell>
          <cell r="DU401">
            <v>0</v>
          </cell>
          <cell r="DV401">
            <v>0</v>
          </cell>
          <cell r="DW401">
            <v>0</v>
          </cell>
          <cell r="DX401">
            <v>0</v>
          </cell>
          <cell r="DY401">
            <v>0</v>
          </cell>
          <cell r="DZ401">
            <v>0</v>
          </cell>
          <cell r="EA401">
            <v>0</v>
          </cell>
          <cell r="EB401">
            <v>0</v>
          </cell>
          <cell r="EC401">
            <v>0</v>
          </cell>
          <cell r="ED401">
            <v>0</v>
          </cell>
          <cell r="EE401">
            <v>0</v>
          </cell>
        </row>
        <row r="402">
          <cell r="A402" t="str">
            <v>3.2.3.2</v>
          </cell>
          <cell r="B402" t="str">
            <v xml:space="preserve">Bridge </v>
          </cell>
          <cell r="C402">
            <v>4.1749781774597372E-3</v>
          </cell>
          <cell r="D402" t="str">
            <v>S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2.802850526844855E-2</v>
          </cell>
          <cell r="AL402">
            <v>9.914968856019675E-2</v>
          </cell>
          <cell r="AM402">
            <v>0.1252171103412375</v>
          </cell>
          <cell r="AN402">
            <v>0.14799619451076129</v>
          </cell>
          <cell r="AO402">
            <v>0.15324561560968603</v>
          </cell>
          <cell r="AP402">
            <v>0.1560295463928629</v>
          </cell>
          <cell r="AQ402">
            <v>0.1662898274964548</v>
          </cell>
          <cell r="AR402">
            <v>0.17001597587463424</v>
          </cell>
          <cell r="AS402">
            <v>0.17484553662783392</v>
          </cell>
          <cell r="AT402">
            <v>0.18941014916799798</v>
          </cell>
          <cell r="AU402">
            <v>0.20719937532535138</v>
          </cell>
          <cell r="AV402">
            <v>0.22071837584591358</v>
          </cell>
          <cell r="AW402">
            <v>0.4569906119298498</v>
          </cell>
          <cell r="AX402">
            <v>0.48429266366296303</v>
          </cell>
          <cell r="AY402">
            <v>0.48673571595253917</v>
          </cell>
          <cell r="AZ402">
            <v>0.51343337701269098</v>
          </cell>
          <cell r="BA402">
            <v>0.5485648638460574</v>
          </cell>
          <cell r="BB402">
            <v>0.56346263619881898</v>
          </cell>
          <cell r="BC402">
            <v>0.57833276490333696</v>
          </cell>
          <cell r="BD402">
            <v>0.58993950708144116</v>
          </cell>
          <cell r="BE402">
            <v>0.65159381787502924</v>
          </cell>
          <cell r="BF402">
            <v>0.65756951300507993</v>
          </cell>
          <cell r="BG402">
            <v>0.65756951300507993</v>
          </cell>
          <cell r="BH402">
            <v>0.65859627708269763</v>
          </cell>
          <cell r="BI402">
            <v>0.65910965912150643</v>
          </cell>
          <cell r="BJ402">
            <v>0.65962304116031523</v>
          </cell>
          <cell r="BK402">
            <v>0.69546592112585037</v>
          </cell>
          <cell r="BL402">
            <v>0.69711008993160883</v>
          </cell>
          <cell r="BM402">
            <v>0.69711008993160883</v>
          </cell>
          <cell r="BN402">
            <v>0.72633086215871767</v>
          </cell>
          <cell r="BO402">
            <v>0.73022836525516521</v>
          </cell>
          <cell r="BP402">
            <v>0.74429499721768488</v>
          </cell>
          <cell r="BQ402">
            <v>0.74429499721768488</v>
          </cell>
          <cell r="BR402">
            <v>0.74567646161302481</v>
          </cell>
          <cell r="BS402">
            <v>0.75860352905275641</v>
          </cell>
          <cell r="BT402">
            <v>0.76937692293884297</v>
          </cell>
          <cell r="BU402">
            <v>0.77106812184745732</v>
          </cell>
          <cell r="BV402">
            <v>0.83229298677053976</v>
          </cell>
          <cell r="BW402">
            <v>0.83872426358398111</v>
          </cell>
          <cell r="BX402">
            <v>0.8410536179073399</v>
          </cell>
          <cell r="BY402">
            <v>0.86035032041501369</v>
          </cell>
          <cell r="BZ402">
            <v>0.86305185876608803</v>
          </cell>
          <cell r="CA402">
            <v>0.87670035362329246</v>
          </cell>
          <cell r="CB402">
            <v>0.95751530273384911</v>
          </cell>
          <cell r="CC402">
            <v>0.95751530273384911</v>
          </cell>
          <cell r="CD402">
            <v>0.96253244538584437</v>
          </cell>
          <cell r="CE402">
            <v>0.96253244538584437</v>
          </cell>
          <cell r="CF402">
            <v>0.96253244538584437</v>
          </cell>
          <cell r="CG402">
            <v>0.96253244538584437</v>
          </cell>
          <cell r="CH402">
            <v>0.96253244538584437</v>
          </cell>
          <cell r="CI402">
            <v>0.9775904072950512</v>
          </cell>
          <cell r="CJ402">
            <v>0.97828113949272111</v>
          </cell>
          <cell r="CK402">
            <v>0.99640819257211599</v>
          </cell>
          <cell r="CL402">
            <v>0.99640819257211599</v>
          </cell>
          <cell r="CM402">
            <v>1</v>
          </cell>
          <cell r="CN402">
            <v>1</v>
          </cell>
          <cell r="CO402">
            <v>1</v>
          </cell>
          <cell r="CP402">
            <v>1</v>
          </cell>
          <cell r="CQ402">
            <v>1</v>
          </cell>
          <cell r="CR402">
            <v>1</v>
          </cell>
          <cell r="CS402">
            <v>1</v>
          </cell>
          <cell r="CT402">
            <v>1</v>
          </cell>
          <cell r="CU402">
            <v>1</v>
          </cell>
          <cell r="CV402">
            <v>1</v>
          </cell>
          <cell r="CW402">
            <v>1</v>
          </cell>
          <cell r="CX402">
            <v>1</v>
          </cell>
          <cell r="CY402">
            <v>1</v>
          </cell>
          <cell r="CZ402">
            <v>1</v>
          </cell>
          <cell r="DA402">
            <v>1</v>
          </cell>
          <cell r="DB402">
            <v>1</v>
          </cell>
          <cell r="DC402">
            <v>1</v>
          </cell>
          <cell r="DD402">
            <v>1</v>
          </cell>
          <cell r="DE402">
            <v>1</v>
          </cell>
          <cell r="DF402">
            <v>1</v>
          </cell>
          <cell r="DG402">
            <v>1</v>
          </cell>
          <cell r="DH402">
            <v>1</v>
          </cell>
          <cell r="DI402">
            <v>1</v>
          </cell>
          <cell r="DJ402">
            <v>1</v>
          </cell>
          <cell r="DK402">
            <v>1</v>
          </cell>
          <cell r="DL402">
            <v>1</v>
          </cell>
          <cell r="DM402">
            <v>1</v>
          </cell>
          <cell r="DN402">
            <v>1</v>
          </cell>
          <cell r="DO402">
            <v>1</v>
          </cell>
          <cell r="DP402">
            <v>1</v>
          </cell>
          <cell r="DQ402">
            <v>1</v>
          </cell>
          <cell r="DR402">
            <v>1</v>
          </cell>
          <cell r="DS402">
            <v>1</v>
          </cell>
          <cell r="DT402">
            <v>1</v>
          </cell>
          <cell r="DU402">
            <v>1</v>
          </cell>
          <cell r="DV402">
            <v>1</v>
          </cell>
          <cell r="DW402">
            <v>1</v>
          </cell>
          <cell r="DX402">
            <v>1</v>
          </cell>
          <cell r="DY402">
            <v>1</v>
          </cell>
          <cell r="DZ402">
            <v>1</v>
          </cell>
          <cell r="EA402">
            <v>1</v>
          </cell>
          <cell r="EB402">
            <v>1</v>
          </cell>
          <cell r="EC402">
            <v>1</v>
          </cell>
          <cell r="ED402">
            <v>1</v>
          </cell>
          <cell r="EE402">
            <v>1</v>
          </cell>
        </row>
        <row r="403">
          <cell r="D403" t="str">
            <v>F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0</v>
          </cell>
          <cell r="CV403">
            <v>0</v>
          </cell>
          <cell r="CW403">
            <v>0</v>
          </cell>
          <cell r="CX403">
            <v>0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0</v>
          </cell>
          <cell r="DD403">
            <v>0</v>
          </cell>
          <cell r="DE403">
            <v>0</v>
          </cell>
          <cell r="DF403">
            <v>0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K403">
            <v>0</v>
          </cell>
          <cell r="DL403">
            <v>0</v>
          </cell>
          <cell r="DM403">
            <v>0</v>
          </cell>
          <cell r="DN403">
            <v>0</v>
          </cell>
          <cell r="DO403">
            <v>0</v>
          </cell>
          <cell r="DP403">
            <v>0</v>
          </cell>
          <cell r="DQ403">
            <v>0</v>
          </cell>
          <cell r="DR403">
            <v>0</v>
          </cell>
          <cell r="DS403">
            <v>0</v>
          </cell>
          <cell r="DT403">
            <v>0</v>
          </cell>
          <cell r="DU403">
            <v>0</v>
          </cell>
          <cell r="DV403">
            <v>0</v>
          </cell>
          <cell r="DW403">
            <v>0</v>
          </cell>
          <cell r="DX403">
            <v>0</v>
          </cell>
          <cell r="DY403">
            <v>0</v>
          </cell>
          <cell r="DZ403">
            <v>0</v>
          </cell>
          <cell r="EA403">
            <v>0</v>
          </cell>
          <cell r="EB403">
            <v>0</v>
          </cell>
          <cell r="EC403">
            <v>0</v>
          </cell>
          <cell r="ED403">
            <v>0</v>
          </cell>
          <cell r="EE403">
            <v>0</v>
          </cell>
        </row>
        <row r="404">
          <cell r="D404" t="str">
            <v>A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0</v>
          </cell>
          <cell r="CV404">
            <v>0</v>
          </cell>
          <cell r="CW404">
            <v>0</v>
          </cell>
          <cell r="CX404">
            <v>0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0</v>
          </cell>
          <cell r="DD404">
            <v>0</v>
          </cell>
          <cell r="DE404">
            <v>0</v>
          </cell>
          <cell r="DF404">
            <v>0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K404">
            <v>0</v>
          </cell>
          <cell r="DL404">
            <v>0</v>
          </cell>
          <cell r="DM404">
            <v>0</v>
          </cell>
          <cell r="DN404">
            <v>0</v>
          </cell>
          <cell r="DO404">
            <v>0</v>
          </cell>
          <cell r="DP404">
            <v>0</v>
          </cell>
          <cell r="DQ404">
            <v>0</v>
          </cell>
          <cell r="DR404">
            <v>0</v>
          </cell>
          <cell r="DS404">
            <v>0</v>
          </cell>
          <cell r="DT404">
            <v>0</v>
          </cell>
          <cell r="DU404">
            <v>0</v>
          </cell>
          <cell r="DV404">
            <v>0</v>
          </cell>
          <cell r="DW404">
            <v>0</v>
          </cell>
          <cell r="DX404">
            <v>0</v>
          </cell>
          <cell r="DY404">
            <v>0</v>
          </cell>
          <cell r="DZ404">
            <v>0</v>
          </cell>
          <cell r="EA404">
            <v>0</v>
          </cell>
          <cell r="EB404">
            <v>0</v>
          </cell>
          <cell r="EC404">
            <v>0</v>
          </cell>
          <cell r="ED404">
            <v>0</v>
          </cell>
          <cell r="EE404">
            <v>0</v>
          </cell>
        </row>
        <row r="405">
          <cell r="A405" t="str">
            <v>3.2.3.2.1</v>
          </cell>
          <cell r="B405" t="str">
            <v>Primary Steel</v>
          </cell>
          <cell r="C405">
            <v>1.9020435862056066E-3</v>
          </cell>
          <cell r="D405" t="str">
            <v>S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0.05</v>
          </cell>
          <cell r="AL405">
            <v>0.2</v>
          </cell>
          <cell r="AM405">
            <v>0.25</v>
          </cell>
          <cell r="AN405">
            <v>0.3</v>
          </cell>
          <cell r="AO405">
            <v>0.3</v>
          </cell>
          <cell r="AP405">
            <v>0.3</v>
          </cell>
          <cell r="AQ405">
            <v>0.3</v>
          </cell>
          <cell r="AR405">
            <v>0.3</v>
          </cell>
          <cell r="AS405">
            <v>0.3</v>
          </cell>
          <cell r="AT405">
            <v>0.3</v>
          </cell>
          <cell r="AU405">
            <v>0.3</v>
          </cell>
          <cell r="AV405">
            <v>0.3</v>
          </cell>
          <cell r="AW405">
            <v>0.8</v>
          </cell>
          <cell r="AX405">
            <v>0.84499999999999997</v>
          </cell>
          <cell r="AY405">
            <v>0.84499999999999997</v>
          </cell>
          <cell r="AZ405">
            <v>0.87</v>
          </cell>
          <cell r="BA405">
            <v>0.87</v>
          </cell>
          <cell r="BB405">
            <v>0.87</v>
          </cell>
          <cell r="BC405">
            <v>0.87</v>
          </cell>
          <cell r="BD405">
            <v>0.87</v>
          </cell>
          <cell r="BE405">
            <v>1</v>
          </cell>
          <cell r="BF405">
            <v>1</v>
          </cell>
          <cell r="BG405">
            <v>1</v>
          </cell>
          <cell r="BH405">
            <v>1</v>
          </cell>
          <cell r="BI405">
            <v>1</v>
          </cell>
          <cell r="BJ405">
            <v>1</v>
          </cell>
          <cell r="BK405">
            <v>1</v>
          </cell>
          <cell r="BL405">
            <v>1</v>
          </cell>
          <cell r="BM405">
            <v>1</v>
          </cell>
          <cell r="BN405">
            <v>1</v>
          </cell>
          <cell r="BO405">
            <v>1</v>
          </cell>
          <cell r="BP405">
            <v>1</v>
          </cell>
          <cell r="BQ405">
            <v>1</v>
          </cell>
          <cell r="BR405">
            <v>1</v>
          </cell>
          <cell r="BS405">
            <v>1</v>
          </cell>
          <cell r="BT405">
            <v>1</v>
          </cell>
          <cell r="BU405">
            <v>1</v>
          </cell>
          <cell r="BV405">
            <v>1</v>
          </cell>
          <cell r="BW405">
            <v>1</v>
          </cell>
          <cell r="BX405">
            <v>1</v>
          </cell>
          <cell r="BY405">
            <v>1</v>
          </cell>
          <cell r="BZ405">
            <v>1</v>
          </cell>
          <cell r="CA405">
            <v>1</v>
          </cell>
          <cell r="CB405">
            <v>1</v>
          </cell>
          <cell r="CC405">
            <v>1</v>
          </cell>
          <cell r="CD405">
            <v>1</v>
          </cell>
          <cell r="CE405">
            <v>1</v>
          </cell>
          <cell r="CF405">
            <v>1</v>
          </cell>
          <cell r="CG405">
            <v>1</v>
          </cell>
          <cell r="CH405">
            <v>1</v>
          </cell>
          <cell r="CI405">
            <v>1</v>
          </cell>
          <cell r="CJ405">
            <v>1</v>
          </cell>
          <cell r="CK405">
            <v>1</v>
          </cell>
          <cell r="CL405">
            <v>1</v>
          </cell>
          <cell r="CM405">
            <v>1</v>
          </cell>
          <cell r="CN405">
            <v>1</v>
          </cell>
          <cell r="CO405">
            <v>1</v>
          </cell>
          <cell r="CP405">
            <v>1</v>
          </cell>
          <cell r="CQ405">
            <v>1</v>
          </cell>
          <cell r="CR405">
            <v>1</v>
          </cell>
          <cell r="CS405">
            <v>1</v>
          </cell>
          <cell r="CT405">
            <v>1</v>
          </cell>
          <cell r="CU405">
            <v>1</v>
          </cell>
          <cell r="CV405">
            <v>1</v>
          </cell>
          <cell r="CW405">
            <v>1</v>
          </cell>
          <cell r="CX405">
            <v>1</v>
          </cell>
          <cell r="CY405">
            <v>1</v>
          </cell>
          <cell r="CZ405">
            <v>1</v>
          </cell>
          <cell r="DA405">
            <v>1</v>
          </cell>
          <cell r="DB405">
            <v>1</v>
          </cell>
          <cell r="DC405">
            <v>1</v>
          </cell>
          <cell r="DD405">
            <v>1</v>
          </cell>
          <cell r="DE405">
            <v>1</v>
          </cell>
          <cell r="DF405">
            <v>1</v>
          </cell>
          <cell r="DG405">
            <v>1</v>
          </cell>
          <cell r="DH405">
            <v>1</v>
          </cell>
          <cell r="DI405">
            <v>1</v>
          </cell>
          <cell r="DJ405">
            <v>1</v>
          </cell>
          <cell r="DK405">
            <v>1</v>
          </cell>
          <cell r="DL405">
            <v>1</v>
          </cell>
          <cell r="DM405">
            <v>1</v>
          </cell>
          <cell r="DN405">
            <v>1</v>
          </cell>
          <cell r="DO405">
            <v>1</v>
          </cell>
          <cell r="DP405">
            <v>1</v>
          </cell>
          <cell r="DQ405">
            <v>1</v>
          </cell>
          <cell r="DR405">
            <v>1</v>
          </cell>
          <cell r="DS405">
            <v>1</v>
          </cell>
          <cell r="DT405">
            <v>1</v>
          </cell>
          <cell r="DU405">
            <v>1</v>
          </cell>
          <cell r="DV405">
            <v>1</v>
          </cell>
          <cell r="DW405">
            <v>1</v>
          </cell>
          <cell r="DX405">
            <v>1</v>
          </cell>
          <cell r="DY405">
            <v>1</v>
          </cell>
          <cell r="DZ405">
            <v>1</v>
          </cell>
          <cell r="EA405">
            <v>1</v>
          </cell>
          <cell r="EB405">
            <v>1</v>
          </cell>
          <cell r="EC405">
            <v>1</v>
          </cell>
          <cell r="ED405">
            <v>1</v>
          </cell>
          <cell r="EE405">
            <v>1</v>
          </cell>
        </row>
        <row r="406">
          <cell r="D406" t="str">
            <v>F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>
            <v>0</v>
          </cell>
          <cell r="CC406">
            <v>0</v>
          </cell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  <cell r="CT406">
            <v>0</v>
          </cell>
          <cell r="CU406">
            <v>0</v>
          </cell>
          <cell r="CV406">
            <v>0</v>
          </cell>
          <cell r="CW406">
            <v>0</v>
          </cell>
          <cell r="CX406">
            <v>0</v>
          </cell>
          <cell r="CY406">
            <v>0</v>
          </cell>
          <cell r="CZ406">
            <v>0</v>
          </cell>
          <cell r="DA406">
            <v>0</v>
          </cell>
          <cell r="DB406">
            <v>0</v>
          </cell>
          <cell r="DC406">
            <v>0</v>
          </cell>
          <cell r="DD406">
            <v>0</v>
          </cell>
          <cell r="DE406">
            <v>0</v>
          </cell>
          <cell r="DF406">
            <v>0</v>
          </cell>
          <cell r="DG406">
            <v>0</v>
          </cell>
          <cell r="DH406">
            <v>0</v>
          </cell>
          <cell r="DI406">
            <v>0</v>
          </cell>
          <cell r="DJ406">
            <v>0</v>
          </cell>
          <cell r="DK406">
            <v>0</v>
          </cell>
          <cell r="DL406">
            <v>0</v>
          </cell>
          <cell r="DM406">
            <v>0</v>
          </cell>
          <cell r="DN406">
            <v>0</v>
          </cell>
          <cell r="DO406">
            <v>0</v>
          </cell>
          <cell r="DP406">
            <v>0</v>
          </cell>
          <cell r="DQ406">
            <v>0</v>
          </cell>
          <cell r="DR406">
            <v>0</v>
          </cell>
          <cell r="DS406">
            <v>0</v>
          </cell>
          <cell r="DT406">
            <v>0</v>
          </cell>
          <cell r="DU406">
            <v>0</v>
          </cell>
          <cell r="DV406">
            <v>0</v>
          </cell>
          <cell r="DW406">
            <v>0</v>
          </cell>
          <cell r="DX406">
            <v>0</v>
          </cell>
          <cell r="DY406">
            <v>0</v>
          </cell>
          <cell r="DZ406">
            <v>0</v>
          </cell>
          <cell r="EA406">
            <v>0</v>
          </cell>
          <cell r="EB406">
            <v>0</v>
          </cell>
          <cell r="EC406">
            <v>0</v>
          </cell>
          <cell r="ED406">
            <v>0</v>
          </cell>
          <cell r="EE406">
            <v>0</v>
          </cell>
        </row>
        <row r="407">
          <cell r="D407" t="str">
            <v>A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0</v>
          </cell>
          <cell r="CV407">
            <v>0</v>
          </cell>
          <cell r="CW407">
            <v>0</v>
          </cell>
          <cell r="CX407">
            <v>0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0</v>
          </cell>
          <cell r="DD407">
            <v>0</v>
          </cell>
          <cell r="DE407">
            <v>0</v>
          </cell>
          <cell r="DF407">
            <v>0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K407">
            <v>0</v>
          </cell>
          <cell r="DL407">
            <v>0</v>
          </cell>
          <cell r="DM407">
            <v>0</v>
          </cell>
          <cell r="DN407">
            <v>0</v>
          </cell>
          <cell r="DO407">
            <v>0</v>
          </cell>
          <cell r="DP407">
            <v>0</v>
          </cell>
          <cell r="DQ407">
            <v>0</v>
          </cell>
          <cell r="DR407">
            <v>0</v>
          </cell>
          <cell r="DS407">
            <v>0</v>
          </cell>
          <cell r="DT407">
            <v>0</v>
          </cell>
          <cell r="DU407">
            <v>0</v>
          </cell>
          <cell r="DV407">
            <v>0</v>
          </cell>
          <cell r="DW407">
            <v>0</v>
          </cell>
          <cell r="DX407">
            <v>0</v>
          </cell>
          <cell r="DY407">
            <v>0</v>
          </cell>
          <cell r="DZ407">
            <v>0</v>
          </cell>
          <cell r="EA407">
            <v>0</v>
          </cell>
          <cell r="EB407">
            <v>0</v>
          </cell>
          <cell r="EC407">
            <v>0</v>
          </cell>
          <cell r="ED407">
            <v>0</v>
          </cell>
          <cell r="EE407">
            <v>0</v>
          </cell>
        </row>
        <row r="408">
          <cell r="A408" t="str">
            <v>3.2.3.2.2</v>
          </cell>
          <cell r="B408" t="str">
            <v>Secondary Steel &amp; Supports</v>
          </cell>
          <cell r="C408">
            <v>1.1391277584840512E-4</v>
          </cell>
          <cell r="D408" t="str">
            <v>S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0.05</v>
          </cell>
          <cell r="BA408">
            <v>0.2</v>
          </cell>
          <cell r="BB408">
            <v>0.3</v>
          </cell>
          <cell r="BC408">
            <v>0.84499999999999997</v>
          </cell>
          <cell r="BD408">
            <v>0.87</v>
          </cell>
          <cell r="BE408">
            <v>0.87</v>
          </cell>
          <cell r="BF408">
            <v>1</v>
          </cell>
          <cell r="BG408">
            <v>1</v>
          </cell>
          <cell r="BH408">
            <v>1</v>
          </cell>
          <cell r="BI408">
            <v>1</v>
          </cell>
          <cell r="BJ408">
            <v>1</v>
          </cell>
          <cell r="BK408">
            <v>1</v>
          </cell>
          <cell r="BL408">
            <v>1</v>
          </cell>
          <cell r="BM408">
            <v>1</v>
          </cell>
          <cell r="BN408">
            <v>1</v>
          </cell>
          <cell r="BO408">
            <v>1</v>
          </cell>
          <cell r="BP408">
            <v>1</v>
          </cell>
          <cell r="BQ408">
            <v>1</v>
          </cell>
          <cell r="BR408">
            <v>1</v>
          </cell>
          <cell r="BS408">
            <v>1</v>
          </cell>
          <cell r="BT408">
            <v>1</v>
          </cell>
          <cell r="BU408">
            <v>1</v>
          </cell>
          <cell r="BV408">
            <v>1</v>
          </cell>
          <cell r="BW408">
            <v>1</v>
          </cell>
          <cell r="BX408">
            <v>1</v>
          </cell>
          <cell r="BY408">
            <v>1</v>
          </cell>
          <cell r="BZ408">
            <v>1</v>
          </cell>
          <cell r="CA408">
            <v>1</v>
          </cell>
          <cell r="CB408">
            <v>1</v>
          </cell>
          <cell r="CC408">
            <v>1</v>
          </cell>
          <cell r="CD408">
            <v>1</v>
          </cell>
          <cell r="CE408">
            <v>1</v>
          </cell>
          <cell r="CF408">
            <v>1</v>
          </cell>
          <cell r="CG408">
            <v>1</v>
          </cell>
          <cell r="CH408">
            <v>1</v>
          </cell>
          <cell r="CI408">
            <v>1</v>
          </cell>
          <cell r="CJ408">
            <v>1</v>
          </cell>
          <cell r="CK408">
            <v>1</v>
          </cell>
          <cell r="CL408">
            <v>1</v>
          </cell>
          <cell r="CM408">
            <v>1</v>
          </cell>
          <cell r="CN408">
            <v>1</v>
          </cell>
          <cell r="CO408">
            <v>1</v>
          </cell>
          <cell r="CP408">
            <v>1</v>
          </cell>
          <cell r="CQ408">
            <v>1</v>
          </cell>
          <cell r="CR408">
            <v>1</v>
          </cell>
          <cell r="CS408">
            <v>1</v>
          </cell>
          <cell r="CT408">
            <v>1</v>
          </cell>
          <cell r="CU408">
            <v>1</v>
          </cell>
          <cell r="CV408">
            <v>1</v>
          </cell>
          <cell r="CW408">
            <v>1</v>
          </cell>
          <cell r="CX408">
            <v>1</v>
          </cell>
          <cell r="CY408">
            <v>1</v>
          </cell>
          <cell r="CZ408">
            <v>1</v>
          </cell>
          <cell r="DA408">
            <v>1</v>
          </cell>
          <cell r="DB408">
            <v>1</v>
          </cell>
          <cell r="DC408">
            <v>1</v>
          </cell>
          <cell r="DD408">
            <v>1</v>
          </cell>
          <cell r="DE408">
            <v>1</v>
          </cell>
          <cell r="DF408">
            <v>1</v>
          </cell>
          <cell r="DG408">
            <v>1</v>
          </cell>
          <cell r="DH408">
            <v>1</v>
          </cell>
          <cell r="DI408">
            <v>1</v>
          </cell>
          <cell r="DJ408">
            <v>1</v>
          </cell>
          <cell r="DK408">
            <v>1</v>
          </cell>
          <cell r="DL408">
            <v>1</v>
          </cell>
          <cell r="DM408">
            <v>1</v>
          </cell>
          <cell r="DN408">
            <v>1</v>
          </cell>
          <cell r="DO408">
            <v>1</v>
          </cell>
          <cell r="DP408">
            <v>1</v>
          </cell>
          <cell r="DQ408">
            <v>1</v>
          </cell>
          <cell r="DR408">
            <v>1</v>
          </cell>
          <cell r="DS408">
            <v>1</v>
          </cell>
          <cell r="DT408">
            <v>1</v>
          </cell>
          <cell r="DU408">
            <v>1</v>
          </cell>
          <cell r="DV408">
            <v>1</v>
          </cell>
          <cell r="DW408">
            <v>1</v>
          </cell>
          <cell r="DX408">
            <v>1</v>
          </cell>
          <cell r="DY408">
            <v>1</v>
          </cell>
          <cell r="DZ408">
            <v>1</v>
          </cell>
          <cell r="EA408">
            <v>1</v>
          </cell>
          <cell r="EB408">
            <v>1</v>
          </cell>
          <cell r="EC408">
            <v>1</v>
          </cell>
          <cell r="ED408">
            <v>1</v>
          </cell>
          <cell r="EE408">
            <v>1</v>
          </cell>
        </row>
        <row r="409">
          <cell r="D409" t="str">
            <v>F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0</v>
          </cell>
          <cell r="CV409">
            <v>0</v>
          </cell>
          <cell r="CW409">
            <v>0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0</v>
          </cell>
          <cell r="DD409">
            <v>0</v>
          </cell>
          <cell r="DE409">
            <v>0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K409">
            <v>0</v>
          </cell>
          <cell r="DL409">
            <v>0</v>
          </cell>
          <cell r="DM409">
            <v>0</v>
          </cell>
          <cell r="DN409">
            <v>0</v>
          </cell>
          <cell r="DO409">
            <v>0</v>
          </cell>
          <cell r="DP409">
            <v>0</v>
          </cell>
          <cell r="DQ409">
            <v>0</v>
          </cell>
          <cell r="DR409">
            <v>0</v>
          </cell>
          <cell r="DS409">
            <v>0</v>
          </cell>
          <cell r="DT409">
            <v>0</v>
          </cell>
          <cell r="DU409">
            <v>0</v>
          </cell>
          <cell r="DV409">
            <v>0</v>
          </cell>
          <cell r="DW409">
            <v>0</v>
          </cell>
          <cell r="DX409">
            <v>0</v>
          </cell>
          <cell r="DY409">
            <v>0</v>
          </cell>
          <cell r="DZ409">
            <v>0</v>
          </cell>
          <cell r="EA409">
            <v>0</v>
          </cell>
          <cell r="EB409">
            <v>0</v>
          </cell>
          <cell r="EC409">
            <v>0</v>
          </cell>
          <cell r="ED409">
            <v>0</v>
          </cell>
          <cell r="EE409">
            <v>0</v>
          </cell>
        </row>
        <row r="410">
          <cell r="D410" t="str">
            <v>A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0</v>
          </cell>
          <cell r="CV410">
            <v>0</v>
          </cell>
          <cell r="CW410">
            <v>0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0</v>
          </cell>
          <cell r="DD410">
            <v>0</v>
          </cell>
          <cell r="DE410">
            <v>0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K410">
            <v>0</v>
          </cell>
          <cell r="DL410">
            <v>0</v>
          </cell>
          <cell r="DM410">
            <v>0</v>
          </cell>
          <cell r="DN410">
            <v>0</v>
          </cell>
          <cell r="DO410">
            <v>0</v>
          </cell>
          <cell r="DP410">
            <v>0</v>
          </cell>
          <cell r="DQ410">
            <v>0</v>
          </cell>
          <cell r="DR410">
            <v>0</v>
          </cell>
          <cell r="DS410">
            <v>0</v>
          </cell>
          <cell r="DT410">
            <v>0</v>
          </cell>
          <cell r="DU410">
            <v>0</v>
          </cell>
          <cell r="DV410">
            <v>0</v>
          </cell>
          <cell r="DW410">
            <v>0</v>
          </cell>
          <cell r="DX410">
            <v>0</v>
          </cell>
          <cell r="DY410">
            <v>0</v>
          </cell>
          <cell r="DZ410">
            <v>0</v>
          </cell>
          <cell r="EA410">
            <v>0</v>
          </cell>
          <cell r="EB410">
            <v>0</v>
          </cell>
          <cell r="EC410">
            <v>0</v>
          </cell>
          <cell r="ED410">
            <v>0</v>
          </cell>
          <cell r="EE410">
            <v>0</v>
          </cell>
        </row>
        <row r="411">
          <cell r="A411" t="str">
            <v>3.2.3.2.3</v>
          </cell>
          <cell r="B411" t="str">
            <v>Grating</v>
          </cell>
          <cell r="C411">
            <v>1.7836342534158168E-4</v>
          </cell>
          <cell r="D411" t="str">
            <v>S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0.05</v>
          </cell>
          <cell r="AU411">
            <v>0.05</v>
          </cell>
          <cell r="AV411">
            <v>0.1</v>
          </cell>
          <cell r="AW411">
            <v>0.2</v>
          </cell>
          <cell r="AX411">
            <v>0.3</v>
          </cell>
          <cell r="AY411">
            <v>0.3</v>
          </cell>
          <cell r="AZ411">
            <v>0.3</v>
          </cell>
          <cell r="BA411">
            <v>0.8</v>
          </cell>
          <cell r="BB411">
            <v>0.87</v>
          </cell>
          <cell r="BC411">
            <v>0.87</v>
          </cell>
          <cell r="BD411">
            <v>1</v>
          </cell>
          <cell r="BE411">
            <v>1</v>
          </cell>
          <cell r="BF411">
            <v>1</v>
          </cell>
          <cell r="BG411">
            <v>1</v>
          </cell>
          <cell r="BH411">
            <v>1</v>
          </cell>
          <cell r="BI411">
            <v>1</v>
          </cell>
          <cell r="BJ411">
            <v>1</v>
          </cell>
          <cell r="BK411">
            <v>1</v>
          </cell>
          <cell r="BL411">
            <v>1</v>
          </cell>
          <cell r="BM411">
            <v>1</v>
          </cell>
          <cell r="BN411">
            <v>1</v>
          </cell>
          <cell r="BO411">
            <v>1</v>
          </cell>
          <cell r="BP411">
            <v>1</v>
          </cell>
          <cell r="BQ411">
            <v>1</v>
          </cell>
          <cell r="BR411">
            <v>1</v>
          </cell>
          <cell r="BS411">
            <v>1</v>
          </cell>
          <cell r="BT411">
            <v>1</v>
          </cell>
          <cell r="BU411">
            <v>1</v>
          </cell>
          <cell r="BV411">
            <v>1</v>
          </cell>
          <cell r="BW411">
            <v>1</v>
          </cell>
          <cell r="BX411">
            <v>1</v>
          </cell>
          <cell r="BY411">
            <v>1</v>
          </cell>
          <cell r="BZ411">
            <v>1</v>
          </cell>
          <cell r="CA411">
            <v>1</v>
          </cell>
          <cell r="CB411">
            <v>1</v>
          </cell>
          <cell r="CC411">
            <v>1</v>
          </cell>
          <cell r="CD411">
            <v>1</v>
          </cell>
          <cell r="CE411">
            <v>1</v>
          </cell>
          <cell r="CF411">
            <v>1</v>
          </cell>
          <cell r="CG411">
            <v>1</v>
          </cell>
          <cell r="CH411">
            <v>1</v>
          </cell>
          <cell r="CI411">
            <v>1</v>
          </cell>
          <cell r="CJ411">
            <v>1</v>
          </cell>
          <cell r="CK411">
            <v>1</v>
          </cell>
          <cell r="CL411">
            <v>1</v>
          </cell>
          <cell r="CM411">
            <v>1</v>
          </cell>
          <cell r="CN411">
            <v>1</v>
          </cell>
          <cell r="CO411">
            <v>1</v>
          </cell>
          <cell r="CP411">
            <v>1</v>
          </cell>
          <cell r="CQ411">
            <v>1</v>
          </cell>
          <cell r="CR411">
            <v>1</v>
          </cell>
          <cell r="CS411">
            <v>1</v>
          </cell>
          <cell r="CT411">
            <v>1</v>
          </cell>
          <cell r="CU411">
            <v>1</v>
          </cell>
          <cell r="CV411">
            <v>1</v>
          </cell>
          <cell r="CW411">
            <v>1</v>
          </cell>
          <cell r="CX411">
            <v>1</v>
          </cell>
          <cell r="CY411">
            <v>1</v>
          </cell>
          <cell r="CZ411">
            <v>1</v>
          </cell>
          <cell r="DA411">
            <v>1</v>
          </cell>
          <cell r="DB411">
            <v>1</v>
          </cell>
          <cell r="DC411">
            <v>1</v>
          </cell>
          <cell r="DD411">
            <v>1</v>
          </cell>
          <cell r="DE411">
            <v>1</v>
          </cell>
          <cell r="DF411">
            <v>1</v>
          </cell>
          <cell r="DG411">
            <v>1</v>
          </cell>
          <cell r="DH411">
            <v>1</v>
          </cell>
          <cell r="DI411">
            <v>1</v>
          </cell>
          <cell r="DJ411">
            <v>1</v>
          </cell>
          <cell r="DK411">
            <v>1</v>
          </cell>
          <cell r="DL411">
            <v>1</v>
          </cell>
          <cell r="DM411">
            <v>1</v>
          </cell>
          <cell r="DN411">
            <v>1</v>
          </cell>
          <cell r="DO411">
            <v>1</v>
          </cell>
          <cell r="DP411">
            <v>1</v>
          </cell>
          <cell r="DQ411">
            <v>1</v>
          </cell>
          <cell r="DR411">
            <v>1</v>
          </cell>
          <cell r="DS411">
            <v>1</v>
          </cell>
          <cell r="DT411">
            <v>1</v>
          </cell>
          <cell r="DU411">
            <v>1</v>
          </cell>
          <cell r="DV411">
            <v>1</v>
          </cell>
          <cell r="DW411">
            <v>1</v>
          </cell>
          <cell r="DX411">
            <v>1</v>
          </cell>
          <cell r="DY411">
            <v>1</v>
          </cell>
          <cell r="DZ411">
            <v>1</v>
          </cell>
          <cell r="EA411">
            <v>1</v>
          </cell>
          <cell r="EB411">
            <v>1</v>
          </cell>
          <cell r="EC411">
            <v>1</v>
          </cell>
          <cell r="ED411">
            <v>1</v>
          </cell>
          <cell r="EE411">
            <v>1</v>
          </cell>
        </row>
        <row r="412">
          <cell r="D412" t="str">
            <v>F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K412">
            <v>0</v>
          </cell>
          <cell r="DL412">
            <v>0</v>
          </cell>
          <cell r="DM412">
            <v>0</v>
          </cell>
          <cell r="DN412">
            <v>0</v>
          </cell>
          <cell r="DO412">
            <v>0</v>
          </cell>
          <cell r="DP412">
            <v>0</v>
          </cell>
          <cell r="DQ412">
            <v>0</v>
          </cell>
          <cell r="DR412">
            <v>0</v>
          </cell>
          <cell r="DS412">
            <v>0</v>
          </cell>
          <cell r="DT412">
            <v>0</v>
          </cell>
          <cell r="DU412">
            <v>0</v>
          </cell>
          <cell r="DV412">
            <v>0</v>
          </cell>
          <cell r="DW412">
            <v>0</v>
          </cell>
          <cell r="DX412">
            <v>0</v>
          </cell>
          <cell r="DY412">
            <v>0</v>
          </cell>
          <cell r="DZ412">
            <v>0</v>
          </cell>
          <cell r="EA412">
            <v>0</v>
          </cell>
          <cell r="EB412">
            <v>0</v>
          </cell>
          <cell r="EC412">
            <v>0</v>
          </cell>
          <cell r="ED412">
            <v>0</v>
          </cell>
          <cell r="EE412">
            <v>0</v>
          </cell>
        </row>
        <row r="413">
          <cell r="D413" t="str">
            <v>A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K413">
            <v>0</v>
          </cell>
          <cell r="DL413">
            <v>0</v>
          </cell>
          <cell r="DM413">
            <v>0</v>
          </cell>
          <cell r="DN413">
            <v>0</v>
          </cell>
          <cell r="DO413">
            <v>0</v>
          </cell>
          <cell r="DP413">
            <v>0</v>
          </cell>
          <cell r="DQ413">
            <v>0</v>
          </cell>
          <cell r="DR413">
            <v>0</v>
          </cell>
          <cell r="DS413">
            <v>0</v>
          </cell>
          <cell r="DT413">
            <v>0</v>
          </cell>
          <cell r="DU413">
            <v>0</v>
          </cell>
          <cell r="DV413">
            <v>0</v>
          </cell>
          <cell r="DW413">
            <v>0</v>
          </cell>
          <cell r="DX413">
            <v>0</v>
          </cell>
          <cell r="DY413">
            <v>0</v>
          </cell>
          <cell r="DZ413">
            <v>0</v>
          </cell>
          <cell r="EA413">
            <v>0</v>
          </cell>
          <cell r="EB413">
            <v>0</v>
          </cell>
          <cell r="EC413">
            <v>0</v>
          </cell>
          <cell r="ED413">
            <v>0</v>
          </cell>
          <cell r="EE413">
            <v>0</v>
          </cell>
        </row>
        <row r="414">
          <cell r="A414" t="str">
            <v>3.2.3.2.4</v>
          </cell>
          <cell r="B414" t="str">
            <v>Piping</v>
          </cell>
          <cell r="C414">
            <v>1.0204786093240545E-3</v>
          </cell>
          <cell r="D414" t="str">
            <v>S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2.1476411491686741E-2</v>
          </cell>
          <cell r="AL414">
            <v>2.1476411491686741E-2</v>
          </cell>
          <cell r="AM414">
            <v>2.1476411491686741E-2</v>
          </cell>
          <cell r="AN414">
            <v>2.1476411491686741E-2</v>
          </cell>
          <cell r="AO414">
            <v>4.2952822983373481E-2</v>
          </cell>
          <cell r="AP414">
            <v>4.2952822983373481E-2</v>
          </cell>
          <cell r="AQ414">
            <v>7.147641149168675E-2</v>
          </cell>
          <cell r="AR414">
            <v>7.147641149168675E-2</v>
          </cell>
          <cell r="AS414">
            <v>7.147641149168675E-2</v>
          </cell>
          <cell r="AT414">
            <v>0.11442923447506022</v>
          </cell>
          <cell r="AU414">
            <v>0.16442923447506022</v>
          </cell>
          <cell r="AV414">
            <v>0.18590564596674697</v>
          </cell>
          <cell r="AW414">
            <v>0.18590564596674697</v>
          </cell>
          <cell r="AX414">
            <v>0.18590564596674697</v>
          </cell>
          <cell r="AY414">
            <v>0.18590564596674697</v>
          </cell>
          <cell r="AZ414">
            <v>0.24295282298337348</v>
          </cell>
          <cell r="BA414">
            <v>0.27147641149168672</v>
          </cell>
          <cell r="BB414">
            <v>0.3</v>
          </cell>
          <cell r="BC414">
            <v>0.3</v>
          </cell>
          <cell r="BD414">
            <v>0.3</v>
          </cell>
          <cell r="BE414">
            <v>0.3</v>
          </cell>
          <cell r="BF414">
            <v>0.3</v>
          </cell>
          <cell r="BG414">
            <v>0.3</v>
          </cell>
          <cell r="BH414">
            <v>0.3</v>
          </cell>
          <cell r="BI414">
            <v>0.3</v>
          </cell>
          <cell r="BJ414">
            <v>0.3</v>
          </cell>
          <cell r="BK414">
            <v>0.3</v>
          </cell>
          <cell r="BL414">
            <v>0.3</v>
          </cell>
          <cell r="BM414">
            <v>0.3</v>
          </cell>
          <cell r="BN414">
            <v>0.3</v>
          </cell>
          <cell r="BO414">
            <v>0.3</v>
          </cell>
          <cell r="BP414">
            <v>0.3</v>
          </cell>
          <cell r="BQ414">
            <v>0.3</v>
          </cell>
          <cell r="BR414">
            <v>0.3</v>
          </cell>
          <cell r="BS414">
            <v>0.3</v>
          </cell>
          <cell r="BT414">
            <v>0.3</v>
          </cell>
          <cell r="BU414">
            <v>0.3</v>
          </cell>
          <cell r="BV414">
            <v>0.54483109100522886</v>
          </cell>
          <cell r="BW414">
            <v>0.54483109100522886</v>
          </cell>
          <cell r="BX414">
            <v>0.54483109100522886</v>
          </cell>
          <cell r="BY414">
            <v>0.54483109100522886</v>
          </cell>
          <cell r="BZ414">
            <v>0.54483109100522886</v>
          </cell>
          <cell r="CA414">
            <v>0.60066976088361435</v>
          </cell>
          <cell r="CB414">
            <v>0.92583866987838559</v>
          </cell>
          <cell r="CC414">
            <v>0.92583866987838559</v>
          </cell>
          <cell r="CD414">
            <v>0.92583866987838559</v>
          </cell>
          <cell r="CE414">
            <v>0.92583866987838559</v>
          </cell>
          <cell r="CF414">
            <v>0.92583866987838559</v>
          </cell>
          <cell r="CG414">
            <v>0.92583866987838559</v>
          </cell>
          <cell r="CH414">
            <v>0.92583866987838559</v>
          </cell>
          <cell r="CI414">
            <v>0.92583866987838559</v>
          </cell>
          <cell r="CJ414">
            <v>0.92583866987838559</v>
          </cell>
          <cell r="CK414">
            <v>1</v>
          </cell>
          <cell r="CL414">
            <v>1</v>
          </cell>
          <cell r="CM414">
            <v>1</v>
          </cell>
          <cell r="CN414">
            <v>1</v>
          </cell>
          <cell r="CO414">
            <v>1</v>
          </cell>
          <cell r="CP414">
            <v>1</v>
          </cell>
          <cell r="CQ414">
            <v>1</v>
          </cell>
          <cell r="CR414">
            <v>1</v>
          </cell>
          <cell r="CS414">
            <v>1</v>
          </cell>
          <cell r="CT414">
            <v>1</v>
          </cell>
          <cell r="CU414">
            <v>1</v>
          </cell>
          <cell r="CV414">
            <v>1</v>
          </cell>
          <cell r="CW414">
            <v>1</v>
          </cell>
          <cell r="CX414">
            <v>1</v>
          </cell>
          <cell r="CY414">
            <v>1</v>
          </cell>
          <cell r="CZ414">
            <v>1</v>
          </cell>
          <cell r="DA414">
            <v>1</v>
          </cell>
          <cell r="DB414">
            <v>1</v>
          </cell>
          <cell r="DC414">
            <v>1</v>
          </cell>
          <cell r="DD414">
            <v>1</v>
          </cell>
          <cell r="DE414">
            <v>1</v>
          </cell>
          <cell r="DF414">
            <v>1</v>
          </cell>
          <cell r="DG414">
            <v>1</v>
          </cell>
          <cell r="DH414">
            <v>1</v>
          </cell>
          <cell r="DI414">
            <v>1</v>
          </cell>
          <cell r="DJ414">
            <v>1</v>
          </cell>
          <cell r="DK414">
            <v>1</v>
          </cell>
          <cell r="DL414">
            <v>1</v>
          </cell>
          <cell r="DM414">
            <v>1</v>
          </cell>
          <cell r="DN414">
            <v>1</v>
          </cell>
          <cell r="DO414">
            <v>1</v>
          </cell>
          <cell r="DP414">
            <v>1</v>
          </cell>
          <cell r="DQ414">
            <v>1</v>
          </cell>
          <cell r="DR414">
            <v>1</v>
          </cell>
          <cell r="DS414">
            <v>1</v>
          </cell>
          <cell r="DT414">
            <v>1</v>
          </cell>
          <cell r="DU414">
            <v>1</v>
          </cell>
          <cell r="DV414">
            <v>1</v>
          </cell>
          <cell r="DW414">
            <v>1</v>
          </cell>
          <cell r="DX414">
            <v>1</v>
          </cell>
          <cell r="DY414">
            <v>1</v>
          </cell>
          <cell r="DZ414">
            <v>1</v>
          </cell>
          <cell r="EA414">
            <v>1</v>
          </cell>
          <cell r="EB414">
            <v>1</v>
          </cell>
          <cell r="EC414">
            <v>1</v>
          </cell>
          <cell r="ED414">
            <v>1</v>
          </cell>
          <cell r="EE414">
            <v>1</v>
          </cell>
        </row>
        <row r="415">
          <cell r="D415" t="str">
            <v>F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K415">
            <v>0</v>
          </cell>
          <cell r="DL415">
            <v>0</v>
          </cell>
          <cell r="DM415">
            <v>0</v>
          </cell>
          <cell r="DN415">
            <v>0</v>
          </cell>
          <cell r="DO415">
            <v>0</v>
          </cell>
          <cell r="DP415">
            <v>0</v>
          </cell>
          <cell r="DQ415">
            <v>0</v>
          </cell>
          <cell r="DR415">
            <v>0</v>
          </cell>
          <cell r="DS415">
            <v>0</v>
          </cell>
          <cell r="DT415">
            <v>0</v>
          </cell>
          <cell r="DU415">
            <v>0</v>
          </cell>
          <cell r="DV415">
            <v>0</v>
          </cell>
          <cell r="DW415">
            <v>0</v>
          </cell>
          <cell r="DX415">
            <v>0</v>
          </cell>
          <cell r="DY415">
            <v>0</v>
          </cell>
          <cell r="DZ415">
            <v>0</v>
          </cell>
          <cell r="EA415">
            <v>0</v>
          </cell>
          <cell r="EB415">
            <v>0</v>
          </cell>
          <cell r="EC415">
            <v>0</v>
          </cell>
          <cell r="ED415">
            <v>0</v>
          </cell>
          <cell r="EE415">
            <v>0</v>
          </cell>
        </row>
        <row r="416">
          <cell r="D416" t="str">
            <v>A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K416">
            <v>0</v>
          </cell>
          <cell r="DL416">
            <v>0</v>
          </cell>
          <cell r="DM416">
            <v>0</v>
          </cell>
          <cell r="DN416">
            <v>0</v>
          </cell>
          <cell r="DO416">
            <v>0</v>
          </cell>
          <cell r="DP416">
            <v>0</v>
          </cell>
          <cell r="DQ416">
            <v>0</v>
          </cell>
          <cell r="DR416">
            <v>0</v>
          </cell>
          <cell r="DS416">
            <v>0</v>
          </cell>
          <cell r="DT416">
            <v>0</v>
          </cell>
          <cell r="DU416">
            <v>0</v>
          </cell>
          <cell r="DV416">
            <v>0</v>
          </cell>
          <cell r="DW416">
            <v>0</v>
          </cell>
          <cell r="DX416">
            <v>0</v>
          </cell>
          <cell r="DY416">
            <v>0</v>
          </cell>
          <cell r="DZ416">
            <v>0</v>
          </cell>
          <cell r="EA416">
            <v>0</v>
          </cell>
          <cell r="EB416">
            <v>0</v>
          </cell>
          <cell r="EC416">
            <v>0</v>
          </cell>
          <cell r="ED416">
            <v>0</v>
          </cell>
          <cell r="EE416">
            <v>0</v>
          </cell>
        </row>
        <row r="417">
          <cell r="A417" t="str">
            <v>3.2.3.2.5</v>
          </cell>
          <cell r="B417" t="str">
            <v>Electrical / Instrument bulks</v>
          </cell>
          <cell r="C417">
            <v>9.6017978074008946E-4</v>
          </cell>
          <cell r="D417" t="str">
            <v>S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1.2104868796927929E-2</v>
          </cell>
          <cell r="AM417">
            <v>2.6402959679055902E-2</v>
          </cell>
          <cell r="AN417">
            <v>2.6402959679055902E-2</v>
          </cell>
          <cell r="AO417">
            <v>2.6402959679055902E-2</v>
          </cell>
          <cell r="AP417">
            <v>3.850782847598383E-2</v>
          </cell>
          <cell r="AQ417">
            <v>5.2805919358111804E-2</v>
          </cell>
          <cell r="AR417">
            <v>6.9007664569707E-2</v>
          </cell>
          <cell r="AS417">
            <v>9.0007180655937311E-2</v>
          </cell>
          <cell r="AT417">
            <v>9.8397621017467726E-2</v>
          </cell>
          <cell r="AU417">
            <v>0.12260735861132359</v>
          </cell>
          <cell r="AV417">
            <v>0.14927647086370802</v>
          </cell>
          <cell r="AW417">
            <v>0.16757855793696633</v>
          </cell>
          <cell r="AX417">
            <v>0.17857354708793183</v>
          </cell>
          <cell r="AY417">
            <v>0.1891962348386694</v>
          </cell>
          <cell r="AZ417">
            <v>0.1891962348386694</v>
          </cell>
          <cell r="BA417">
            <v>0.20096158349073542</v>
          </cell>
          <cell r="BB417">
            <v>0.21055712524000564</v>
          </cell>
          <cell r="BC417">
            <v>0.21055712524000564</v>
          </cell>
          <cell r="BD417">
            <v>0.23390986715786521</v>
          </cell>
          <cell r="BE417">
            <v>0.24447011442219138</v>
          </cell>
          <cell r="BF417">
            <v>0.25503036168651755</v>
          </cell>
          <cell r="BG417">
            <v>0.25503036168651755</v>
          </cell>
          <cell r="BH417">
            <v>0.25949485646493187</v>
          </cell>
          <cell r="BI417">
            <v>0.26172710385413905</v>
          </cell>
          <cell r="BJ417">
            <v>0.26395935124334619</v>
          </cell>
          <cell r="BK417">
            <v>0.41980854185854116</v>
          </cell>
          <cell r="BL417">
            <v>0.4269575872996052</v>
          </cell>
          <cell r="BM417">
            <v>0.4269575872996052</v>
          </cell>
          <cell r="BN417">
            <v>0.55401305006166013</v>
          </cell>
          <cell r="BO417">
            <v>0.57095986637735929</v>
          </cell>
          <cell r="BP417">
            <v>0.63212328874041956</v>
          </cell>
          <cell r="BQ417">
            <v>0.63212328874041956</v>
          </cell>
          <cell r="BR417">
            <v>0.63813006353319524</v>
          </cell>
          <cell r="BS417">
            <v>0.6943385210970795</v>
          </cell>
          <cell r="BT417">
            <v>0.74118254476202372</v>
          </cell>
          <cell r="BU417">
            <v>0.74853608279608508</v>
          </cell>
          <cell r="BV417">
            <v>0.75454285758886075</v>
          </cell>
          <cell r="BW417">
            <v>0.78250682942820138</v>
          </cell>
          <cell r="BX417">
            <v>0.79263514462777662</v>
          </cell>
          <cell r="BY417">
            <v>0.87653954824308089</v>
          </cell>
          <cell r="BZ417">
            <v>0.88828616474922339</v>
          </cell>
          <cell r="CA417">
            <v>0.88828616474922339</v>
          </cell>
          <cell r="CB417">
            <v>0.894090007961162</v>
          </cell>
          <cell r="CC417">
            <v>0.894090007961162</v>
          </cell>
          <cell r="CD417">
            <v>0.91590515290114105</v>
          </cell>
          <cell r="CE417">
            <v>0.91590515290114105</v>
          </cell>
          <cell r="CF417">
            <v>0.91590515290114105</v>
          </cell>
          <cell r="CG417">
            <v>0.91590515290114105</v>
          </cell>
          <cell r="CH417">
            <v>0.91590515290114105</v>
          </cell>
          <cell r="CI417">
            <v>0.98137899814239549</v>
          </cell>
          <cell r="CJ417">
            <v>0.98438238553878332</v>
          </cell>
          <cell r="CK417">
            <v>0.98438238553878332</v>
          </cell>
          <cell r="CL417">
            <v>0.98438238553878332</v>
          </cell>
          <cell r="CM417">
            <v>1</v>
          </cell>
          <cell r="CN417">
            <v>1</v>
          </cell>
          <cell r="CO417">
            <v>1</v>
          </cell>
          <cell r="CP417">
            <v>1</v>
          </cell>
          <cell r="CQ417">
            <v>1</v>
          </cell>
          <cell r="CR417">
            <v>1</v>
          </cell>
          <cell r="CS417">
            <v>1</v>
          </cell>
          <cell r="CT417">
            <v>1</v>
          </cell>
          <cell r="CU417">
            <v>1</v>
          </cell>
          <cell r="CV417">
            <v>1</v>
          </cell>
          <cell r="CW417">
            <v>1</v>
          </cell>
          <cell r="CX417">
            <v>1</v>
          </cell>
          <cell r="CY417">
            <v>1</v>
          </cell>
          <cell r="CZ417">
            <v>1</v>
          </cell>
          <cell r="DA417">
            <v>1</v>
          </cell>
          <cell r="DB417">
            <v>1</v>
          </cell>
          <cell r="DC417">
            <v>1</v>
          </cell>
          <cell r="DD417">
            <v>1</v>
          </cell>
          <cell r="DE417">
            <v>1</v>
          </cell>
          <cell r="DF417">
            <v>1</v>
          </cell>
          <cell r="DG417">
            <v>1</v>
          </cell>
          <cell r="DH417">
            <v>1</v>
          </cell>
          <cell r="DI417">
            <v>1</v>
          </cell>
          <cell r="DJ417">
            <v>1</v>
          </cell>
          <cell r="DK417">
            <v>1</v>
          </cell>
          <cell r="DL417">
            <v>1</v>
          </cell>
          <cell r="DM417">
            <v>1</v>
          </cell>
          <cell r="DN417">
            <v>1</v>
          </cell>
          <cell r="DO417">
            <v>1</v>
          </cell>
          <cell r="DP417">
            <v>1</v>
          </cell>
          <cell r="DQ417">
            <v>1</v>
          </cell>
          <cell r="DR417">
            <v>1</v>
          </cell>
          <cell r="DS417">
            <v>1</v>
          </cell>
          <cell r="DT417">
            <v>1</v>
          </cell>
          <cell r="DU417">
            <v>1</v>
          </cell>
          <cell r="DV417">
            <v>1</v>
          </cell>
          <cell r="DW417">
            <v>1</v>
          </cell>
          <cell r="DX417">
            <v>1</v>
          </cell>
          <cell r="DY417">
            <v>1</v>
          </cell>
          <cell r="DZ417">
            <v>1</v>
          </cell>
          <cell r="EA417">
            <v>1</v>
          </cell>
          <cell r="EB417">
            <v>1</v>
          </cell>
          <cell r="EC417">
            <v>1</v>
          </cell>
          <cell r="ED417">
            <v>1</v>
          </cell>
          <cell r="EE417">
            <v>1</v>
          </cell>
        </row>
        <row r="418">
          <cell r="D418" t="str">
            <v>F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K418">
            <v>0</v>
          </cell>
          <cell r="DL418">
            <v>0</v>
          </cell>
          <cell r="DM418">
            <v>0</v>
          </cell>
          <cell r="DN418">
            <v>0</v>
          </cell>
          <cell r="DO418">
            <v>0</v>
          </cell>
          <cell r="DP418">
            <v>0</v>
          </cell>
          <cell r="DQ418">
            <v>0</v>
          </cell>
          <cell r="DR418">
            <v>0</v>
          </cell>
          <cell r="DS418">
            <v>0</v>
          </cell>
          <cell r="DT418">
            <v>0</v>
          </cell>
          <cell r="DU418">
            <v>0</v>
          </cell>
          <cell r="DV418">
            <v>0</v>
          </cell>
          <cell r="DW418">
            <v>0</v>
          </cell>
          <cell r="DX418">
            <v>0</v>
          </cell>
          <cell r="DY418">
            <v>0</v>
          </cell>
          <cell r="DZ418">
            <v>0</v>
          </cell>
          <cell r="EA418">
            <v>0</v>
          </cell>
          <cell r="EB418">
            <v>0</v>
          </cell>
          <cell r="EC418">
            <v>0</v>
          </cell>
          <cell r="ED418">
            <v>0</v>
          </cell>
          <cell r="EE418">
            <v>0</v>
          </cell>
        </row>
        <row r="419">
          <cell r="D419" t="str">
            <v>A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K419">
            <v>0</v>
          </cell>
          <cell r="DL419">
            <v>0</v>
          </cell>
          <cell r="DM419">
            <v>0</v>
          </cell>
          <cell r="DN419">
            <v>0</v>
          </cell>
          <cell r="DO419">
            <v>0</v>
          </cell>
          <cell r="DP419">
            <v>0</v>
          </cell>
          <cell r="DQ419">
            <v>0</v>
          </cell>
          <cell r="DR419">
            <v>0</v>
          </cell>
          <cell r="DS419">
            <v>0</v>
          </cell>
          <cell r="DT419">
            <v>0</v>
          </cell>
          <cell r="DU419">
            <v>0</v>
          </cell>
          <cell r="DV419">
            <v>0</v>
          </cell>
          <cell r="DW419">
            <v>0</v>
          </cell>
          <cell r="DX419">
            <v>0</v>
          </cell>
          <cell r="DY419">
            <v>0</v>
          </cell>
          <cell r="DZ419">
            <v>0</v>
          </cell>
          <cell r="EA419">
            <v>0</v>
          </cell>
          <cell r="EB419">
            <v>0</v>
          </cell>
          <cell r="EC419">
            <v>0</v>
          </cell>
          <cell r="ED419">
            <v>0</v>
          </cell>
          <cell r="EE419">
            <v>0</v>
          </cell>
        </row>
        <row r="420">
          <cell r="A420" t="str">
            <v>3.2.3.2.6</v>
          </cell>
          <cell r="B420" t="str">
            <v xml:space="preserve">Protective Coating (incl. Painting &amp; Insulation) </v>
          </cell>
          <cell r="C420">
            <v>0</v>
          </cell>
          <cell r="D420" t="str">
            <v>S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0.05</v>
          </cell>
          <cell r="AZ420">
            <v>0.1</v>
          </cell>
          <cell r="BA420">
            <v>0.2</v>
          </cell>
          <cell r="BB420">
            <v>0.25</v>
          </cell>
          <cell r="BC420">
            <v>0.3</v>
          </cell>
          <cell r="BD420">
            <v>0.3</v>
          </cell>
          <cell r="BE420">
            <v>0.8</v>
          </cell>
          <cell r="BF420">
            <v>0.84499999999999997</v>
          </cell>
          <cell r="BG420">
            <v>0.87</v>
          </cell>
          <cell r="BH420">
            <v>0.87</v>
          </cell>
          <cell r="BI420">
            <v>1</v>
          </cell>
          <cell r="BJ420">
            <v>1</v>
          </cell>
          <cell r="BK420">
            <v>1</v>
          </cell>
          <cell r="BL420">
            <v>1</v>
          </cell>
          <cell r="BM420">
            <v>1</v>
          </cell>
          <cell r="BN420">
            <v>1</v>
          </cell>
          <cell r="BO420">
            <v>1</v>
          </cell>
          <cell r="BP420">
            <v>1</v>
          </cell>
          <cell r="BQ420">
            <v>1</v>
          </cell>
          <cell r="BR420">
            <v>1</v>
          </cell>
          <cell r="BS420">
            <v>1</v>
          </cell>
          <cell r="BT420">
            <v>1</v>
          </cell>
          <cell r="BU420">
            <v>1</v>
          </cell>
          <cell r="BV420">
            <v>1</v>
          </cell>
          <cell r="BW420">
            <v>1</v>
          </cell>
          <cell r="BX420">
            <v>1</v>
          </cell>
          <cell r="BY420">
            <v>1</v>
          </cell>
          <cell r="BZ420">
            <v>1</v>
          </cell>
          <cell r="CA420">
            <v>1</v>
          </cell>
          <cell r="CB420">
            <v>1</v>
          </cell>
          <cell r="CC420">
            <v>1</v>
          </cell>
          <cell r="CD420">
            <v>1</v>
          </cell>
          <cell r="CE420">
            <v>1</v>
          </cell>
          <cell r="CF420">
            <v>1</v>
          </cell>
          <cell r="CG420">
            <v>1</v>
          </cell>
          <cell r="CH420">
            <v>1</v>
          </cell>
          <cell r="CI420">
            <v>1</v>
          </cell>
          <cell r="CJ420">
            <v>1</v>
          </cell>
          <cell r="CK420">
            <v>1</v>
          </cell>
          <cell r="CL420">
            <v>1</v>
          </cell>
          <cell r="CM420">
            <v>1</v>
          </cell>
          <cell r="CN420">
            <v>1</v>
          </cell>
          <cell r="CO420">
            <v>1</v>
          </cell>
          <cell r="CP420">
            <v>1</v>
          </cell>
          <cell r="CQ420">
            <v>1</v>
          </cell>
          <cell r="CR420">
            <v>1</v>
          </cell>
          <cell r="CS420">
            <v>1</v>
          </cell>
          <cell r="CT420">
            <v>1</v>
          </cell>
          <cell r="CU420">
            <v>1</v>
          </cell>
          <cell r="CV420">
            <v>1</v>
          </cell>
          <cell r="CW420">
            <v>1</v>
          </cell>
          <cell r="CX420">
            <v>1</v>
          </cell>
          <cell r="CY420">
            <v>1</v>
          </cell>
          <cell r="CZ420">
            <v>1</v>
          </cell>
          <cell r="DA420">
            <v>1</v>
          </cell>
          <cell r="DB420">
            <v>1</v>
          </cell>
          <cell r="DC420">
            <v>1</v>
          </cell>
          <cell r="DD420">
            <v>1</v>
          </cell>
          <cell r="DE420">
            <v>1</v>
          </cell>
          <cell r="DF420">
            <v>1</v>
          </cell>
          <cell r="DG420">
            <v>1</v>
          </cell>
          <cell r="DH420">
            <v>1</v>
          </cell>
          <cell r="DI420">
            <v>1</v>
          </cell>
          <cell r="DJ420">
            <v>1</v>
          </cell>
          <cell r="DK420">
            <v>1</v>
          </cell>
          <cell r="DL420">
            <v>1</v>
          </cell>
          <cell r="DM420">
            <v>1</v>
          </cell>
          <cell r="DN420">
            <v>1</v>
          </cell>
          <cell r="DO420">
            <v>1</v>
          </cell>
          <cell r="DP420">
            <v>1</v>
          </cell>
          <cell r="DQ420">
            <v>1</v>
          </cell>
          <cell r="DR420">
            <v>1</v>
          </cell>
          <cell r="DS420">
            <v>1</v>
          </cell>
          <cell r="DT420">
            <v>1</v>
          </cell>
          <cell r="DU420">
            <v>1</v>
          </cell>
          <cell r="DV420">
            <v>1</v>
          </cell>
          <cell r="DW420">
            <v>1</v>
          </cell>
          <cell r="DX420">
            <v>1</v>
          </cell>
          <cell r="DY420">
            <v>1</v>
          </cell>
          <cell r="DZ420">
            <v>1</v>
          </cell>
          <cell r="EA420">
            <v>1</v>
          </cell>
          <cell r="EB420">
            <v>1</v>
          </cell>
          <cell r="EC420">
            <v>1</v>
          </cell>
          <cell r="ED420">
            <v>1</v>
          </cell>
          <cell r="EE420">
            <v>1</v>
          </cell>
        </row>
        <row r="421">
          <cell r="D421" t="str">
            <v>F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K421">
            <v>0</v>
          </cell>
          <cell r="DL421">
            <v>0</v>
          </cell>
          <cell r="DM421">
            <v>0</v>
          </cell>
          <cell r="DN421">
            <v>0</v>
          </cell>
          <cell r="DO421">
            <v>0</v>
          </cell>
          <cell r="DP421">
            <v>0</v>
          </cell>
          <cell r="DQ421">
            <v>0</v>
          </cell>
          <cell r="DR421">
            <v>0</v>
          </cell>
          <cell r="DS421">
            <v>0</v>
          </cell>
          <cell r="DT421">
            <v>0</v>
          </cell>
          <cell r="DU421">
            <v>0</v>
          </cell>
          <cell r="DV421">
            <v>0</v>
          </cell>
          <cell r="DW421">
            <v>0</v>
          </cell>
          <cell r="DX421">
            <v>0</v>
          </cell>
          <cell r="DY421">
            <v>0</v>
          </cell>
          <cell r="DZ421">
            <v>0</v>
          </cell>
          <cell r="EA421">
            <v>0</v>
          </cell>
          <cell r="EB421">
            <v>0</v>
          </cell>
          <cell r="EC421">
            <v>0</v>
          </cell>
          <cell r="ED421">
            <v>0</v>
          </cell>
          <cell r="EE421">
            <v>0</v>
          </cell>
        </row>
        <row r="422">
          <cell r="D422" t="str">
            <v>A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K422">
            <v>0</v>
          </cell>
          <cell r="DL422">
            <v>0</v>
          </cell>
          <cell r="DM422">
            <v>0</v>
          </cell>
          <cell r="DN422">
            <v>0</v>
          </cell>
          <cell r="DO422">
            <v>0</v>
          </cell>
          <cell r="DP422">
            <v>0</v>
          </cell>
          <cell r="DQ422">
            <v>0</v>
          </cell>
          <cell r="DR422">
            <v>0</v>
          </cell>
          <cell r="DS422">
            <v>0</v>
          </cell>
          <cell r="DT422">
            <v>0</v>
          </cell>
          <cell r="DU422">
            <v>0</v>
          </cell>
          <cell r="DV422">
            <v>0</v>
          </cell>
          <cell r="DW422">
            <v>0</v>
          </cell>
          <cell r="DX422">
            <v>0</v>
          </cell>
          <cell r="DY422">
            <v>0</v>
          </cell>
          <cell r="DZ422">
            <v>0</v>
          </cell>
          <cell r="EA422">
            <v>0</v>
          </cell>
          <cell r="EB422">
            <v>0</v>
          </cell>
          <cell r="EC422">
            <v>0</v>
          </cell>
          <cell r="ED422">
            <v>0</v>
          </cell>
          <cell r="EE422">
            <v>0</v>
          </cell>
        </row>
        <row r="423">
          <cell r="A423" t="str">
            <v>3.2.3.3</v>
          </cell>
          <cell r="B423" t="str">
            <v>Topside</v>
          </cell>
          <cell r="C423">
            <v>1.6924425797922273E-2</v>
          </cell>
          <cell r="D423" t="str">
            <v>S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1.8903847908044839E-2</v>
          </cell>
          <cell r="AA423">
            <v>3.7807695816089677E-2</v>
          </cell>
          <cell r="AB423">
            <v>3.7807695816089677E-2</v>
          </cell>
          <cell r="AC423">
            <v>7.5615391632179355E-2</v>
          </cell>
          <cell r="AD423">
            <v>9.451923954022419E-2</v>
          </cell>
          <cell r="AE423">
            <v>9.451923954022419E-2</v>
          </cell>
          <cell r="AF423">
            <v>0.11342308744826901</v>
          </cell>
          <cell r="AG423">
            <v>0.11689965717848416</v>
          </cell>
          <cell r="AH423">
            <v>0.12037622690869931</v>
          </cell>
          <cell r="AI423">
            <v>0.12211451177380687</v>
          </cell>
          <cell r="AJ423">
            <v>0.12385279663891444</v>
          </cell>
          <cell r="AK423">
            <v>0.13421192232449103</v>
          </cell>
          <cell r="AL423">
            <v>0.13421192232449103</v>
          </cell>
          <cell r="AM423">
            <v>0.1436428350657436</v>
          </cell>
          <cell r="AN423">
            <v>0.33268131414619201</v>
          </cell>
          <cell r="AO423">
            <v>0.36005390294900902</v>
          </cell>
          <cell r="AP423">
            <v>0.36950582690303135</v>
          </cell>
          <cell r="AQ423">
            <v>0.39112939807414193</v>
          </cell>
          <cell r="AR423">
            <v>0.40212476719399132</v>
          </cell>
          <cell r="AS423">
            <v>0.40299390962654508</v>
          </cell>
          <cell r="AT423">
            <v>0.4773817062078945</v>
          </cell>
          <cell r="AU423">
            <v>0.49198155441350594</v>
          </cell>
          <cell r="AV423">
            <v>0.50234068009908261</v>
          </cell>
          <cell r="AW423">
            <v>0.52120250558158776</v>
          </cell>
          <cell r="AX423">
            <v>0.5400643310640928</v>
          </cell>
          <cell r="AY423">
            <v>0.5400643310640928</v>
          </cell>
          <cell r="AZ423">
            <v>0.54854577610416244</v>
          </cell>
          <cell r="BA423">
            <v>0.55278649862419726</v>
          </cell>
          <cell r="BB423">
            <v>0.55702722114423209</v>
          </cell>
          <cell r="BC423">
            <v>0.55702722114423209</v>
          </cell>
          <cell r="BD423">
            <v>0.55767907796864735</v>
          </cell>
          <cell r="BE423">
            <v>0.55963464844189337</v>
          </cell>
          <cell r="BF423">
            <v>0.56028650526630874</v>
          </cell>
          <cell r="BG423">
            <v>0.5611556476988625</v>
          </cell>
          <cell r="BH423">
            <v>0.56245936134769314</v>
          </cell>
          <cell r="BI423">
            <v>0.56289393256397002</v>
          </cell>
          <cell r="BJ423">
            <v>0.56289393256397002</v>
          </cell>
          <cell r="BK423">
            <v>0.57473599820751553</v>
          </cell>
          <cell r="BL423">
            <v>0.5752792122278616</v>
          </cell>
          <cell r="BM423">
            <v>0.5752792122278616</v>
          </cell>
          <cell r="BN423">
            <v>0.5823446033729528</v>
          </cell>
          <cell r="BO423">
            <v>0.5823446033729528</v>
          </cell>
          <cell r="BP423">
            <v>0.68514155225260576</v>
          </cell>
          <cell r="BQ423">
            <v>0.68985700862323196</v>
          </cell>
          <cell r="BR423">
            <v>0.69409768686252327</v>
          </cell>
          <cell r="BS423">
            <v>0.69409768686252327</v>
          </cell>
          <cell r="BT423">
            <v>0.72709941646836274</v>
          </cell>
          <cell r="BU423">
            <v>0.73134009470765415</v>
          </cell>
          <cell r="BV423">
            <v>0.85367480576251875</v>
          </cell>
          <cell r="BW423">
            <v>0.85367480576251875</v>
          </cell>
          <cell r="BX423">
            <v>0.85432666258693413</v>
          </cell>
          <cell r="BY423">
            <v>0.85432666258693413</v>
          </cell>
          <cell r="BZ423">
            <v>0.85432666258693413</v>
          </cell>
          <cell r="CA423">
            <v>0.88126038936943341</v>
          </cell>
          <cell r="CB423">
            <v>0.92960462609783023</v>
          </cell>
          <cell r="CC423">
            <v>0.92960462609783023</v>
          </cell>
          <cell r="CD423">
            <v>0.92960462609783023</v>
          </cell>
          <cell r="CE423">
            <v>0.92960462609783023</v>
          </cell>
          <cell r="CF423">
            <v>0.92960462609783023</v>
          </cell>
          <cell r="CG423">
            <v>0.92960462609783023</v>
          </cell>
          <cell r="CH423">
            <v>0.92960462609783023</v>
          </cell>
          <cell r="CI423">
            <v>0.97582801890610604</v>
          </cell>
          <cell r="CJ423">
            <v>0.97794835802575175</v>
          </cell>
          <cell r="CK423">
            <v>0.98897423657784245</v>
          </cell>
          <cell r="CL423">
            <v>0.98897423657784245</v>
          </cell>
          <cell r="CM423">
            <v>1</v>
          </cell>
          <cell r="CN423">
            <v>1</v>
          </cell>
          <cell r="CO423">
            <v>1</v>
          </cell>
          <cell r="CP423">
            <v>1</v>
          </cell>
          <cell r="CQ423">
            <v>1</v>
          </cell>
          <cell r="CR423">
            <v>1</v>
          </cell>
          <cell r="CS423">
            <v>1</v>
          </cell>
          <cell r="CT423">
            <v>1</v>
          </cell>
          <cell r="CU423">
            <v>1</v>
          </cell>
          <cell r="CV423">
            <v>1</v>
          </cell>
          <cell r="CW423">
            <v>1</v>
          </cell>
          <cell r="CX423">
            <v>1</v>
          </cell>
          <cell r="CY423">
            <v>1</v>
          </cell>
          <cell r="CZ423">
            <v>1</v>
          </cell>
          <cell r="DA423">
            <v>1</v>
          </cell>
          <cell r="DB423">
            <v>1</v>
          </cell>
          <cell r="DC423">
            <v>1</v>
          </cell>
          <cell r="DD423">
            <v>1</v>
          </cell>
          <cell r="DE423">
            <v>1</v>
          </cell>
          <cell r="DF423">
            <v>1</v>
          </cell>
          <cell r="DG423">
            <v>1</v>
          </cell>
          <cell r="DH423">
            <v>1</v>
          </cell>
          <cell r="DI423">
            <v>1</v>
          </cell>
          <cell r="DJ423">
            <v>1</v>
          </cell>
          <cell r="DK423">
            <v>1</v>
          </cell>
          <cell r="DL423">
            <v>1</v>
          </cell>
          <cell r="DM423">
            <v>1</v>
          </cell>
          <cell r="DN423">
            <v>1</v>
          </cell>
          <cell r="DO423">
            <v>1</v>
          </cell>
          <cell r="DP423">
            <v>1</v>
          </cell>
          <cell r="DQ423">
            <v>1</v>
          </cell>
          <cell r="DR423">
            <v>1</v>
          </cell>
          <cell r="DS423">
            <v>1</v>
          </cell>
          <cell r="DT423">
            <v>1</v>
          </cell>
          <cell r="DU423">
            <v>1</v>
          </cell>
          <cell r="DV423">
            <v>1</v>
          </cell>
          <cell r="DW423">
            <v>1</v>
          </cell>
          <cell r="DX423">
            <v>1</v>
          </cell>
          <cell r="DY423">
            <v>1</v>
          </cell>
          <cell r="DZ423">
            <v>1</v>
          </cell>
          <cell r="EA423">
            <v>1</v>
          </cell>
          <cell r="EB423">
            <v>1</v>
          </cell>
          <cell r="EC423">
            <v>1</v>
          </cell>
          <cell r="ED423">
            <v>1</v>
          </cell>
          <cell r="EE423">
            <v>1</v>
          </cell>
        </row>
        <row r="424">
          <cell r="D424" t="str">
            <v>F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0</v>
          </cell>
          <cell r="DL424">
            <v>0</v>
          </cell>
          <cell r="DM424">
            <v>0</v>
          </cell>
          <cell r="DN424">
            <v>0</v>
          </cell>
          <cell r="DO424">
            <v>0</v>
          </cell>
          <cell r="DP424">
            <v>0</v>
          </cell>
          <cell r="DQ424">
            <v>0</v>
          </cell>
          <cell r="DR424">
            <v>0</v>
          </cell>
          <cell r="DS424">
            <v>0</v>
          </cell>
          <cell r="DT424">
            <v>0</v>
          </cell>
          <cell r="DU424">
            <v>0</v>
          </cell>
          <cell r="DV424">
            <v>0</v>
          </cell>
          <cell r="DW424">
            <v>0</v>
          </cell>
          <cell r="DX424">
            <v>0</v>
          </cell>
          <cell r="DY424">
            <v>0</v>
          </cell>
          <cell r="DZ424">
            <v>0</v>
          </cell>
          <cell r="EA424">
            <v>0</v>
          </cell>
          <cell r="EB424">
            <v>0</v>
          </cell>
          <cell r="EC424">
            <v>0</v>
          </cell>
          <cell r="ED424">
            <v>0</v>
          </cell>
          <cell r="EE424">
            <v>0</v>
          </cell>
        </row>
        <row r="425">
          <cell r="D425" t="str">
            <v>A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K425">
            <v>0</v>
          </cell>
          <cell r="DL425">
            <v>0</v>
          </cell>
          <cell r="DM425">
            <v>0</v>
          </cell>
          <cell r="DN425">
            <v>0</v>
          </cell>
          <cell r="DO425">
            <v>0</v>
          </cell>
          <cell r="DP425">
            <v>0</v>
          </cell>
          <cell r="DQ425">
            <v>0</v>
          </cell>
          <cell r="DR425">
            <v>0</v>
          </cell>
          <cell r="DS425">
            <v>0</v>
          </cell>
          <cell r="DT425">
            <v>0</v>
          </cell>
          <cell r="DU425">
            <v>0</v>
          </cell>
          <cell r="DV425">
            <v>0</v>
          </cell>
          <cell r="DW425">
            <v>0</v>
          </cell>
          <cell r="DX425">
            <v>0</v>
          </cell>
          <cell r="DY425">
            <v>0</v>
          </cell>
          <cell r="DZ425">
            <v>0</v>
          </cell>
          <cell r="EA425">
            <v>0</v>
          </cell>
          <cell r="EB425">
            <v>0</v>
          </cell>
          <cell r="EC425">
            <v>0</v>
          </cell>
          <cell r="ED425">
            <v>0</v>
          </cell>
          <cell r="EE425">
            <v>0</v>
          </cell>
        </row>
        <row r="426">
          <cell r="A426" t="str">
            <v>3.2.3.3.1</v>
          </cell>
          <cell r="B426" t="str">
            <v>Primary Steel</v>
          </cell>
          <cell r="C426">
            <v>6.3987354242982606E-3</v>
          </cell>
          <cell r="D426" t="str">
            <v>S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0.05</v>
          </cell>
          <cell r="AA426">
            <v>0.1</v>
          </cell>
          <cell r="AB426">
            <v>0.1</v>
          </cell>
          <cell r="AC426">
            <v>0.2</v>
          </cell>
          <cell r="AD426">
            <v>0.25</v>
          </cell>
          <cell r="AE426">
            <v>0.25</v>
          </cell>
          <cell r="AF426">
            <v>0.3</v>
          </cell>
          <cell r="AG426">
            <v>0.3</v>
          </cell>
          <cell r="AH426">
            <v>0.3</v>
          </cell>
          <cell r="AI426">
            <v>0.3</v>
          </cell>
          <cell r="AJ426">
            <v>0.3</v>
          </cell>
          <cell r="AK426">
            <v>0.3</v>
          </cell>
          <cell r="AL426">
            <v>0.3</v>
          </cell>
          <cell r="AM426">
            <v>0.3</v>
          </cell>
          <cell r="AN426">
            <v>0.8</v>
          </cell>
          <cell r="AO426">
            <v>0.84499999999999997</v>
          </cell>
          <cell r="AP426">
            <v>0.87</v>
          </cell>
          <cell r="AQ426">
            <v>0.87</v>
          </cell>
          <cell r="AR426">
            <v>0.87</v>
          </cell>
          <cell r="AS426">
            <v>0.87</v>
          </cell>
          <cell r="AT426">
            <v>1</v>
          </cell>
          <cell r="AU426">
            <v>1</v>
          </cell>
          <cell r="AV426">
            <v>1</v>
          </cell>
          <cell r="AW426">
            <v>1</v>
          </cell>
          <cell r="AX426">
            <v>1</v>
          </cell>
          <cell r="AY426">
            <v>1</v>
          </cell>
          <cell r="AZ426">
            <v>1</v>
          </cell>
          <cell r="BA426">
            <v>1</v>
          </cell>
          <cell r="BB426">
            <v>1</v>
          </cell>
          <cell r="BC426">
            <v>1</v>
          </cell>
          <cell r="BD426">
            <v>1</v>
          </cell>
          <cell r="BE426">
            <v>1</v>
          </cell>
          <cell r="BF426">
            <v>1</v>
          </cell>
          <cell r="BG426">
            <v>1</v>
          </cell>
          <cell r="BH426">
            <v>1</v>
          </cell>
          <cell r="BI426">
            <v>1</v>
          </cell>
          <cell r="BJ426">
            <v>1</v>
          </cell>
          <cell r="BK426">
            <v>1</v>
          </cell>
          <cell r="BL426">
            <v>1</v>
          </cell>
          <cell r="BM426">
            <v>1</v>
          </cell>
          <cell r="BN426">
            <v>1</v>
          </cell>
          <cell r="BO426">
            <v>1</v>
          </cell>
          <cell r="BP426">
            <v>1</v>
          </cell>
          <cell r="BQ426">
            <v>1</v>
          </cell>
          <cell r="BR426">
            <v>1</v>
          </cell>
          <cell r="BS426">
            <v>1</v>
          </cell>
          <cell r="BT426">
            <v>1</v>
          </cell>
          <cell r="BU426">
            <v>1</v>
          </cell>
          <cell r="BV426">
            <v>1</v>
          </cell>
          <cell r="BW426">
            <v>1</v>
          </cell>
          <cell r="BX426">
            <v>1</v>
          </cell>
          <cell r="BY426">
            <v>1</v>
          </cell>
          <cell r="BZ426">
            <v>1</v>
          </cell>
          <cell r="CA426">
            <v>1</v>
          </cell>
          <cell r="CB426">
            <v>1</v>
          </cell>
          <cell r="CC426">
            <v>1</v>
          </cell>
          <cell r="CD426">
            <v>1</v>
          </cell>
          <cell r="CE426">
            <v>1</v>
          </cell>
          <cell r="CF426">
            <v>1</v>
          </cell>
          <cell r="CG426">
            <v>1</v>
          </cell>
          <cell r="CH426">
            <v>1</v>
          </cell>
          <cell r="CI426">
            <v>1</v>
          </cell>
          <cell r="CJ426">
            <v>1</v>
          </cell>
          <cell r="CK426">
            <v>1</v>
          </cell>
          <cell r="CL426">
            <v>1</v>
          </cell>
          <cell r="CM426">
            <v>1</v>
          </cell>
          <cell r="CN426">
            <v>1</v>
          </cell>
          <cell r="CO426">
            <v>1</v>
          </cell>
          <cell r="CP426">
            <v>1</v>
          </cell>
          <cell r="CQ426">
            <v>1</v>
          </cell>
          <cell r="CR426">
            <v>1</v>
          </cell>
          <cell r="CS426">
            <v>1</v>
          </cell>
          <cell r="CT426">
            <v>1</v>
          </cell>
          <cell r="CU426">
            <v>1</v>
          </cell>
          <cell r="CV426">
            <v>1</v>
          </cell>
          <cell r="CW426">
            <v>1</v>
          </cell>
          <cell r="CX426">
            <v>1</v>
          </cell>
          <cell r="CY426">
            <v>1</v>
          </cell>
          <cell r="CZ426">
            <v>1</v>
          </cell>
          <cell r="DA426">
            <v>1</v>
          </cell>
          <cell r="DB426">
            <v>1</v>
          </cell>
          <cell r="DC426">
            <v>1</v>
          </cell>
          <cell r="DD426">
            <v>1</v>
          </cell>
          <cell r="DE426">
            <v>1</v>
          </cell>
          <cell r="DF426">
            <v>1</v>
          </cell>
          <cell r="DG426">
            <v>1</v>
          </cell>
          <cell r="DH426">
            <v>1</v>
          </cell>
          <cell r="DI426">
            <v>1</v>
          </cell>
          <cell r="DJ426">
            <v>1</v>
          </cell>
          <cell r="DK426">
            <v>1</v>
          </cell>
          <cell r="DL426">
            <v>1</v>
          </cell>
          <cell r="DM426">
            <v>1</v>
          </cell>
          <cell r="DN426">
            <v>1</v>
          </cell>
          <cell r="DO426">
            <v>1</v>
          </cell>
          <cell r="DP426">
            <v>1</v>
          </cell>
          <cell r="DQ426">
            <v>1</v>
          </cell>
          <cell r="DR426">
            <v>1</v>
          </cell>
          <cell r="DS426">
            <v>1</v>
          </cell>
          <cell r="DT426">
            <v>1</v>
          </cell>
          <cell r="DU426">
            <v>1</v>
          </cell>
          <cell r="DV426">
            <v>1</v>
          </cell>
          <cell r="DW426">
            <v>1</v>
          </cell>
          <cell r="DX426">
            <v>1</v>
          </cell>
          <cell r="DY426">
            <v>1</v>
          </cell>
          <cell r="DZ426">
            <v>1</v>
          </cell>
          <cell r="EA426">
            <v>1</v>
          </cell>
          <cell r="EB426">
            <v>1</v>
          </cell>
          <cell r="EC426">
            <v>1</v>
          </cell>
          <cell r="ED426">
            <v>1</v>
          </cell>
          <cell r="EE426">
            <v>1</v>
          </cell>
        </row>
        <row r="427">
          <cell r="D427" t="str">
            <v>F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0</v>
          </cell>
          <cell r="DL427">
            <v>0</v>
          </cell>
          <cell r="DM427">
            <v>0</v>
          </cell>
          <cell r="DN427">
            <v>0</v>
          </cell>
          <cell r="DO427">
            <v>0</v>
          </cell>
          <cell r="DP427">
            <v>0</v>
          </cell>
          <cell r="DQ427">
            <v>0</v>
          </cell>
          <cell r="DR427">
            <v>0</v>
          </cell>
          <cell r="DS427">
            <v>0</v>
          </cell>
          <cell r="DT427">
            <v>0</v>
          </cell>
          <cell r="DU427">
            <v>0</v>
          </cell>
          <cell r="DV427">
            <v>0</v>
          </cell>
          <cell r="DW427">
            <v>0</v>
          </cell>
          <cell r="DX427">
            <v>0</v>
          </cell>
          <cell r="DY427">
            <v>0</v>
          </cell>
          <cell r="DZ427">
            <v>0</v>
          </cell>
          <cell r="EA427">
            <v>0</v>
          </cell>
          <cell r="EB427">
            <v>0</v>
          </cell>
          <cell r="EC427">
            <v>0</v>
          </cell>
          <cell r="ED427">
            <v>0</v>
          </cell>
          <cell r="EE427">
            <v>0</v>
          </cell>
        </row>
        <row r="428">
          <cell r="D428" t="str">
            <v>A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K428">
            <v>0</v>
          </cell>
          <cell r="DL428">
            <v>0</v>
          </cell>
          <cell r="DM428">
            <v>0</v>
          </cell>
          <cell r="DN428">
            <v>0</v>
          </cell>
          <cell r="DO428">
            <v>0</v>
          </cell>
          <cell r="DP428">
            <v>0</v>
          </cell>
          <cell r="DQ428">
            <v>0</v>
          </cell>
          <cell r="DR428">
            <v>0</v>
          </cell>
          <cell r="DS428">
            <v>0</v>
          </cell>
          <cell r="DT428">
            <v>0</v>
          </cell>
          <cell r="DU428">
            <v>0</v>
          </cell>
          <cell r="DV428">
            <v>0</v>
          </cell>
          <cell r="DW428">
            <v>0</v>
          </cell>
          <cell r="DX428">
            <v>0</v>
          </cell>
          <cell r="DY428">
            <v>0</v>
          </cell>
          <cell r="DZ428">
            <v>0</v>
          </cell>
          <cell r="EA428">
            <v>0</v>
          </cell>
          <cell r="EB428">
            <v>0</v>
          </cell>
          <cell r="EC428">
            <v>0</v>
          </cell>
          <cell r="ED428">
            <v>0</v>
          </cell>
          <cell r="EE428">
            <v>0</v>
          </cell>
        </row>
        <row r="429">
          <cell r="A429" t="str">
            <v>3.2.3.3.2</v>
          </cell>
          <cell r="B429" t="str">
            <v>Secondary Steel &amp; Supports</v>
          </cell>
          <cell r="C429">
            <v>5.8838946430328834E-4</v>
          </cell>
          <cell r="D429" t="str">
            <v>S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0.1</v>
          </cell>
          <cell r="AH429">
            <v>0.2</v>
          </cell>
          <cell r="AI429">
            <v>0.25</v>
          </cell>
          <cell r="AJ429">
            <v>0.3</v>
          </cell>
          <cell r="AK429">
            <v>0.3</v>
          </cell>
          <cell r="AL429">
            <v>0.3</v>
          </cell>
          <cell r="AM429">
            <v>0.3</v>
          </cell>
          <cell r="AN429">
            <v>0.3</v>
          </cell>
          <cell r="AO429">
            <v>0.3</v>
          </cell>
          <cell r="AP429">
            <v>0.3</v>
          </cell>
          <cell r="AQ429">
            <v>0.8</v>
          </cell>
          <cell r="AR429">
            <v>0.84499999999999997</v>
          </cell>
          <cell r="AS429">
            <v>0.87</v>
          </cell>
          <cell r="AT429">
            <v>1</v>
          </cell>
          <cell r="AU429">
            <v>1</v>
          </cell>
          <cell r="AV429">
            <v>1</v>
          </cell>
          <cell r="AW429">
            <v>1</v>
          </cell>
          <cell r="AX429">
            <v>1</v>
          </cell>
          <cell r="AY429">
            <v>1</v>
          </cell>
          <cell r="AZ429">
            <v>1</v>
          </cell>
          <cell r="BA429">
            <v>1</v>
          </cell>
          <cell r="BB429">
            <v>1</v>
          </cell>
          <cell r="BC429">
            <v>1</v>
          </cell>
          <cell r="BD429">
            <v>1</v>
          </cell>
          <cell r="BE429">
            <v>1</v>
          </cell>
          <cell r="BF429">
            <v>1</v>
          </cell>
          <cell r="BG429">
            <v>1</v>
          </cell>
          <cell r="BH429">
            <v>1</v>
          </cell>
          <cell r="BI429">
            <v>1</v>
          </cell>
          <cell r="BJ429">
            <v>1</v>
          </cell>
          <cell r="BK429">
            <v>1</v>
          </cell>
          <cell r="BL429">
            <v>1</v>
          </cell>
          <cell r="BM429">
            <v>1</v>
          </cell>
          <cell r="BN429">
            <v>1</v>
          </cell>
          <cell r="BO429">
            <v>1</v>
          </cell>
          <cell r="BP429">
            <v>1</v>
          </cell>
          <cell r="BQ429">
            <v>1</v>
          </cell>
          <cell r="BR429">
            <v>1</v>
          </cell>
          <cell r="BS429">
            <v>1</v>
          </cell>
          <cell r="BT429">
            <v>1</v>
          </cell>
          <cell r="BU429">
            <v>1</v>
          </cell>
          <cell r="BV429">
            <v>1</v>
          </cell>
          <cell r="BW429">
            <v>1</v>
          </cell>
          <cell r="BX429">
            <v>1</v>
          </cell>
          <cell r="BY429">
            <v>1</v>
          </cell>
          <cell r="BZ429">
            <v>1</v>
          </cell>
          <cell r="CA429">
            <v>1</v>
          </cell>
          <cell r="CB429">
            <v>1</v>
          </cell>
          <cell r="CC429">
            <v>1</v>
          </cell>
          <cell r="CD429">
            <v>1</v>
          </cell>
          <cell r="CE429">
            <v>1</v>
          </cell>
          <cell r="CF429">
            <v>1</v>
          </cell>
          <cell r="CG429">
            <v>1</v>
          </cell>
          <cell r="CH429">
            <v>1</v>
          </cell>
          <cell r="CI429">
            <v>1</v>
          </cell>
          <cell r="CJ429">
            <v>1</v>
          </cell>
          <cell r="CK429">
            <v>1</v>
          </cell>
          <cell r="CL429">
            <v>1</v>
          </cell>
          <cell r="CM429">
            <v>1</v>
          </cell>
          <cell r="CN429">
            <v>1</v>
          </cell>
          <cell r="CO429">
            <v>1</v>
          </cell>
          <cell r="CP429">
            <v>1</v>
          </cell>
          <cell r="CQ429">
            <v>1</v>
          </cell>
          <cell r="CR429">
            <v>1</v>
          </cell>
          <cell r="CS429">
            <v>1</v>
          </cell>
          <cell r="CT429">
            <v>1</v>
          </cell>
          <cell r="CU429">
            <v>1</v>
          </cell>
          <cell r="CV429">
            <v>1</v>
          </cell>
          <cell r="CW429">
            <v>1</v>
          </cell>
          <cell r="CX429">
            <v>1</v>
          </cell>
          <cell r="CY429">
            <v>1</v>
          </cell>
          <cell r="CZ429">
            <v>1</v>
          </cell>
          <cell r="DA429">
            <v>1</v>
          </cell>
          <cell r="DB429">
            <v>1</v>
          </cell>
          <cell r="DC429">
            <v>1</v>
          </cell>
          <cell r="DD429">
            <v>1</v>
          </cell>
          <cell r="DE429">
            <v>1</v>
          </cell>
          <cell r="DF429">
            <v>1</v>
          </cell>
          <cell r="DG429">
            <v>1</v>
          </cell>
          <cell r="DH429">
            <v>1</v>
          </cell>
          <cell r="DI429">
            <v>1</v>
          </cell>
          <cell r="DJ429">
            <v>1</v>
          </cell>
          <cell r="DK429">
            <v>1</v>
          </cell>
          <cell r="DL429">
            <v>1</v>
          </cell>
          <cell r="DM429">
            <v>1</v>
          </cell>
          <cell r="DN429">
            <v>1</v>
          </cell>
          <cell r="DO429">
            <v>1</v>
          </cell>
          <cell r="DP429">
            <v>1</v>
          </cell>
          <cell r="DQ429">
            <v>1</v>
          </cell>
          <cell r="DR429">
            <v>1</v>
          </cell>
          <cell r="DS429">
            <v>1</v>
          </cell>
          <cell r="DT429">
            <v>1</v>
          </cell>
          <cell r="DU429">
            <v>1</v>
          </cell>
          <cell r="DV429">
            <v>1</v>
          </cell>
          <cell r="DW429">
            <v>1</v>
          </cell>
          <cell r="DX429">
            <v>1</v>
          </cell>
          <cell r="DY429">
            <v>1</v>
          </cell>
          <cell r="DZ429">
            <v>1</v>
          </cell>
          <cell r="EA429">
            <v>1</v>
          </cell>
          <cell r="EB429">
            <v>1</v>
          </cell>
          <cell r="EC429">
            <v>1</v>
          </cell>
          <cell r="ED429">
            <v>1</v>
          </cell>
          <cell r="EE429">
            <v>1</v>
          </cell>
        </row>
        <row r="430">
          <cell r="D430" t="str">
            <v>F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K430">
            <v>0</v>
          </cell>
          <cell r="DL430">
            <v>0</v>
          </cell>
          <cell r="DM430">
            <v>0</v>
          </cell>
          <cell r="DN430">
            <v>0</v>
          </cell>
          <cell r="DO430">
            <v>0</v>
          </cell>
          <cell r="DP430">
            <v>0</v>
          </cell>
          <cell r="DQ430">
            <v>0</v>
          </cell>
          <cell r="DR430">
            <v>0</v>
          </cell>
          <cell r="DS430">
            <v>0</v>
          </cell>
          <cell r="DT430">
            <v>0</v>
          </cell>
          <cell r="DU430">
            <v>0</v>
          </cell>
          <cell r="DV430">
            <v>0</v>
          </cell>
          <cell r="DW430">
            <v>0</v>
          </cell>
          <cell r="DX430">
            <v>0</v>
          </cell>
          <cell r="DY430">
            <v>0</v>
          </cell>
          <cell r="DZ430">
            <v>0</v>
          </cell>
          <cell r="EA430">
            <v>0</v>
          </cell>
          <cell r="EB430">
            <v>0</v>
          </cell>
          <cell r="EC430">
            <v>0</v>
          </cell>
          <cell r="ED430">
            <v>0</v>
          </cell>
          <cell r="EE430">
            <v>0</v>
          </cell>
        </row>
        <row r="431">
          <cell r="D431" t="str">
            <v>A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K431">
            <v>0</v>
          </cell>
          <cell r="DL431">
            <v>0</v>
          </cell>
          <cell r="DM431">
            <v>0</v>
          </cell>
          <cell r="DN431">
            <v>0</v>
          </cell>
          <cell r="DO431">
            <v>0</v>
          </cell>
          <cell r="DP431">
            <v>0</v>
          </cell>
          <cell r="DQ431">
            <v>0</v>
          </cell>
          <cell r="DR431">
            <v>0</v>
          </cell>
          <cell r="DS431">
            <v>0</v>
          </cell>
          <cell r="DT431">
            <v>0</v>
          </cell>
          <cell r="DU431">
            <v>0</v>
          </cell>
          <cell r="DV431">
            <v>0</v>
          </cell>
          <cell r="DW431">
            <v>0</v>
          </cell>
          <cell r="DX431">
            <v>0</v>
          </cell>
          <cell r="DY431">
            <v>0</v>
          </cell>
          <cell r="DZ431">
            <v>0</v>
          </cell>
          <cell r="EA431">
            <v>0</v>
          </cell>
          <cell r="EB431">
            <v>0</v>
          </cell>
          <cell r="EC431">
            <v>0</v>
          </cell>
          <cell r="ED431">
            <v>0</v>
          </cell>
          <cell r="EE431">
            <v>0</v>
          </cell>
        </row>
        <row r="432">
          <cell r="A432" t="str">
            <v>3.2.3.3.3</v>
          </cell>
          <cell r="B432" t="str">
            <v>Grating</v>
          </cell>
          <cell r="C432">
            <v>1.4709736607582209E-4</v>
          </cell>
          <cell r="D432" t="str">
            <v>S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0.1</v>
          </cell>
          <cell r="BH432">
            <v>0.25</v>
          </cell>
          <cell r="BI432">
            <v>0.3</v>
          </cell>
          <cell r="BJ432">
            <v>0.3</v>
          </cell>
          <cell r="BK432">
            <v>0.84499999999999997</v>
          </cell>
          <cell r="BL432">
            <v>0.87</v>
          </cell>
          <cell r="BM432">
            <v>0.87</v>
          </cell>
          <cell r="BN432">
            <v>1</v>
          </cell>
          <cell r="BO432">
            <v>1</v>
          </cell>
          <cell r="BP432">
            <v>1</v>
          </cell>
          <cell r="BQ432">
            <v>1</v>
          </cell>
          <cell r="BR432">
            <v>1</v>
          </cell>
          <cell r="BS432">
            <v>1</v>
          </cell>
          <cell r="BT432">
            <v>1</v>
          </cell>
          <cell r="BU432">
            <v>1</v>
          </cell>
          <cell r="BV432">
            <v>1</v>
          </cell>
          <cell r="BW432">
            <v>1</v>
          </cell>
          <cell r="BX432">
            <v>1</v>
          </cell>
          <cell r="BY432">
            <v>1</v>
          </cell>
          <cell r="BZ432">
            <v>1</v>
          </cell>
          <cell r="CA432">
            <v>1</v>
          </cell>
          <cell r="CB432">
            <v>1</v>
          </cell>
          <cell r="CC432">
            <v>1</v>
          </cell>
          <cell r="CD432">
            <v>1</v>
          </cell>
          <cell r="CE432">
            <v>1</v>
          </cell>
          <cell r="CF432">
            <v>1</v>
          </cell>
          <cell r="CG432">
            <v>1</v>
          </cell>
          <cell r="CH432">
            <v>1</v>
          </cell>
          <cell r="CI432">
            <v>1</v>
          </cell>
          <cell r="CJ432">
            <v>1</v>
          </cell>
          <cell r="CK432">
            <v>1</v>
          </cell>
          <cell r="CL432">
            <v>1</v>
          </cell>
          <cell r="CM432">
            <v>1</v>
          </cell>
          <cell r="CN432">
            <v>1</v>
          </cell>
          <cell r="CO432">
            <v>1</v>
          </cell>
          <cell r="CP432">
            <v>1</v>
          </cell>
          <cell r="CQ432">
            <v>1</v>
          </cell>
          <cell r="CR432">
            <v>1</v>
          </cell>
          <cell r="CS432">
            <v>1</v>
          </cell>
          <cell r="CT432">
            <v>1</v>
          </cell>
          <cell r="CU432">
            <v>1</v>
          </cell>
          <cell r="CV432">
            <v>1</v>
          </cell>
          <cell r="CW432">
            <v>1</v>
          </cell>
          <cell r="CX432">
            <v>1</v>
          </cell>
          <cell r="CY432">
            <v>1</v>
          </cell>
          <cell r="CZ432">
            <v>1</v>
          </cell>
          <cell r="DA432">
            <v>1</v>
          </cell>
          <cell r="DB432">
            <v>1</v>
          </cell>
          <cell r="DC432">
            <v>1</v>
          </cell>
          <cell r="DD432">
            <v>1</v>
          </cell>
          <cell r="DE432">
            <v>1</v>
          </cell>
          <cell r="DF432">
            <v>1</v>
          </cell>
          <cell r="DG432">
            <v>1</v>
          </cell>
          <cell r="DH432">
            <v>1</v>
          </cell>
          <cell r="DI432">
            <v>1</v>
          </cell>
          <cell r="DJ432">
            <v>1</v>
          </cell>
          <cell r="DK432">
            <v>1</v>
          </cell>
          <cell r="DL432">
            <v>1</v>
          </cell>
          <cell r="DM432">
            <v>1</v>
          </cell>
          <cell r="DN432">
            <v>1</v>
          </cell>
          <cell r="DO432">
            <v>1</v>
          </cell>
          <cell r="DP432">
            <v>1</v>
          </cell>
          <cell r="DQ432">
            <v>1</v>
          </cell>
          <cell r="DR432">
            <v>1</v>
          </cell>
          <cell r="DS432">
            <v>1</v>
          </cell>
          <cell r="DT432">
            <v>1</v>
          </cell>
          <cell r="DU432">
            <v>1</v>
          </cell>
          <cell r="DV432">
            <v>1</v>
          </cell>
          <cell r="DW432">
            <v>1</v>
          </cell>
          <cell r="DX432">
            <v>1</v>
          </cell>
          <cell r="DY432">
            <v>1</v>
          </cell>
          <cell r="DZ432">
            <v>1</v>
          </cell>
          <cell r="EA432">
            <v>1</v>
          </cell>
          <cell r="EB432">
            <v>1</v>
          </cell>
          <cell r="EC432">
            <v>1</v>
          </cell>
          <cell r="ED432">
            <v>1</v>
          </cell>
          <cell r="EE432">
            <v>1</v>
          </cell>
        </row>
        <row r="433">
          <cell r="D433" t="str">
            <v>F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K433">
            <v>0</v>
          </cell>
          <cell r="DL433">
            <v>0</v>
          </cell>
          <cell r="DM433">
            <v>0</v>
          </cell>
          <cell r="DN433">
            <v>0</v>
          </cell>
          <cell r="DO433">
            <v>0</v>
          </cell>
          <cell r="DP433">
            <v>0</v>
          </cell>
          <cell r="DQ433">
            <v>0</v>
          </cell>
          <cell r="DR433">
            <v>0</v>
          </cell>
          <cell r="DS433">
            <v>0</v>
          </cell>
          <cell r="DT433">
            <v>0</v>
          </cell>
          <cell r="DU433">
            <v>0</v>
          </cell>
          <cell r="DV433">
            <v>0</v>
          </cell>
          <cell r="DW433">
            <v>0</v>
          </cell>
          <cell r="DX433">
            <v>0</v>
          </cell>
          <cell r="DY433">
            <v>0</v>
          </cell>
          <cell r="DZ433">
            <v>0</v>
          </cell>
          <cell r="EA433">
            <v>0</v>
          </cell>
          <cell r="EB433">
            <v>0</v>
          </cell>
          <cell r="EC433">
            <v>0</v>
          </cell>
          <cell r="ED433">
            <v>0</v>
          </cell>
          <cell r="EE433">
            <v>0</v>
          </cell>
        </row>
        <row r="434">
          <cell r="D434" t="str">
            <v>A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0</v>
          </cell>
          <cell r="DL434">
            <v>0</v>
          </cell>
          <cell r="DM434">
            <v>0</v>
          </cell>
          <cell r="DN434">
            <v>0</v>
          </cell>
          <cell r="DO434">
            <v>0</v>
          </cell>
          <cell r="DP434">
            <v>0</v>
          </cell>
          <cell r="DQ434">
            <v>0</v>
          </cell>
          <cell r="DR434">
            <v>0</v>
          </cell>
          <cell r="DS434">
            <v>0</v>
          </cell>
          <cell r="DT434">
            <v>0</v>
          </cell>
          <cell r="DU434">
            <v>0</v>
          </cell>
          <cell r="DV434">
            <v>0</v>
          </cell>
          <cell r="DW434">
            <v>0</v>
          </cell>
          <cell r="DX434">
            <v>0</v>
          </cell>
          <cell r="DY434">
            <v>0</v>
          </cell>
          <cell r="DZ434">
            <v>0</v>
          </cell>
          <cell r="EA434">
            <v>0</v>
          </cell>
          <cell r="EB434">
            <v>0</v>
          </cell>
          <cell r="EC434">
            <v>0</v>
          </cell>
          <cell r="ED434">
            <v>0</v>
          </cell>
          <cell r="EE434">
            <v>0</v>
          </cell>
        </row>
        <row r="435">
          <cell r="A435" t="str">
            <v>3.2.3.3.4</v>
          </cell>
          <cell r="B435" t="str">
            <v>Piping</v>
          </cell>
          <cell r="C435">
            <v>9.5695574941311694E-3</v>
          </cell>
          <cell r="D435" t="str">
            <v>S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1.8320831878006261E-2</v>
          </cell>
          <cell r="AL435">
            <v>1.8320831878006261E-2</v>
          </cell>
          <cell r="AM435">
            <v>3.5000054819495065E-2</v>
          </cell>
          <cell r="AN435">
            <v>3.5000054819495065E-2</v>
          </cell>
          <cell r="AO435">
            <v>5.3320886697501325E-2</v>
          </cell>
          <cell r="AP435">
            <v>5.3320886697501325E-2</v>
          </cell>
          <cell r="AQ435">
            <v>6.0820898444535983E-2</v>
          </cell>
          <cell r="AR435">
            <v>7.7500121386024787E-2</v>
          </cell>
          <cell r="AS435">
            <v>7.7500121386024787E-2</v>
          </cell>
          <cell r="AT435">
            <v>0.11414178514203729</v>
          </cell>
          <cell r="AU435">
            <v>0.13996262876707821</v>
          </cell>
          <cell r="AV435">
            <v>0.15828346064508447</v>
          </cell>
          <cell r="AW435">
            <v>0.19164190652806209</v>
          </cell>
          <cell r="AX435">
            <v>0.22500035241103966</v>
          </cell>
          <cell r="AY435">
            <v>0.22500035241103966</v>
          </cell>
          <cell r="AZ435">
            <v>0.240000375905109</v>
          </cell>
          <cell r="BA435">
            <v>0.24750038765214366</v>
          </cell>
          <cell r="BB435">
            <v>0.25500039939917829</v>
          </cell>
          <cell r="BC435">
            <v>0.25500039939917829</v>
          </cell>
          <cell r="BD435">
            <v>0.25500039939917829</v>
          </cell>
          <cell r="BE435">
            <v>0.25500039939917829</v>
          </cell>
          <cell r="BF435">
            <v>0.25500039939917829</v>
          </cell>
          <cell r="BG435">
            <v>0.25500039939917829</v>
          </cell>
          <cell r="BH435">
            <v>0.25500039939917829</v>
          </cell>
          <cell r="BI435">
            <v>0.25500039939917829</v>
          </cell>
          <cell r="BJ435">
            <v>0.25500039939917829</v>
          </cell>
          <cell r="BK435">
            <v>0.25500039939917829</v>
          </cell>
          <cell r="BL435">
            <v>0.25500039939917829</v>
          </cell>
          <cell r="BM435">
            <v>0.25500039939917829</v>
          </cell>
          <cell r="BN435">
            <v>0.26250033283264856</v>
          </cell>
          <cell r="BO435">
            <v>0.26250033283264856</v>
          </cell>
          <cell r="BP435">
            <v>0.4443038628948765</v>
          </cell>
          <cell r="BQ435">
            <v>0.45264347436562091</v>
          </cell>
          <cell r="BR435">
            <v>0.46014340779909119</v>
          </cell>
          <cell r="BS435">
            <v>0.46014340779909119</v>
          </cell>
          <cell r="BT435">
            <v>0.5185092543139026</v>
          </cell>
          <cell r="BU435">
            <v>0.52600918774737293</v>
          </cell>
          <cell r="BV435">
            <v>0.74236660459011461</v>
          </cell>
          <cell r="BW435">
            <v>0.74236660459011461</v>
          </cell>
          <cell r="BX435">
            <v>0.74236660459011461</v>
          </cell>
          <cell r="BY435">
            <v>0.74236660459011461</v>
          </cell>
          <cell r="BZ435">
            <v>0.74236660459011461</v>
          </cell>
          <cell r="CA435">
            <v>0.7900007674729308</v>
          </cell>
          <cell r="CB435">
            <v>0.87550090138912595</v>
          </cell>
          <cell r="CC435">
            <v>0.87550090138912595</v>
          </cell>
          <cell r="CD435">
            <v>0.87550090138912595</v>
          </cell>
          <cell r="CE435">
            <v>0.87550090138912595</v>
          </cell>
          <cell r="CF435">
            <v>0.87550090138912595</v>
          </cell>
          <cell r="CG435">
            <v>0.87550090138912595</v>
          </cell>
          <cell r="CH435">
            <v>0.87550090138912595</v>
          </cell>
          <cell r="CI435">
            <v>0.95725017581395189</v>
          </cell>
          <cell r="CJ435">
            <v>0.96100014253068711</v>
          </cell>
          <cell r="CK435">
            <v>0.98050017307297732</v>
          </cell>
          <cell r="CL435">
            <v>0.98050017307297732</v>
          </cell>
          <cell r="CM435">
            <v>1</v>
          </cell>
          <cell r="CN435">
            <v>1</v>
          </cell>
          <cell r="CO435">
            <v>1</v>
          </cell>
          <cell r="CP435">
            <v>1</v>
          </cell>
          <cell r="CQ435">
            <v>1</v>
          </cell>
          <cell r="CR435">
            <v>1</v>
          </cell>
          <cell r="CS435">
            <v>1</v>
          </cell>
          <cell r="CT435">
            <v>1</v>
          </cell>
          <cell r="CU435">
            <v>1</v>
          </cell>
          <cell r="CV435">
            <v>1</v>
          </cell>
          <cell r="CW435">
            <v>1</v>
          </cell>
          <cell r="CX435">
            <v>1</v>
          </cell>
          <cell r="CY435">
            <v>1</v>
          </cell>
          <cell r="CZ435">
            <v>1</v>
          </cell>
          <cell r="DA435">
            <v>1</v>
          </cell>
          <cell r="DB435">
            <v>1</v>
          </cell>
          <cell r="DC435">
            <v>1</v>
          </cell>
          <cell r="DD435">
            <v>1</v>
          </cell>
          <cell r="DE435">
            <v>1</v>
          </cell>
          <cell r="DF435">
            <v>1</v>
          </cell>
          <cell r="DG435">
            <v>1</v>
          </cell>
          <cell r="DH435">
            <v>1</v>
          </cell>
          <cell r="DI435">
            <v>1</v>
          </cell>
          <cell r="DJ435">
            <v>1</v>
          </cell>
          <cell r="DK435">
            <v>1</v>
          </cell>
          <cell r="DL435">
            <v>1</v>
          </cell>
          <cell r="DM435">
            <v>1</v>
          </cell>
          <cell r="DN435">
            <v>1</v>
          </cell>
          <cell r="DO435">
            <v>1</v>
          </cell>
          <cell r="DP435">
            <v>1</v>
          </cell>
          <cell r="DQ435">
            <v>1</v>
          </cell>
          <cell r="DR435">
            <v>1</v>
          </cell>
          <cell r="DS435">
            <v>1</v>
          </cell>
          <cell r="DT435">
            <v>1</v>
          </cell>
          <cell r="DU435">
            <v>1</v>
          </cell>
          <cell r="DV435">
            <v>1</v>
          </cell>
          <cell r="DW435">
            <v>1</v>
          </cell>
          <cell r="DX435">
            <v>1</v>
          </cell>
          <cell r="DY435">
            <v>1</v>
          </cell>
          <cell r="DZ435">
            <v>1</v>
          </cell>
          <cell r="EA435">
            <v>1</v>
          </cell>
          <cell r="EB435">
            <v>1</v>
          </cell>
          <cell r="EC435">
            <v>1</v>
          </cell>
          <cell r="ED435">
            <v>1</v>
          </cell>
          <cell r="EE435">
            <v>1</v>
          </cell>
        </row>
        <row r="436">
          <cell r="D436" t="str">
            <v>F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0</v>
          </cell>
          <cell r="DL436">
            <v>0</v>
          </cell>
          <cell r="DM436">
            <v>0</v>
          </cell>
          <cell r="DN436">
            <v>0</v>
          </cell>
          <cell r="DO436">
            <v>0</v>
          </cell>
          <cell r="DP436">
            <v>0</v>
          </cell>
          <cell r="DQ436">
            <v>0</v>
          </cell>
          <cell r="DR436">
            <v>0</v>
          </cell>
          <cell r="DS436">
            <v>0</v>
          </cell>
          <cell r="DT436">
            <v>0</v>
          </cell>
          <cell r="DU436">
            <v>0</v>
          </cell>
          <cell r="DV436">
            <v>0</v>
          </cell>
          <cell r="DW436">
            <v>0</v>
          </cell>
          <cell r="DX436">
            <v>0</v>
          </cell>
          <cell r="DY436">
            <v>0</v>
          </cell>
          <cell r="DZ436">
            <v>0</v>
          </cell>
          <cell r="EA436">
            <v>0</v>
          </cell>
          <cell r="EB436">
            <v>0</v>
          </cell>
          <cell r="EC436">
            <v>0</v>
          </cell>
          <cell r="ED436">
            <v>0</v>
          </cell>
          <cell r="EE436">
            <v>0</v>
          </cell>
        </row>
        <row r="437">
          <cell r="D437" t="str">
            <v>A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K437">
            <v>0</v>
          </cell>
          <cell r="DL437">
            <v>0</v>
          </cell>
          <cell r="DM437">
            <v>0</v>
          </cell>
          <cell r="DN437">
            <v>0</v>
          </cell>
          <cell r="DO437">
            <v>0</v>
          </cell>
          <cell r="DP437">
            <v>0</v>
          </cell>
          <cell r="DQ437">
            <v>0</v>
          </cell>
          <cell r="DR437">
            <v>0</v>
          </cell>
          <cell r="DS437">
            <v>0</v>
          </cell>
          <cell r="DT437">
            <v>0</v>
          </cell>
          <cell r="DU437">
            <v>0</v>
          </cell>
          <cell r="DV437">
            <v>0</v>
          </cell>
          <cell r="DW437">
            <v>0</v>
          </cell>
          <cell r="DX437">
            <v>0</v>
          </cell>
          <cell r="DY437">
            <v>0</v>
          </cell>
          <cell r="DZ437">
            <v>0</v>
          </cell>
          <cell r="EA437">
            <v>0</v>
          </cell>
          <cell r="EB437">
            <v>0</v>
          </cell>
          <cell r="EC437">
            <v>0</v>
          </cell>
          <cell r="ED437">
            <v>0</v>
          </cell>
          <cell r="EE437">
            <v>0</v>
          </cell>
        </row>
        <row r="438">
          <cell r="A438" t="str">
            <v>3.2.3.3.5</v>
          </cell>
          <cell r="B438" t="str">
            <v>Electrical / Instrument bulks</v>
          </cell>
          <cell r="C438">
            <v>0</v>
          </cell>
          <cell r="D438" t="str">
            <v>S</v>
          </cell>
        </row>
        <row r="439">
          <cell r="D439" t="str">
            <v>F</v>
          </cell>
        </row>
        <row r="440">
          <cell r="D440" t="str">
            <v>A</v>
          </cell>
        </row>
        <row r="441">
          <cell r="A441" t="str">
            <v>3.2.3.3.6</v>
          </cell>
          <cell r="B441" t="str">
            <v>Painting / Insulation</v>
          </cell>
          <cell r="C441">
            <v>2.2064604911373311E-4</v>
          </cell>
          <cell r="D441" t="str">
            <v>S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0.05</v>
          </cell>
          <cell r="BE441">
            <v>0.2</v>
          </cell>
          <cell r="BF441">
            <v>0.25</v>
          </cell>
          <cell r="BG441">
            <v>0.25</v>
          </cell>
          <cell r="BH441">
            <v>0.25</v>
          </cell>
          <cell r="BI441">
            <v>0.25</v>
          </cell>
          <cell r="BJ441">
            <v>0.25</v>
          </cell>
          <cell r="BK441">
            <v>0.79500000000000004</v>
          </cell>
          <cell r="BL441">
            <v>0.82</v>
          </cell>
          <cell r="BM441">
            <v>0.82</v>
          </cell>
          <cell r="BN441">
            <v>0.95</v>
          </cell>
          <cell r="BO441">
            <v>0.95</v>
          </cell>
          <cell r="BP441">
            <v>0.95</v>
          </cell>
          <cell r="BQ441">
            <v>0.95</v>
          </cell>
          <cell r="BR441">
            <v>0.95</v>
          </cell>
          <cell r="BS441">
            <v>0.95</v>
          </cell>
          <cell r="BT441">
            <v>0.95</v>
          </cell>
          <cell r="BU441">
            <v>0.95</v>
          </cell>
          <cell r="BV441">
            <v>0.95</v>
          </cell>
          <cell r="BW441">
            <v>0.95</v>
          </cell>
          <cell r="BX441">
            <v>1</v>
          </cell>
          <cell r="BY441">
            <v>1</v>
          </cell>
          <cell r="BZ441">
            <v>1</v>
          </cell>
          <cell r="CA441">
            <v>1</v>
          </cell>
          <cell r="CB441">
            <v>1</v>
          </cell>
          <cell r="CC441">
            <v>1</v>
          </cell>
          <cell r="CD441">
            <v>1</v>
          </cell>
          <cell r="CE441">
            <v>1</v>
          </cell>
          <cell r="CF441">
            <v>1</v>
          </cell>
          <cell r="CG441">
            <v>1</v>
          </cell>
          <cell r="CH441">
            <v>1</v>
          </cell>
          <cell r="CI441">
            <v>1</v>
          </cell>
          <cell r="CJ441">
            <v>1</v>
          </cell>
          <cell r="CK441">
            <v>1</v>
          </cell>
          <cell r="CL441">
            <v>1</v>
          </cell>
          <cell r="CM441">
            <v>1</v>
          </cell>
          <cell r="CN441">
            <v>1</v>
          </cell>
          <cell r="CO441">
            <v>1</v>
          </cell>
          <cell r="CP441">
            <v>1</v>
          </cell>
          <cell r="CQ441">
            <v>1</v>
          </cell>
          <cell r="CR441">
            <v>1</v>
          </cell>
          <cell r="CS441">
            <v>1</v>
          </cell>
          <cell r="CT441">
            <v>1</v>
          </cell>
          <cell r="CU441">
            <v>1</v>
          </cell>
          <cell r="CV441">
            <v>1</v>
          </cell>
          <cell r="CW441">
            <v>1</v>
          </cell>
          <cell r="CX441">
            <v>1</v>
          </cell>
          <cell r="CY441">
            <v>1</v>
          </cell>
          <cell r="CZ441">
            <v>1</v>
          </cell>
          <cell r="DA441">
            <v>1</v>
          </cell>
          <cell r="DB441">
            <v>1</v>
          </cell>
          <cell r="DC441">
            <v>1</v>
          </cell>
          <cell r="DD441">
            <v>1</v>
          </cell>
          <cell r="DE441">
            <v>1</v>
          </cell>
          <cell r="DF441">
            <v>1</v>
          </cell>
          <cell r="DG441">
            <v>1</v>
          </cell>
          <cell r="DH441">
            <v>1</v>
          </cell>
          <cell r="DI441">
            <v>1</v>
          </cell>
          <cell r="DJ441">
            <v>1</v>
          </cell>
          <cell r="DK441">
            <v>1</v>
          </cell>
          <cell r="DL441">
            <v>1</v>
          </cell>
          <cell r="DM441">
            <v>1</v>
          </cell>
          <cell r="DN441">
            <v>1</v>
          </cell>
          <cell r="DO441">
            <v>1</v>
          </cell>
          <cell r="DP441">
            <v>1</v>
          </cell>
          <cell r="DQ441">
            <v>1</v>
          </cell>
          <cell r="DR441">
            <v>1</v>
          </cell>
          <cell r="DS441">
            <v>1</v>
          </cell>
          <cell r="DT441">
            <v>1</v>
          </cell>
          <cell r="DU441">
            <v>1</v>
          </cell>
          <cell r="DV441">
            <v>1</v>
          </cell>
          <cell r="DW441">
            <v>1</v>
          </cell>
          <cell r="DX441">
            <v>1</v>
          </cell>
          <cell r="DY441">
            <v>1</v>
          </cell>
          <cell r="DZ441">
            <v>1</v>
          </cell>
          <cell r="EA441">
            <v>1</v>
          </cell>
          <cell r="EB441">
            <v>1</v>
          </cell>
          <cell r="EC441">
            <v>1</v>
          </cell>
          <cell r="ED441">
            <v>1</v>
          </cell>
          <cell r="EE441">
            <v>1</v>
          </cell>
        </row>
        <row r="442">
          <cell r="D442" t="str">
            <v>F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K442">
            <v>0</v>
          </cell>
          <cell r="DL442">
            <v>0</v>
          </cell>
          <cell r="DM442">
            <v>0</v>
          </cell>
          <cell r="DN442">
            <v>0</v>
          </cell>
          <cell r="DO442">
            <v>0</v>
          </cell>
          <cell r="DP442">
            <v>0</v>
          </cell>
          <cell r="DQ442">
            <v>0</v>
          </cell>
          <cell r="DR442">
            <v>0</v>
          </cell>
          <cell r="DS442">
            <v>0</v>
          </cell>
          <cell r="DT442">
            <v>0</v>
          </cell>
          <cell r="DU442">
            <v>0</v>
          </cell>
          <cell r="DV442">
            <v>0</v>
          </cell>
          <cell r="DW442">
            <v>0</v>
          </cell>
          <cell r="DX442">
            <v>0</v>
          </cell>
          <cell r="DY442">
            <v>0</v>
          </cell>
          <cell r="DZ442">
            <v>0</v>
          </cell>
          <cell r="EA442">
            <v>0</v>
          </cell>
          <cell r="EB442">
            <v>0</v>
          </cell>
          <cell r="EC442">
            <v>0</v>
          </cell>
          <cell r="ED442">
            <v>0</v>
          </cell>
          <cell r="EE442">
            <v>0</v>
          </cell>
        </row>
        <row r="443">
          <cell r="D443" t="str">
            <v>A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K443">
            <v>0</v>
          </cell>
          <cell r="DL443">
            <v>0</v>
          </cell>
          <cell r="DM443">
            <v>0</v>
          </cell>
          <cell r="DN443">
            <v>0</v>
          </cell>
          <cell r="DO443">
            <v>0</v>
          </cell>
          <cell r="DP443">
            <v>0</v>
          </cell>
          <cell r="DQ443">
            <v>0</v>
          </cell>
          <cell r="DR443">
            <v>0</v>
          </cell>
          <cell r="DS443">
            <v>0</v>
          </cell>
          <cell r="DT443">
            <v>0</v>
          </cell>
          <cell r="DU443">
            <v>0</v>
          </cell>
          <cell r="DV443">
            <v>0</v>
          </cell>
          <cell r="DW443">
            <v>0</v>
          </cell>
          <cell r="DX443">
            <v>0</v>
          </cell>
          <cell r="DY443">
            <v>0</v>
          </cell>
          <cell r="DZ443">
            <v>0</v>
          </cell>
          <cell r="EA443">
            <v>0</v>
          </cell>
          <cell r="EB443">
            <v>0</v>
          </cell>
          <cell r="EC443">
            <v>0</v>
          </cell>
          <cell r="ED443">
            <v>0</v>
          </cell>
          <cell r="EE443">
            <v>0</v>
          </cell>
        </row>
        <row r="444">
          <cell r="A444" t="str">
            <v>4</v>
          </cell>
          <cell r="B444" t="str">
            <v>Onshore Construction</v>
          </cell>
          <cell r="C444">
            <v>0.19616679312483637</v>
          </cell>
          <cell r="D444" t="str">
            <v>S</v>
          </cell>
          <cell r="AQ444">
            <v>7.7939781343033555E-5</v>
          </cell>
          <cell r="AR444">
            <v>1.3391469376147309E-3</v>
          </cell>
          <cell r="AS444">
            <v>3.4249228853323248E-3</v>
          </cell>
          <cell r="AT444">
            <v>6.8326982792801735E-3</v>
          </cell>
          <cell r="AU444">
            <v>9.9481387213556406E-3</v>
          </cell>
          <cell r="AV444">
            <v>1.3230361468838535E-2</v>
          </cell>
          <cell r="AW444">
            <v>1.8020254405273474E-2</v>
          </cell>
          <cell r="AX444">
            <v>2.5633069533040433E-2</v>
          </cell>
          <cell r="AY444">
            <v>3.4921551805196578E-2</v>
          </cell>
          <cell r="AZ444">
            <v>4.5134333975156565E-2</v>
          </cell>
          <cell r="BA444">
            <v>5.5382305594908671E-2</v>
          </cell>
          <cell r="BB444">
            <v>6.7925509490364633E-2</v>
          </cell>
          <cell r="BC444">
            <v>8.2777200608642715E-2</v>
          </cell>
          <cell r="BD444">
            <v>9.8946375570061321E-2</v>
          </cell>
          <cell r="BE444">
            <v>0.11427406002880405</v>
          </cell>
          <cell r="BF444">
            <v>0.13074373657548782</v>
          </cell>
          <cell r="BG444">
            <v>0.14707234458028176</v>
          </cell>
          <cell r="BH444">
            <v>0.16588301361181984</v>
          </cell>
          <cell r="BI444">
            <v>0.18733340429993006</v>
          </cell>
          <cell r="BJ444">
            <v>0.21504228319958291</v>
          </cell>
          <cell r="BK444">
            <v>0.24524597773798226</v>
          </cell>
        </row>
        <row r="445">
          <cell r="D445" t="str">
            <v>F</v>
          </cell>
        </row>
        <row r="446">
          <cell r="D446" t="str">
            <v>A</v>
          </cell>
          <cell r="BK446">
            <v>1.6465949258417968E-2</v>
          </cell>
        </row>
        <row r="447">
          <cell r="A447" t="str">
            <v>4.1</v>
          </cell>
          <cell r="B447" t="str">
            <v>Aboozar Platform Construction</v>
          </cell>
          <cell r="C447">
            <v>0.11637988675691137</v>
          </cell>
          <cell r="D447" t="str">
            <v>S</v>
          </cell>
        </row>
        <row r="448">
          <cell r="D448" t="str">
            <v>F</v>
          </cell>
        </row>
        <row r="449">
          <cell r="D449" t="str">
            <v>A</v>
          </cell>
          <cell r="BK449">
            <v>2.7754559243788817E-2</v>
          </cell>
        </row>
        <row r="450">
          <cell r="A450" t="str">
            <v>4.2</v>
          </cell>
          <cell r="B450" t="str">
            <v>Bahregansar Platform Construction</v>
          </cell>
          <cell r="C450">
            <v>7.9786906367925015E-2</v>
          </cell>
          <cell r="D450" t="str">
            <v>S</v>
          </cell>
        </row>
        <row r="451">
          <cell r="D451" t="str">
            <v>F</v>
          </cell>
        </row>
        <row r="452">
          <cell r="D452" t="str">
            <v>A</v>
          </cell>
        </row>
        <row r="453">
          <cell r="A453" t="str">
            <v>5</v>
          </cell>
          <cell r="B453" t="str">
            <v>Transportation &amp; Installation</v>
          </cell>
          <cell r="C453">
            <v>0.14625051451852802</v>
          </cell>
          <cell r="D453" t="str">
            <v>S</v>
          </cell>
        </row>
        <row r="454">
          <cell r="D454" t="str">
            <v>F</v>
          </cell>
        </row>
        <row r="455">
          <cell r="D455" t="str">
            <v>A</v>
          </cell>
        </row>
        <row r="456">
          <cell r="A456" t="str">
            <v>6</v>
          </cell>
          <cell r="B456" t="str">
            <v>Hook-UP, Commissioiong  &amp; Start Up</v>
          </cell>
          <cell r="C456">
            <v>4.1639616129533458E-2</v>
          </cell>
          <cell r="D456" t="str">
            <v>S</v>
          </cell>
        </row>
        <row r="457">
          <cell r="D457" t="str">
            <v>F</v>
          </cell>
        </row>
        <row r="458">
          <cell r="D458" t="str">
            <v>A</v>
          </cell>
        </row>
        <row r="459">
          <cell r="B459" t="str">
            <v>OVERALL CONSTRUCTION</v>
          </cell>
          <cell r="C459">
            <v>0.38405692377289785</v>
          </cell>
          <cell r="D459" t="str">
            <v>S</v>
          </cell>
          <cell r="AN459">
            <v>0</v>
          </cell>
          <cell r="AO459">
            <v>0</v>
          </cell>
          <cell r="AP459">
            <v>0</v>
          </cell>
          <cell r="AQ459">
            <v>3.9809715738791671E-5</v>
          </cell>
          <cell r="AR459">
            <v>6.8400318810595288E-4</v>
          </cell>
          <cell r="AS459">
            <v>1.7493660380219795E-3</v>
          </cell>
          <cell r="AT459">
            <v>3.4899735608687E-3</v>
          </cell>
          <cell r="AU459">
            <v>5.0812636089417615E-3</v>
          </cell>
          <cell r="AV459">
            <v>6.7577419402524621E-3</v>
          </cell>
          <cell r="AW459">
            <v>9.2043009750984693E-3</v>
          </cell>
          <cell r="AX459">
            <v>1.3092738958706749E-2</v>
          </cell>
          <cell r="AY459">
            <v>1.7837066342329733E-2</v>
          </cell>
          <cell r="AZ459">
            <v>2.3053503289963626E-2</v>
          </cell>
          <cell r="BA459">
            <v>2.8287914139616347E-2</v>
          </cell>
          <cell r="BB459">
            <v>3.4694672959404059E-2</v>
          </cell>
          <cell r="BC459">
            <v>4.2280550049009651E-2</v>
          </cell>
          <cell r="BD459">
            <v>5.0539365352991729E-2</v>
          </cell>
          <cell r="BE459">
            <v>5.8368368087177401E-2</v>
          </cell>
          <cell r="BF459">
            <v>6.6780672180611053E-2</v>
          </cell>
          <cell r="BG459">
            <v>7.5120921946260494E-2</v>
          </cell>
          <cell r="BH459">
            <v>8.4728947194703863E-2</v>
          </cell>
          <cell r="BI459">
            <v>9.5685277082534881E-2</v>
          </cell>
          <cell r="BJ459">
            <v>0.10983828820763444</v>
          </cell>
          <cell r="BK459">
            <v>0.12526558955638845</v>
          </cell>
          <cell r="BL459">
            <v>0.14183593801155397</v>
          </cell>
          <cell r="BM459">
            <v>0.15841471910421404</v>
          </cell>
          <cell r="BN459">
            <v>0.17495448608878991</v>
          </cell>
          <cell r="BO459">
            <v>0.19078994260260959</v>
          </cell>
          <cell r="BP459">
            <v>0.20482651694928256</v>
          </cell>
          <cell r="BQ459">
            <v>0.21796098552947232</v>
          </cell>
          <cell r="BR459">
            <v>0.2307782839126952</v>
          </cell>
          <cell r="BS459">
            <v>0.24459995860453371</v>
          </cell>
          <cell r="BT459">
            <v>0.25694211848914961</v>
          </cell>
          <cell r="BU459">
            <v>0.26735103937032773</v>
          </cell>
          <cell r="BV459">
            <v>0.27835166009337425</v>
          </cell>
          <cell r="BW459">
            <v>0.28851046242087497</v>
          </cell>
          <cell r="BX459">
            <v>0.29715510042415166</v>
          </cell>
          <cell r="BY459">
            <v>0.30673061304524379</v>
          </cell>
          <cell r="BZ459">
            <v>0.31785566519817943</v>
          </cell>
          <cell r="CA459">
            <v>0.32847534134159129</v>
          </cell>
          <cell r="CB459">
            <v>0.33709108552687894</v>
          </cell>
          <cell r="CC459">
            <v>0.34397603026368395</v>
          </cell>
          <cell r="CD459">
            <v>0.35050852121132936</v>
          </cell>
          <cell r="CE459">
            <v>0.35697979698092913</v>
          </cell>
          <cell r="CF459">
            <v>0.36247156440480582</v>
          </cell>
          <cell r="CG459">
            <v>0.36741728298966125</v>
          </cell>
          <cell r="CH459">
            <v>0.37305906183498805</v>
          </cell>
          <cell r="CI459">
            <v>0.38124179092875865</v>
          </cell>
          <cell r="CJ459">
            <v>0.39254153360967442</v>
          </cell>
          <cell r="CK459">
            <v>0.4016191175910761</v>
          </cell>
          <cell r="CL459">
            <v>0.40928884770925456</v>
          </cell>
          <cell r="CM459">
            <v>0.41554003027405251</v>
          </cell>
          <cell r="CN459">
            <v>0.42268163161107425</v>
          </cell>
          <cell r="CO459">
            <v>0.43035565559965522</v>
          </cell>
          <cell r="CP459">
            <v>0.43597619694429118</v>
          </cell>
          <cell r="CQ459">
            <v>0.44161343520047824</v>
          </cell>
          <cell r="CR459">
            <v>0.44700650387840501</v>
          </cell>
          <cell r="CS459">
            <v>0.45280180888263388</v>
          </cell>
          <cell r="CT459">
            <v>0.45839166990845642</v>
          </cell>
          <cell r="CU459">
            <v>0.46355599736746922</v>
          </cell>
          <cell r="CV459">
            <v>0.46869970613174483</v>
          </cell>
          <cell r="CW459">
            <v>0.47396747705144754</v>
          </cell>
          <cell r="CX459">
            <v>0.47946552656121905</v>
          </cell>
          <cell r="CY459">
            <v>0.48470864931468943</v>
          </cell>
          <cell r="CZ459">
            <v>0.49026942123700773</v>
          </cell>
          <cell r="DA459">
            <v>0.49585330716897991</v>
          </cell>
          <cell r="DB459">
            <v>0.50056824930624944</v>
          </cell>
          <cell r="DC459">
            <v>0.50382040368450087</v>
          </cell>
          <cell r="DD459">
            <v>0.50633091068913938</v>
          </cell>
          <cell r="DE459">
            <v>0.50877082680189167</v>
          </cell>
          <cell r="DF459">
            <v>0.51096013333442414</v>
          </cell>
          <cell r="DG459">
            <v>0.51244785816972682</v>
          </cell>
          <cell r="DH459">
            <v>0.51335316123424402</v>
          </cell>
          <cell r="DI459">
            <v>0.51413137762878058</v>
          </cell>
          <cell r="DJ459">
            <v>0.51704886245988479</v>
          </cell>
          <cell r="DK459">
            <v>0.51755513533621911</v>
          </cell>
          <cell r="DL459">
            <v>0.51793646124497716</v>
          </cell>
          <cell r="DM459">
            <v>0.51811809365065464</v>
          </cell>
          <cell r="DN459">
            <v>0.51822886393456358</v>
          </cell>
          <cell r="DO459">
            <v>0.51833963381665049</v>
          </cell>
          <cell r="DP459">
            <v>0.52705573104925874</v>
          </cell>
          <cell r="DQ459">
            <v>0.55616614357854199</v>
          </cell>
          <cell r="DR459">
            <v>0.65499337453908313</v>
          </cell>
          <cell r="DS459">
            <v>0.78670582555927082</v>
          </cell>
          <cell r="DT459">
            <v>0.94136147650273272</v>
          </cell>
          <cell r="DU459">
            <v>0.95480434913009515</v>
          </cell>
          <cell r="DV459">
            <v>0.96407361870298747</v>
          </cell>
          <cell r="DW459">
            <v>0.96797397312124445</v>
          </cell>
          <cell r="DX459">
            <v>0.97219934090101878</v>
          </cell>
          <cell r="DY459">
            <v>0.97642470868079301</v>
          </cell>
          <cell r="DZ459">
            <v>0.98065007646056723</v>
          </cell>
          <cell r="EA459">
            <v>0.98487544424034157</v>
          </cell>
          <cell r="EB459">
            <v>0.98910081202011579</v>
          </cell>
          <cell r="EC459">
            <v>0.99332617979989013</v>
          </cell>
          <cell r="ED459">
            <v>0.99755154757966435</v>
          </cell>
          <cell r="EE459">
            <v>0.99969394339722983</v>
          </cell>
        </row>
        <row r="460">
          <cell r="D460" t="str">
            <v>F</v>
          </cell>
        </row>
        <row r="461">
          <cell r="D461" t="str">
            <v>A</v>
          </cell>
          <cell r="BK461">
            <v>8.4104002866256106E-3</v>
          </cell>
        </row>
        <row r="462">
          <cell r="A462" t="str">
            <v>EPC Progress</v>
          </cell>
          <cell r="C462">
            <v>1</v>
          </cell>
          <cell r="D462" t="str">
            <v>S</v>
          </cell>
          <cell r="E462">
            <v>8.7440342316271303E-6</v>
          </cell>
          <cell r="F462">
            <v>4.1933615615140415E-3</v>
          </cell>
          <cell r="G462">
            <v>4.3779769304491262E-3</v>
          </cell>
          <cell r="H462">
            <v>4.8161692921013964E-3</v>
          </cell>
          <cell r="I462">
            <v>5.0007846610364793E-3</v>
          </cell>
          <cell r="J462">
            <v>5.1854000299715632E-3</v>
          </cell>
          <cell r="K462">
            <v>5.4520094731143323E-3</v>
          </cell>
          <cell r="L462">
            <v>5.7003001547517029E-3</v>
          </cell>
          <cell r="M462">
            <v>6.015999933267362E-3</v>
          </cell>
          <cell r="N462">
            <v>6.9502364732040448E-3</v>
          </cell>
          <cell r="O462">
            <v>7.6492274696835167E-3</v>
          </cell>
          <cell r="P462">
            <v>8.7698678062266971E-3</v>
          </cell>
          <cell r="Q462">
            <v>9.374615273005928E-3</v>
          </cell>
          <cell r="R462">
            <v>1.1835455353488449E-2</v>
          </cell>
          <cell r="S462">
            <v>1.2414416294105586E-2</v>
          </cell>
          <cell r="T462">
            <v>1.3095297080126434E-2</v>
          </cell>
          <cell r="U462">
            <v>2.4011168780915589E-2</v>
          </cell>
          <cell r="V462">
            <v>2.634122214265586E-2</v>
          </cell>
          <cell r="W462">
            <v>2.9437355654327497E-2</v>
          </cell>
          <cell r="X462">
            <v>3.5882890987949424E-2</v>
          </cell>
          <cell r="Y462">
            <v>4.257343399721094E-2</v>
          </cell>
          <cell r="Z462">
            <v>5.6052310737449165E-2</v>
          </cell>
          <cell r="AA462">
            <v>6.1715663198368922E-2</v>
          </cell>
          <cell r="AB462">
            <v>6.5919050339186186E-2</v>
          </cell>
          <cell r="AC462">
            <v>7.0150108405058323E-2</v>
          </cell>
          <cell r="AD462">
            <v>7.18087824643283E-2</v>
          </cell>
          <cell r="AE462">
            <v>8.0081655013223035E-2</v>
          </cell>
          <cell r="AF462">
            <v>9.657435271186976E-2</v>
          </cell>
          <cell r="AG462">
            <v>0.10933496275964298</v>
          </cell>
          <cell r="AH462">
            <v>0.12377830625183264</v>
          </cell>
          <cell r="AI462">
            <v>0.13583039689263549</v>
          </cell>
          <cell r="AJ462">
            <v>0.14084798569008744</v>
          </cell>
          <cell r="AK462">
            <v>0.14616738726137551</v>
          </cell>
          <cell r="AL462">
            <v>0.15077309423913812</v>
          </cell>
          <cell r="AM462">
            <v>0.15612158961203751</v>
          </cell>
          <cell r="AN462">
            <v>0.16249763926100833</v>
          </cell>
          <cell r="AO462">
            <v>0.18607085273090854</v>
          </cell>
          <cell r="AP462">
            <v>0.19525715972711133</v>
          </cell>
          <cell r="AQ462">
            <v>0.20466293815179223</v>
          </cell>
          <cell r="AR462">
            <v>0.21280042930178489</v>
          </cell>
          <cell r="AS462">
            <v>0.21987148314549121</v>
          </cell>
          <cell r="AT462">
            <v>0.22782282380222438</v>
          </cell>
          <cell r="AU462">
            <v>0.23454431388770475</v>
          </cell>
          <cell r="AV462">
            <v>0.24016267524435542</v>
          </cell>
          <cell r="AW462">
            <v>0.25181332216616997</v>
          </cell>
          <cell r="AX462">
            <v>0.26208260579740084</v>
          </cell>
          <cell r="AY462">
            <v>0.27040557072929611</v>
          </cell>
          <cell r="AZ462">
            <v>0.27912055193426094</v>
          </cell>
          <cell r="BA462">
            <v>0.28705175933342481</v>
          </cell>
          <cell r="BB462">
            <v>0.29492290444177377</v>
          </cell>
          <cell r="BC462">
            <v>0.30195834223638218</v>
          </cell>
          <cell r="BD462">
            <v>0.31060203377042161</v>
          </cell>
          <cell r="BE462">
            <v>0.32114060575759362</v>
          </cell>
          <cell r="BF462">
            <v>0.3319308109493958</v>
          </cell>
          <cell r="BG462">
            <v>0.34194133216743666</v>
          </cell>
          <cell r="BH462">
            <v>0.35221400535179742</v>
          </cell>
          <cell r="BI462">
            <v>0.36126593173760202</v>
          </cell>
          <cell r="BJ462">
            <v>0.3705011005110122</v>
          </cell>
          <cell r="BK462">
            <v>0.38138653097385339</v>
          </cell>
          <cell r="BL462">
            <v>0.39162130173467219</v>
          </cell>
          <cell r="BM462">
            <v>0.40258635931018549</v>
          </cell>
          <cell r="BN462">
            <v>0.41489737021257483</v>
          </cell>
          <cell r="BO462">
            <v>0.42733218013797231</v>
          </cell>
          <cell r="BP462">
            <v>0.44942231138779432</v>
          </cell>
          <cell r="BQ462">
            <v>0.4654832689514477</v>
          </cell>
          <cell r="BR462">
            <v>0.48204368332406983</v>
          </cell>
          <cell r="BS462">
            <v>0.49955913258412094</v>
          </cell>
          <cell r="BT462">
            <v>0.51684376943854948</v>
          </cell>
          <cell r="BU462">
            <v>0.53391832268558526</v>
          </cell>
          <cell r="BV462">
            <v>0.55648414794612544</v>
          </cell>
          <cell r="BW462">
            <v>0.57148975211268604</v>
          </cell>
          <cell r="BX462">
            <v>0.58544876319312289</v>
          </cell>
          <cell r="BY462">
            <v>0.59989537447652119</v>
          </cell>
          <cell r="BZ462">
            <v>0.61655585676498847</v>
          </cell>
          <cell r="CA462">
            <v>0.62808799222133527</v>
          </cell>
          <cell r="CB462">
            <v>0.64382967068176544</v>
          </cell>
          <cell r="CC462">
            <v>0.66667955733849837</v>
          </cell>
          <cell r="CD462">
            <v>0.67585194642541013</v>
          </cell>
          <cell r="CE462">
            <v>0.68049513281970164</v>
          </cell>
          <cell r="CF462">
            <v>0.68481990428425099</v>
          </cell>
          <cell r="CG462">
            <v>0.68883739055415971</v>
          </cell>
          <cell r="CH462">
            <v>0.7205065528520751</v>
          </cell>
          <cell r="CI462">
            <v>0.72708219980184696</v>
          </cell>
          <cell r="CJ462">
            <v>0.7340531521136302</v>
          </cell>
          <cell r="CK462">
            <v>0.73837351878587543</v>
          </cell>
          <cell r="CL462">
            <v>0.74403313465402265</v>
          </cell>
          <cell r="CM462">
            <v>0.74761374240167533</v>
          </cell>
          <cell r="CN462">
            <v>0.75213669187948695</v>
          </cell>
          <cell r="CO462">
            <v>0.75527090267274477</v>
          </cell>
          <cell r="CP462">
            <v>0.7576164592387481</v>
          </cell>
          <cell r="CQ462">
            <v>0.76097457585449224</v>
          </cell>
          <cell r="CR462">
            <v>0.76323810340401144</v>
          </cell>
          <cell r="CS462">
            <v>0.76565611259963984</v>
          </cell>
          <cell r="CT462">
            <v>0.76799521961291384</v>
          </cell>
          <cell r="CU462">
            <v>0.77017723096896662</v>
          </cell>
          <cell r="CV462">
            <v>0.77235132357254654</v>
          </cell>
          <cell r="CW462">
            <v>0.77457306310589635</v>
          </cell>
          <cell r="CX462">
            <v>0.7768929095791528</v>
          </cell>
          <cell r="CY462">
            <v>0.77911484966659661</v>
          </cell>
          <cell r="CZ462">
            <v>0.78145878511666733</v>
          </cell>
          <cell r="DA462">
            <v>0.78382293121396784</v>
          </cell>
          <cell r="DB462">
            <v>0.7858533534305433</v>
          </cell>
          <cell r="DC462">
            <v>0.7873219818802577</v>
          </cell>
          <cell r="DD462">
            <v>0.78851177563678931</v>
          </cell>
          <cell r="DE462">
            <v>0.78967445847253681</v>
          </cell>
          <cell r="DF462">
            <v>0.79074089296383721</v>
          </cell>
          <cell r="DG462">
            <v>0.79153988018527455</v>
          </cell>
          <cell r="DH462">
            <v>0.79211518429308558</v>
          </cell>
          <cell r="DI462">
            <v>0.79264167988537149</v>
          </cell>
          <cell r="DJ462">
            <v>0.79398977633252976</v>
          </cell>
          <cell r="DK462">
            <v>0.79441183013377481</v>
          </cell>
          <cell r="DL462">
            <v>0.79478589718701775</v>
          </cell>
          <cell r="DM462">
            <v>0.79508193720873654</v>
          </cell>
          <cell r="DN462">
            <v>0.79535076214195688</v>
          </cell>
          <cell r="DO462">
            <v>0.79727153443812115</v>
          </cell>
          <cell r="DP462">
            <v>0.80728379572275233</v>
          </cell>
          <cell r="DQ462">
            <v>0.82512863500267908</v>
          </cell>
          <cell r="DR462">
            <v>0.8649548141916964</v>
          </cell>
          <cell r="DS462">
            <v>0.91574817544488063</v>
          </cell>
          <cell r="DT462">
            <v>0.97535303148210406</v>
          </cell>
          <cell r="DU462">
            <v>0.98072414228182225</v>
          </cell>
          <cell r="DV462">
            <v>0.98448268507839753</v>
          </cell>
          <cell r="DW462">
            <v>0.98617925883668589</v>
          </cell>
          <cell r="DX462">
            <v>0.98800065622678346</v>
          </cell>
          <cell r="DY462">
            <v>0.98981572016147124</v>
          </cell>
          <cell r="DZ462">
            <v>0.99163078409615901</v>
          </cell>
          <cell r="EA462">
            <v>0.9934458480308469</v>
          </cell>
          <cell r="EB462">
            <v>0.99525557852940016</v>
          </cell>
          <cell r="EC462">
            <v>0.99706530902795332</v>
          </cell>
          <cell r="ED462">
            <v>0.99887503952650658</v>
          </cell>
          <cell r="EE462">
            <v>0.99988245684263977</v>
          </cell>
        </row>
        <row r="463">
          <cell r="D463" t="str">
            <v>F</v>
          </cell>
        </row>
        <row r="464">
          <cell r="D464" t="str">
            <v>A</v>
          </cell>
          <cell r="E464">
            <v>0</v>
          </cell>
          <cell r="F464">
            <v>4.1846175272824146E-3</v>
          </cell>
          <cell r="G464">
            <v>4.3692328962174993E-3</v>
          </cell>
          <cell r="H464">
            <v>4.5538482651525823E-3</v>
          </cell>
          <cell r="I464">
            <v>4.7384636340876652E-3</v>
          </cell>
          <cell r="J464">
            <v>4.9230790030227491E-3</v>
          </cell>
          <cell r="K464">
            <v>5.1076943719578329E-3</v>
          </cell>
          <cell r="L464">
            <v>5.2923097408929158E-3</v>
          </cell>
          <cell r="M464">
            <v>5.4769251098279997E-3</v>
          </cell>
          <cell r="N464">
            <v>5.6615404787630835E-3</v>
          </cell>
          <cell r="O464">
            <v>5.8461558476981665E-3</v>
          </cell>
          <cell r="P464">
            <v>6.0307712166332511E-3</v>
          </cell>
          <cell r="Q464">
            <v>6.2153865855683341E-3</v>
          </cell>
          <cell r="R464">
            <v>6.4000019545034171E-3</v>
          </cell>
          <cell r="S464">
            <v>6.5846173234385009E-3</v>
          </cell>
          <cell r="T464">
            <v>8.1357167084988146E-3</v>
          </cell>
          <cell r="U464">
            <v>9.1431706614231306E-3</v>
          </cell>
          <cell r="V464">
            <v>9.6840479659266315E-3</v>
          </cell>
          <cell r="W464">
            <v>1.1030431738333936E-2</v>
          </cell>
          <cell r="X464">
            <v>1.1468691794029762E-2</v>
          </cell>
          <cell r="Y464">
            <v>1.187514814258173E-2</v>
          </cell>
          <cell r="Z464">
            <v>1.2199570626470079E-2</v>
          </cell>
          <cell r="AA464">
            <v>1.2645899426031393E-2</v>
          </cell>
          <cell r="AB464">
            <v>1.3470061530900634E-2</v>
          </cell>
          <cell r="AC464">
            <v>1.388266652880869E-2</v>
          </cell>
          <cell r="AD464">
            <v>1.4776354559213079E-2</v>
          </cell>
          <cell r="AE464">
            <v>1.5908858848984603E-2</v>
          </cell>
          <cell r="AF464">
            <v>1.7333329461747884E-2</v>
          </cell>
          <cell r="AG464">
            <v>1.8056741455977222E-2</v>
          </cell>
          <cell r="AH464">
            <v>2.0115948546365753E-2</v>
          </cell>
          <cell r="AI464">
            <v>1.9862483599854805E-2</v>
          </cell>
          <cell r="AJ464">
            <v>2.0802697249960762E-2</v>
          </cell>
          <cell r="AK464">
            <v>2.1963717462363273E-2</v>
          </cell>
          <cell r="AL464">
            <v>2.3264925883074373E-2</v>
          </cell>
          <cell r="AM464">
            <v>2.4707206994717498E-2</v>
          </cell>
          <cell r="AN464">
            <v>5.0951295198782942E-2</v>
          </cell>
          <cell r="AO464">
            <v>6.5065880221696903E-2</v>
          </cell>
          <cell r="AP464">
            <v>7.6822901132734059E-2</v>
          </cell>
          <cell r="AQ464">
            <v>7.8982212157805404E-2</v>
          </cell>
          <cell r="AR464">
            <v>8.0066783745349243E-2</v>
          </cell>
          <cell r="AS464">
            <v>8.1439960296617875E-2</v>
          </cell>
          <cell r="AT464">
            <v>8.3675796263094723E-2</v>
          </cell>
          <cell r="AU464">
            <v>8.3860411632029813E-2</v>
          </cell>
          <cell r="AV464">
            <v>8.5316530610110672E-2</v>
          </cell>
          <cell r="AW464">
            <v>8.6117150298378409E-2</v>
          </cell>
          <cell r="AX464">
            <v>0.10954511062595745</v>
          </cell>
          <cell r="AY464">
            <v>0.11061517801333984</v>
          </cell>
          <cell r="AZ464">
            <v>0.11193253408589469</v>
          </cell>
          <cell r="BA464">
            <v>0.11244827930735184</v>
          </cell>
          <cell r="BB464">
            <v>0.11281300716477687</v>
          </cell>
          <cell r="BC464">
            <v>0.12072666378592249</v>
          </cell>
          <cell r="BD464">
            <v>0.12203874587606013</v>
          </cell>
          <cell r="BE464">
            <v>0.1257793333127866</v>
          </cell>
          <cell r="BF464">
            <v>0.12610696759510021</v>
          </cell>
          <cell r="BG464">
            <v>0.1482289555480383</v>
          </cell>
          <cell r="BH464">
            <v>0.14870393820919367</v>
          </cell>
          <cell r="BI464">
            <v>0.14888855357812875</v>
          </cell>
          <cell r="BJ464">
            <v>0.15110963678941558</v>
          </cell>
          <cell r="BK464">
            <v>0.1557630021680711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K464">
            <v>0</v>
          </cell>
          <cell r="DL464">
            <v>0</v>
          </cell>
          <cell r="DM464">
            <v>0</v>
          </cell>
          <cell r="DN464">
            <v>0</v>
          </cell>
          <cell r="DO464">
            <v>0</v>
          </cell>
          <cell r="DP464">
            <v>0</v>
          </cell>
          <cell r="DQ464">
            <v>0</v>
          </cell>
          <cell r="DR464">
            <v>0</v>
          </cell>
          <cell r="DS464">
            <v>0</v>
          </cell>
          <cell r="DT464">
            <v>0</v>
          </cell>
          <cell r="DU464">
            <v>0</v>
          </cell>
          <cell r="DV464">
            <v>0</v>
          </cell>
          <cell r="DW464">
            <v>0</v>
          </cell>
          <cell r="DX464">
            <v>0</v>
          </cell>
          <cell r="DY464">
            <v>0</v>
          </cell>
          <cell r="DZ464">
            <v>0</v>
          </cell>
          <cell r="EA464">
            <v>0</v>
          </cell>
          <cell r="EB464">
            <v>0</v>
          </cell>
          <cell r="EC464">
            <v>0</v>
          </cell>
          <cell r="ED464">
            <v>0</v>
          </cell>
          <cell r="EE464">
            <v>0</v>
          </cell>
        </row>
      </sheetData>
      <sheetData sheetId="2" refreshError="1">
        <row r="3">
          <cell r="A3" t="str">
            <v>1</v>
          </cell>
          <cell r="B3" t="str">
            <v>Management</v>
          </cell>
          <cell r="C3">
            <v>4.4965569413844123E-2</v>
          </cell>
          <cell r="D3" t="str">
            <v>S</v>
          </cell>
          <cell r="E3">
            <v>8.8957000000000008E-2</v>
          </cell>
          <cell r="F3">
            <v>9.3062705128205123E-2</v>
          </cell>
          <cell r="G3">
            <v>9.7168410256410279E-2</v>
          </cell>
          <cell r="H3">
            <v>0.10127411538461539</v>
          </cell>
          <cell r="I3">
            <v>0.10537982051282051</v>
          </cell>
          <cell r="J3">
            <v>0.10948552564102565</v>
          </cell>
          <cell r="K3">
            <v>0.11359123076923078</v>
          </cell>
          <cell r="L3">
            <v>0.11769693589743589</v>
          </cell>
          <cell r="M3">
            <v>0.12180264102564103</v>
          </cell>
          <cell r="N3">
            <v>0.12642207615384618</v>
          </cell>
          <cell r="O3">
            <v>0.13246283094871794</v>
          </cell>
          <cell r="P3">
            <v>0.1404728840769231</v>
          </cell>
          <cell r="Q3">
            <v>0.14899666720512822</v>
          </cell>
          <cell r="R3">
            <v>0.15700672033333332</v>
          </cell>
          <cell r="S3">
            <v>0.16304747512820514</v>
          </cell>
          <cell r="T3">
            <v>0.16766691025641026</v>
          </cell>
          <cell r="U3">
            <v>0.17177261538461538</v>
          </cell>
          <cell r="V3">
            <v>0.17587832051282054</v>
          </cell>
          <cell r="W3">
            <v>0.17998402564102567</v>
          </cell>
          <cell r="X3">
            <v>0.18408973076923077</v>
          </cell>
          <cell r="Y3">
            <v>0.1881954358974359</v>
          </cell>
          <cell r="Z3">
            <v>0.19230114102564105</v>
          </cell>
          <cell r="AA3">
            <v>0.19640684615384621</v>
          </cell>
          <cell r="AB3">
            <v>0.20051255128205131</v>
          </cell>
          <cell r="AC3">
            <v>0.20461825641025644</v>
          </cell>
          <cell r="AD3">
            <v>0.20872396153846157</v>
          </cell>
          <cell r="AE3">
            <v>0.21282966666666672</v>
          </cell>
          <cell r="AF3">
            <v>0.2169353717948718</v>
          </cell>
          <cell r="AG3">
            <v>0.22104107692307695</v>
          </cell>
          <cell r="AH3">
            <v>0.22514678205128211</v>
          </cell>
          <cell r="AI3">
            <v>0.22925248717948721</v>
          </cell>
          <cell r="AJ3">
            <v>0.23335819230769234</v>
          </cell>
          <cell r="AK3">
            <v>0.23746389743589744</v>
          </cell>
          <cell r="AL3">
            <v>0.24156960256410256</v>
          </cell>
          <cell r="AM3">
            <v>0.24567530769230775</v>
          </cell>
          <cell r="AN3">
            <v>0.24978101282051279</v>
          </cell>
          <cell r="AO3">
            <v>0.25388671794871798</v>
          </cell>
          <cell r="AP3">
            <v>0.25799242307692311</v>
          </cell>
          <cell r="AQ3">
            <v>0.26209812820512823</v>
          </cell>
          <cell r="AR3">
            <v>0.26620383333333336</v>
          </cell>
          <cell r="AS3">
            <v>0.27030953846153843</v>
          </cell>
          <cell r="AT3">
            <v>0.27441524358974356</v>
          </cell>
          <cell r="AU3">
            <v>0.27852094871794875</v>
          </cell>
          <cell r="AV3">
            <v>0.28262665384615387</v>
          </cell>
          <cell r="AW3">
            <v>0.286732358974359</v>
          </cell>
          <cell r="AX3">
            <v>0.29083806410256408</v>
          </cell>
          <cell r="AY3">
            <v>0.29494376923076926</v>
          </cell>
          <cell r="AZ3">
            <v>0.29904947435897433</v>
          </cell>
          <cell r="BA3">
            <v>0.30315517948717957</v>
          </cell>
          <cell r="BB3">
            <v>0.30726088461538464</v>
          </cell>
          <cell r="BC3">
            <v>0.31136658974358977</v>
          </cell>
          <cell r="BD3">
            <v>0.3154722948717949</v>
          </cell>
          <cell r="BE3">
            <v>0.31957800000000003</v>
          </cell>
          <cell r="BF3">
            <v>0.32368370512820516</v>
          </cell>
          <cell r="BG3">
            <v>0.32778941025641029</v>
          </cell>
          <cell r="BH3">
            <v>0.33189511538461541</v>
          </cell>
          <cell r="BI3">
            <v>0.33600082051282054</v>
          </cell>
          <cell r="BJ3">
            <v>0.34010652564102561</v>
          </cell>
          <cell r="BK3">
            <v>0.3442122307692308</v>
          </cell>
          <cell r="BL3">
            <v>0.34831793589743593</v>
          </cell>
          <cell r="BM3">
            <v>0.352423641025641</v>
          </cell>
          <cell r="BN3">
            <v>0.35652934615384613</v>
          </cell>
          <cell r="BO3">
            <v>0.36063505128205131</v>
          </cell>
          <cell r="BP3">
            <v>0.36474075641025644</v>
          </cell>
          <cell r="BQ3">
            <v>0.36884646153846162</v>
          </cell>
          <cell r="BR3">
            <v>0.3729521666666667</v>
          </cell>
          <cell r="BS3">
            <v>0.37705787179487182</v>
          </cell>
          <cell r="BT3">
            <v>0.3811635769230769</v>
          </cell>
          <cell r="BU3">
            <v>0.38526928205128202</v>
          </cell>
          <cell r="BV3">
            <v>0.38937498717948715</v>
          </cell>
          <cell r="BW3">
            <v>0.39348069230769234</v>
          </cell>
          <cell r="BX3">
            <v>0.39758639743589741</v>
          </cell>
          <cell r="BY3">
            <v>0.40169210256410259</v>
          </cell>
          <cell r="BZ3">
            <v>0.40579780769230772</v>
          </cell>
          <cell r="CA3">
            <v>0.40990351282051279</v>
          </cell>
          <cell r="CB3">
            <v>0.41400921794871792</v>
          </cell>
          <cell r="CC3">
            <v>0.41811492307692311</v>
          </cell>
          <cell r="CD3">
            <v>0.42222062820512823</v>
          </cell>
          <cell r="CE3">
            <v>0.42632633333333336</v>
          </cell>
          <cell r="CF3">
            <v>0.43043203846153838</v>
          </cell>
          <cell r="CG3">
            <v>0.43453774358974356</v>
          </cell>
          <cell r="CH3">
            <v>0.43864344871794869</v>
          </cell>
          <cell r="CI3">
            <v>0.44274915384615382</v>
          </cell>
          <cell r="CJ3">
            <v>0.44685485897435895</v>
          </cell>
          <cell r="CK3">
            <v>0.45096056410256413</v>
          </cell>
          <cell r="CL3">
            <v>0.45506626923076932</v>
          </cell>
          <cell r="CM3">
            <v>0.45917197435897439</v>
          </cell>
          <cell r="CN3">
            <v>0.46327767948717946</v>
          </cell>
          <cell r="CO3">
            <v>0.46738338461538476</v>
          </cell>
          <cell r="CP3">
            <v>0.47148908974358972</v>
          </cell>
          <cell r="CQ3">
            <v>0.47559479487179485</v>
          </cell>
          <cell r="CR3">
            <v>0.47970049999999997</v>
          </cell>
          <cell r="CS3">
            <v>0.48380620512820516</v>
          </cell>
          <cell r="CT3">
            <v>0.48791191025641029</v>
          </cell>
          <cell r="CU3">
            <v>0.49201761538461547</v>
          </cell>
          <cell r="CV3">
            <v>0.49612332051282049</v>
          </cell>
          <cell r="CW3">
            <v>0.50022902564102567</v>
          </cell>
          <cell r="CX3">
            <v>0.50433473076923085</v>
          </cell>
          <cell r="CY3">
            <v>0.50844043589743593</v>
          </cell>
          <cell r="CZ3">
            <v>0.512546141025641</v>
          </cell>
          <cell r="DA3">
            <v>0.51665184615384618</v>
          </cell>
          <cell r="DB3">
            <v>0.52075755128205126</v>
          </cell>
          <cell r="DC3">
            <v>0.52486325641025644</v>
          </cell>
          <cell r="DD3">
            <v>0.52896896153846151</v>
          </cell>
          <cell r="DE3">
            <v>0.5330746666666667</v>
          </cell>
          <cell r="DF3">
            <v>0.53718037179487177</v>
          </cell>
          <cell r="DG3">
            <v>0.54128607692307695</v>
          </cell>
          <cell r="DH3">
            <v>0.54539178205128203</v>
          </cell>
          <cell r="DI3">
            <v>0.54949748717948721</v>
          </cell>
          <cell r="DJ3">
            <v>0.55360319230769239</v>
          </cell>
          <cell r="DK3">
            <v>0.55770889743589747</v>
          </cell>
          <cell r="DL3">
            <v>0.56181460256410254</v>
          </cell>
          <cell r="DM3">
            <v>0.56592030769230772</v>
          </cell>
          <cell r="DN3">
            <v>0.5700260128205128</v>
          </cell>
          <cell r="DO3">
            <v>0.61086977194871794</v>
          </cell>
          <cell r="DP3">
            <v>0.75832592307692304</v>
          </cell>
          <cell r="DQ3">
            <v>0.90578207420512835</v>
          </cell>
          <cell r="DR3">
            <v>0.94662583333333317</v>
          </cell>
          <cell r="DS3">
            <v>0.95073153846153846</v>
          </cell>
          <cell r="DT3">
            <v>0.95483724358974353</v>
          </cell>
          <cell r="DU3">
            <v>0.95894294871794872</v>
          </cell>
          <cell r="DV3">
            <v>0.96304865384615379</v>
          </cell>
          <cell r="DW3">
            <v>0.96715435897435909</v>
          </cell>
          <cell r="DX3">
            <v>0.97126006410256405</v>
          </cell>
          <cell r="DY3">
            <v>0.97536576923076912</v>
          </cell>
          <cell r="DZ3">
            <v>0.97947147435897441</v>
          </cell>
          <cell r="EA3">
            <v>0.98357717948717949</v>
          </cell>
          <cell r="EB3">
            <v>0.98768288461538445</v>
          </cell>
          <cell r="EC3">
            <v>0.99178858974358963</v>
          </cell>
          <cell r="ED3">
            <v>0.99589429487179493</v>
          </cell>
          <cell r="EE3">
            <v>1</v>
          </cell>
        </row>
        <row r="4">
          <cell r="D4" t="str">
            <v>F</v>
          </cell>
        </row>
        <row r="5">
          <cell r="D5" t="str">
            <v>A</v>
          </cell>
          <cell r="E5">
            <v>8.8957000000000008E-2</v>
          </cell>
          <cell r="F5">
            <v>9.3062705128205123E-2</v>
          </cell>
          <cell r="G5">
            <v>9.7168410256410279E-2</v>
          </cell>
          <cell r="H5">
            <v>0.10127411538461539</v>
          </cell>
          <cell r="I5">
            <v>0.10537982051282051</v>
          </cell>
          <cell r="J5">
            <v>0.10948552564102565</v>
          </cell>
          <cell r="K5">
            <v>0.11359123076923078</v>
          </cell>
          <cell r="L5">
            <v>0.11769693589743589</v>
          </cell>
          <cell r="M5">
            <v>0.12180264102564103</v>
          </cell>
          <cell r="N5">
            <v>0.12590834615384616</v>
          </cell>
          <cell r="O5">
            <v>0.13001405128205129</v>
          </cell>
          <cell r="P5">
            <v>0.13411975641025645</v>
          </cell>
          <cell r="Q5">
            <v>0.13822546153846155</v>
          </cell>
          <cell r="R5">
            <v>0.14233116666666668</v>
          </cell>
          <cell r="S5">
            <v>0.1464368717948718</v>
          </cell>
          <cell r="T5">
            <v>0.15054257692307693</v>
          </cell>
          <cell r="U5">
            <v>0.15464828205128206</v>
          </cell>
          <cell r="V5">
            <v>0.15875398717948719</v>
          </cell>
          <cell r="W5">
            <v>0.16285969230769232</v>
          </cell>
          <cell r="X5">
            <v>0.16696539743589744</v>
          </cell>
          <cell r="Y5">
            <v>0.17107110256410255</v>
          </cell>
          <cell r="Z5">
            <v>0.1751768076923077</v>
          </cell>
          <cell r="AA5">
            <v>0.17928251282051286</v>
          </cell>
          <cell r="AB5">
            <v>0.18338821794871799</v>
          </cell>
          <cell r="AC5">
            <v>0.18749392307692309</v>
          </cell>
          <cell r="AD5">
            <v>0.19159962820512821</v>
          </cell>
          <cell r="AE5">
            <v>0.19570533333333337</v>
          </cell>
          <cell r="AF5">
            <v>0.19981103846153844</v>
          </cell>
          <cell r="AG5">
            <v>0.2039167435897436</v>
          </cell>
          <cell r="AH5">
            <v>0.20802244871794875</v>
          </cell>
          <cell r="AI5">
            <v>0.21212815384615386</v>
          </cell>
          <cell r="AJ5">
            <v>0.21623385897435898</v>
          </cell>
          <cell r="AK5">
            <v>0.22033956410256411</v>
          </cell>
          <cell r="AL5">
            <v>0.22444526923076921</v>
          </cell>
          <cell r="AM5">
            <v>0.22855097435897442</v>
          </cell>
          <cell r="AN5">
            <v>0.23265667948717944</v>
          </cell>
          <cell r="AO5">
            <v>0.24018725128205132</v>
          </cell>
          <cell r="AP5">
            <v>0.24429295641025645</v>
          </cell>
          <cell r="AQ5">
            <v>0.24839866153846157</v>
          </cell>
          <cell r="AR5">
            <v>0.2525043666666667</v>
          </cell>
          <cell r="AS5">
            <v>0.25661007179487177</v>
          </cell>
          <cell r="AT5">
            <v>0.2607157769230769</v>
          </cell>
          <cell r="AU5">
            <v>0.26482148205128209</v>
          </cell>
          <cell r="AV5">
            <v>0.26892718717948716</v>
          </cell>
          <cell r="AW5">
            <v>0.286732358974359</v>
          </cell>
          <cell r="AX5">
            <v>0.29083806410256408</v>
          </cell>
          <cell r="AY5">
            <v>0.29494376923076926</v>
          </cell>
          <cell r="AZ5">
            <v>0.29904947435897433</v>
          </cell>
          <cell r="BA5">
            <v>0.30315517948717957</v>
          </cell>
          <cell r="BB5">
            <v>0.30726088461538464</v>
          </cell>
          <cell r="BC5">
            <v>0.31136658974358977</v>
          </cell>
          <cell r="BD5">
            <v>0.3154722948717949</v>
          </cell>
          <cell r="BE5">
            <v>0.31957800000000003</v>
          </cell>
          <cell r="BF5">
            <v>0.32368370512820516</v>
          </cell>
          <cell r="BG5">
            <v>0.32778941025641029</v>
          </cell>
          <cell r="BH5">
            <v>0.33189511538461541</v>
          </cell>
          <cell r="BI5">
            <v>0.33600082051282054</v>
          </cell>
          <cell r="BJ5">
            <v>0.34010652564102561</v>
          </cell>
          <cell r="BK5">
            <v>0.3442122307692308</v>
          </cell>
        </row>
        <row r="6">
          <cell r="A6" t="str">
            <v>1.1</v>
          </cell>
          <cell r="B6" t="str">
            <v>Adminstration &amp; Support</v>
          </cell>
          <cell r="C6">
            <v>1.9999995803213523E-2</v>
          </cell>
          <cell r="D6" t="str">
            <v>S</v>
          </cell>
          <cell r="E6">
            <v>0.2000001498852628</v>
          </cell>
          <cell r="F6">
            <v>0.20615399488614539</v>
          </cell>
          <cell r="G6">
            <v>0.212307839887028</v>
          </cell>
          <cell r="H6">
            <v>0.2184616848879106</v>
          </cell>
          <cell r="I6">
            <v>0.22461552988879316</v>
          </cell>
          <cell r="J6">
            <v>0.23076937488967575</v>
          </cell>
          <cell r="K6">
            <v>0.23692321989055837</v>
          </cell>
          <cell r="L6">
            <v>0.24307706489144096</v>
          </cell>
          <cell r="M6">
            <v>0.24923090989232355</v>
          </cell>
          <cell r="N6">
            <v>0.25538475489320617</v>
          </cell>
          <cell r="O6">
            <v>0.26153859989408873</v>
          </cell>
          <cell r="P6">
            <v>0.26769244489497135</v>
          </cell>
          <cell r="Q6">
            <v>0.27384628989585391</v>
          </cell>
          <cell r="R6">
            <v>0.28000013489673653</v>
          </cell>
          <cell r="S6">
            <v>0.28615397989761909</v>
          </cell>
          <cell r="T6">
            <v>0.29230782489850171</v>
          </cell>
          <cell r="U6">
            <v>0.29846166989938433</v>
          </cell>
          <cell r="V6">
            <v>0.30461551490026689</v>
          </cell>
          <cell r="W6">
            <v>0.31076935990114946</v>
          </cell>
          <cell r="X6">
            <v>0.31692320490203207</v>
          </cell>
          <cell r="Y6">
            <v>0.32307704990291464</v>
          </cell>
          <cell r="Z6">
            <v>0.32923089490379726</v>
          </cell>
          <cell r="AA6">
            <v>0.33538473990467987</v>
          </cell>
          <cell r="AB6">
            <v>0.34153858490556249</v>
          </cell>
          <cell r="AC6">
            <v>0.34769242990644506</v>
          </cell>
          <cell r="AD6">
            <v>0.35384627490732762</v>
          </cell>
          <cell r="AE6">
            <v>0.36000011990821024</v>
          </cell>
          <cell r="AF6">
            <v>0.3661539649090928</v>
          </cell>
          <cell r="AG6">
            <v>0.37230780990997542</v>
          </cell>
          <cell r="AH6">
            <v>0.37846165491085804</v>
          </cell>
          <cell r="AI6">
            <v>0.3846154999117406</v>
          </cell>
          <cell r="AJ6">
            <v>0.39076934491262322</v>
          </cell>
          <cell r="AK6">
            <v>0.39692318991350578</v>
          </cell>
          <cell r="AL6">
            <v>0.40307703491438834</v>
          </cell>
          <cell r="AM6">
            <v>0.40923087991527102</v>
          </cell>
          <cell r="AN6">
            <v>0.41538472491615352</v>
          </cell>
          <cell r="AO6">
            <v>0.4215385699170362</v>
          </cell>
          <cell r="AP6">
            <v>0.42769241491791876</v>
          </cell>
          <cell r="AQ6">
            <v>0.43384625991880132</v>
          </cell>
          <cell r="AR6">
            <v>0.44000010491968394</v>
          </cell>
          <cell r="AS6">
            <v>0.44615394992056651</v>
          </cell>
          <cell r="AT6">
            <v>0.45230779492144907</v>
          </cell>
          <cell r="AU6">
            <v>0.45846163992233169</v>
          </cell>
          <cell r="AV6">
            <v>0.46461548492321425</v>
          </cell>
          <cell r="AW6">
            <v>0.47076932992409692</v>
          </cell>
          <cell r="AX6">
            <v>0.47692317492497943</v>
          </cell>
          <cell r="AY6">
            <v>0.48307701992586211</v>
          </cell>
          <cell r="AZ6">
            <v>0.48923086492674467</v>
          </cell>
          <cell r="BA6">
            <v>0.49538470992762734</v>
          </cell>
          <cell r="BB6">
            <v>0.50153855492850985</v>
          </cell>
          <cell r="BC6">
            <v>0.50769239992939252</v>
          </cell>
          <cell r="BD6">
            <v>0.51384624493027509</v>
          </cell>
          <cell r="BE6">
            <v>0.52000008993115765</v>
          </cell>
          <cell r="BF6">
            <v>0.52615393493204021</v>
          </cell>
          <cell r="BG6">
            <v>0.53230777993292278</v>
          </cell>
          <cell r="BH6">
            <v>0.53846162493380545</v>
          </cell>
          <cell r="BI6">
            <v>0.54461546993468801</v>
          </cell>
          <cell r="BJ6">
            <v>0.55076931493557058</v>
          </cell>
          <cell r="BK6">
            <v>0.55692315993645325</v>
          </cell>
          <cell r="BL6">
            <v>0.5630770049373357</v>
          </cell>
          <cell r="BM6">
            <v>0.56923084993821838</v>
          </cell>
          <cell r="BN6">
            <v>0.57538469493910094</v>
          </cell>
          <cell r="BO6">
            <v>0.58153853993998361</v>
          </cell>
          <cell r="BP6">
            <v>0.58769238494086617</v>
          </cell>
          <cell r="BQ6">
            <v>0.59384622994174885</v>
          </cell>
          <cell r="BR6">
            <v>0.60000007494263141</v>
          </cell>
          <cell r="BS6">
            <v>0.60615391994351397</v>
          </cell>
          <cell r="BT6">
            <v>0.61230776494439654</v>
          </cell>
          <cell r="BU6">
            <v>0.6184616099452791</v>
          </cell>
          <cell r="BV6">
            <v>0.62461545494616166</v>
          </cell>
          <cell r="BW6">
            <v>0.63076929994704434</v>
          </cell>
          <cell r="BX6">
            <v>0.6369231449479269</v>
          </cell>
          <cell r="BY6">
            <v>0.64307698994880946</v>
          </cell>
          <cell r="BZ6">
            <v>0.64923083494969203</v>
          </cell>
          <cell r="CA6">
            <v>0.65538467995057459</v>
          </cell>
          <cell r="CB6">
            <v>0.66153852495145715</v>
          </cell>
          <cell r="CC6">
            <v>0.66769236995233994</v>
          </cell>
          <cell r="CD6">
            <v>0.6738462149532225</v>
          </cell>
          <cell r="CE6">
            <v>0.68000005995410506</v>
          </cell>
          <cell r="CF6">
            <v>0.68615390495498751</v>
          </cell>
          <cell r="CG6">
            <v>0.6923077499558703</v>
          </cell>
          <cell r="CH6">
            <v>0.69846159495675286</v>
          </cell>
          <cell r="CI6">
            <v>0.70461543995763543</v>
          </cell>
          <cell r="CJ6">
            <v>0.71076928495851799</v>
          </cell>
          <cell r="CK6">
            <v>0.71692312995940055</v>
          </cell>
          <cell r="CL6">
            <v>0.72307697496028323</v>
          </cell>
          <cell r="CM6">
            <v>0.72923081996116579</v>
          </cell>
          <cell r="CN6">
            <v>0.73538466496204835</v>
          </cell>
          <cell r="CO6">
            <v>0.74153850996293114</v>
          </cell>
          <cell r="CP6">
            <v>0.74769235496381348</v>
          </cell>
          <cell r="CQ6">
            <v>0.75384619996469604</v>
          </cell>
          <cell r="CR6">
            <v>0.7600000449655786</v>
          </cell>
          <cell r="CS6">
            <v>0.76615388996646139</v>
          </cell>
          <cell r="CT6">
            <v>0.77230773496734395</v>
          </cell>
          <cell r="CU6">
            <v>0.77846157996822662</v>
          </cell>
          <cell r="CV6">
            <v>0.78461542496910919</v>
          </cell>
          <cell r="CW6">
            <v>0.79076926996999175</v>
          </cell>
          <cell r="CX6">
            <v>0.79692311497087431</v>
          </cell>
          <cell r="CY6">
            <v>0.80307695997175688</v>
          </cell>
          <cell r="CZ6">
            <v>0.80923080497263944</v>
          </cell>
          <cell r="DA6">
            <v>0.815384649973522</v>
          </cell>
          <cell r="DB6">
            <v>0.82153849497440468</v>
          </cell>
          <cell r="DC6">
            <v>0.82769233997528724</v>
          </cell>
          <cell r="DD6">
            <v>0.8338461849761698</v>
          </cell>
          <cell r="DE6">
            <v>0.84000002997705259</v>
          </cell>
          <cell r="DF6">
            <v>0.84615387497793515</v>
          </cell>
          <cell r="DG6">
            <v>0.85230771997881771</v>
          </cell>
          <cell r="DH6">
            <v>0.85846156497970016</v>
          </cell>
          <cell r="DI6">
            <v>0.86461540998058284</v>
          </cell>
          <cell r="DJ6">
            <v>0.8707692549814654</v>
          </cell>
          <cell r="DK6">
            <v>0.87692309998234808</v>
          </cell>
          <cell r="DL6">
            <v>0.88307694498323064</v>
          </cell>
          <cell r="DM6">
            <v>0.8892307899841132</v>
          </cell>
          <cell r="DN6">
            <v>0.89538463498499576</v>
          </cell>
          <cell r="DO6">
            <v>0.90153847998587833</v>
          </cell>
          <cell r="DP6">
            <v>0.90769232498676089</v>
          </cell>
          <cell r="DQ6">
            <v>0.91384616998764368</v>
          </cell>
          <cell r="DR6">
            <v>0.92000001498852613</v>
          </cell>
          <cell r="DS6">
            <v>0.92615385998940869</v>
          </cell>
          <cell r="DT6">
            <v>0.93230770499029125</v>
          </cell>
          <cell r="DU6">
            <v>0.93846154999117404</v>
          </cell>
          <cell r="DV6">
            <v>0.9446153949920566</v>
          </cell>
          <cell r="DW6">
            <v>0.95076923999293916</v>
          </cell>
          <cell r="DX6">
            <v>0.95692308499382173</v>
          </cell>
          <cell r="DY6">
            <v>0.96307692999470429</v>
          </cell>
          <cell r="DZ6">
            <v>0.96923077499558696</v>
          </cell>
          <cell r="EA6">
            <v>0.97538461999646953</v>
          </cell>
          <cell r="EB6">
            <v>0.98153846499735209</v>
          </cell>
          <cell r="EC6">
            <v>0.98769230999823465</v>
          </cell>
          <cell r="ED6">
            <v>0.99384615499911722</v>
          </cell>
          <cell r="EE6">
            <v>0.99999999999999978</v>
          </cell>
        </row>
        <row r="7">
          <cell r="D7" t="str">
            <v>F</v>
          </cell>
        </row>
        <row r="8">
          <cell r="D8" t="str">
            <v>A</v>
          </cell>
          <cell r="E8">
            <v>0.2000001498852628</v>
          </cell>
          <cell r="F8">
            <v>0.20615399488614539</v>
          </cell>
          <cell r="G8">
            <v>0.212307839887028</v>
          </cell>
          <cell r="H8">
            <v>0.2184616848879106</v>
          </cell>
          <cell r="I8">
            <v>0.22461552988879316</v>
          </cell>
          <cell r="J8">
            <v>0.23076937488967575</v>
          </cell>
          <cell r="K8">
            <v>0.23692321989055837</v>
          </cell>
          <cell r="L8">
            <v>0.24307706489144096</v>
          </cell>
          <cell r="M8">
            <v>0.24923090989232355</v>
          </cell>
          <cell r="N8">
            <v>0.25538475489320617</v>
          </cell>
          <cell r="O8">
            <v>0.26153859989408873</v>
          </cell>
          <cell r="P8">
            <v>0.26769244489497135</v>
          </cell>
          <cell r="Q8">
            <v>0.27384628989585391</v>
          </cell>
          <cell r="R8">
            <v>0.28000013489673653</v>
          </cell>
          <cell r="S8">
            <v>0.28615397989761909</v>
          </cell>
          <cell r="T8">
            <v>0.29230782489850171</v>
          </cell>
          <cell r="U8">
            <v>0.29846166989938433</v>
          </cell>
          <cell r="V8">
            <v>0.30461551490026689</v>
          </cell>
          <cell r="W8">
            <v>0.31076935990114946</v>
          </cell>
          <cell r="X8">
            <v>0.31692320490203207</v>
          </cell>
          <cell r="Y8">
            <v>0.32307704990291464</v>
          </cell>
          <cell r="Z8">
            <v>0.32923089490379726</v>
          </cell>
          <cell r="AA8">
            <v>0.33538473990467987</v>
          </cell>
          <cell r="AB8">
            <v>0.34153858490556249</v>
          </cell>
          <cell r="AC8">
            <v>0.34769242990644506</v>
          </cell>
          <cell r="AD8">
            <v>0.35384627490732762</v>
          </cell>
          <cell r="AE8">
            <v>0.36000011990821024</v>
          </cell>
          <cell r="AF8">
            <v>0.3661539649090928</v>
          </cell>
          <cell r="AG8">
            <v>0.37230780990997542</v>
          </cell>
          <cell r="AH8">
            <v>0.37846165491085804</v>
          </cell>
          <cell r="AI8">
            <v>0.3846154999117406</v>
          </cell>
          <cell r="AJ8">
            <v>0.39076934491262322</v>
          </cell>
          <cell r="AK8">
            <v>0.39692318991350578</v>
          </cell>
          <cell r="AL8">
            <v>0.40307703491438834</v>
          </cell>
          <cell r="AM8">
            <v>0.40923087991527102</v>
          </cell>
          <cell r="AN8">
            <v>0.41538472491615352</v>
          </cell>
          <cell r="AO8">
            <v>0.4215385699170362</v>
          </cell>
          <cell r="AP8">
            <v>0.42769241491791876</v>
          </cell>
          <cell r="AQ8">
            <v>0.43384625991880132</v>
          </cell>
          <cell r="AR8">
            <v>0.44000010491968394</v>
          </cell>
          <cell r="AS8">
            <v>0.44615394992056651</v>
          </cell>
          <cell r="AT8">
            <v>0.45230779492144907</v>
          </cell>
          <cell r="AU8">
            <v>0.45846163992233169</v>
          </cell>
          <cell r="AV8">
            <v>0.46461548492321425</v>
          </cell>
          <cell r="AW8">
            <v>0.47076932992409692</v>
          </cell>
          <cell r="AX8">
            <v>0.47692317492497943</v>
          </cell>
          <cell r="AY8">
            <v>0.48307701992586211</v>
          </cell>
          <cell r="AZ8">
            <v>0.48923086492674467</v>
          </cell>
          <cell r="BA8">
            <v>0.49538470992762734</v>
          </cell>
          <cell r="BB8">
            <v>0.50153855492850985</v>
          </cell>
          <cell r="BC8">
            <v>0.50769239992939252</v>
          </cell>
          <cell r="BD8">
            <v>0.51384624493027509</v>
          </cell>
          <cell r="BE8">
            <v>0.52000008993115765</v>
          </cell>
          <cell r="BF8">
            <v>0.52615393493204021</v>
          </cell>
          <cell r="BG8">
            <v>0.53230777993292278</v>
          </cell>
          <cell r="BH8">
            <v>0.53846162493380545</v>
          </cell>
          <cell r="BI8">
            <v>0.54461546993468801</v>
          </cell>
          <cell r="BJ8">
            <v>0.55076931493557058</v>
          </cell>
          <cell r="BK8">
            <v>0.55692315993645325</v>
          </cell>
        </row>
        <row r="9">
          <cell r="A9" t="str">
            <v>1.1.1</v>
          </cell>
          <cell r="B9" t="str">
            <v>Adminstration &amp; Support- Initial Set-up</v>
          </cell>
          <cell r="C9">
            <v>4.0000021583473317E-3</v>
          </cell>
          <cell r="D9" t="str">
            <v>S</v>
          </cell>
          <cell r="E9">
            <v>1</v>
          </cell>
          <cell r="F9">
            <v>1</v>
          </cell>
          <cell r="G9">
            <v>1</v>
          </cell>
          <cell r="H9">
            <v>1</v>
          </cell>
          <cell r="I9">
            <v>1</v>
          </cell>
          <cell r="J9">
            <v>1</v>
          </cell>
          <cell r="K9">
            <v>1</v>
          </cell>
          <cell r="L9">
            <v>1</v>
          </cell>
          <cell r="M9">
            <v>1</v>
          </cell>
          <cell r="N9">
            <v>1</v>
          </cell>
          <cell r="O9">
            <v>1</v>
          </cell>
          <cell r="P9">
            <v>1</v>
          </cell>
          <cell r="Q9">
            <v>1</v>
          </cell>
          <cell r="R9">
            <v>1</v>
          </cell>
          <cell r="S9">
            <v>1</v>
          </cell>
          <cell r="T9">
            <v>1</v>
          </cell>
          <cell r="U9">
            <v>1</v>
          </cell>
          <cell r="V9">
            <v>1</v>
          </cell>
          <cell r="W9">
            <v>1</v>
          </cell>
          <cell r="X9">
            <v>1</v>
          </cell>
          <cell r="Y9">
            <v>1</v>
          </cell>
          <cell r="Z9">
            <v>1</v>
          </cell>
          <cell r="AA9">
            <v>1</v>
          </cell>
          <cell r="AB9">
            <v>1</v>
          </cell>
          <cell r="AC9">
            <v>1</v>
          </cell>
          <cell r="AD9">
            <v>1</v>
          </cell>
          <cell r="AE9">
            <v>1</v>
          </cell>
          <cell r="AF9">
            <v>1</v>
          </cell>
          <cell r="AG9">
            <v>1</v>
          </cell>
          <cell r="AH9">
            <v>1</v>
          </cell>
          <cell r="AI9">
            <v>1</v>
          </cell>
          <cell r="AJ9">
            <v>1</v>
          </cell>
          <cell r="AK9">
            <v>1</v>
          </cell>
          <cell r="AL9">
            <v>1</v>
          </cell>
          <cell r="AM9">
            <v>1</v>
          </cell>
          <cell r="AN9">
            <v>1</v>
          </cell>
          <cell r="AO9">
            <v>1</v>
          </cell>
          <cell r="AP9">
            <v>1</v>
          </cell>
          <cell r="AQ9">
            <v>1</v>
          </cell>
          <cell r="AR9">
            <v>1</v>
          </cell>
          <cell r="AS9">
            <v>1</v>
          </cell>
          <cell r="AT9">
            <v>1</v>
          </cell>
          <cell r="AU9">
            <v>1</v>
          </cell>
          <cell r="AV9">
            <v>1</v>
          </cell>
          <cell r="AW9">
            <v>1</v>
          </cell>
          <cell r="AX9">
            <v>1</v>
          </cell>
          <cell r="AY9">
            <v>1</v>
          </cell>
          <cell r="AZ9">
            <v>1</v>
          </cell>
          <cell r="BA9">
            <v>1</v>
          </cell>
          <cell r="BB9">
            <v>1</v>
          </cell>
          <cell r="BC9">
            <v>1</v>
          </cell>
          <cell r="BD9">
            <v>1</v>
          </cell>
          <cell r="BE9">
            <v>1</v>
          </cell>
          <cell r="BF9">
            <v>1</v>
          </cell>
          <cell r="BG9">
            <v>1</v>
          </cell>
          <cell r="BH9">
            <v>1</v>
          </cell>
          <cell r="BI9">
            <v>1</v>
          </cell>
          <cell r="BJ9">
            <v>1</v>
          </cell>
          <cell r="BK9">
            <v>1</v>
          </cell>
          <cell r="BL9">
            <v>1</v>
          </cell>
          <cell r="BM9">
            <v>1</v>
          </cell>
          <cell r="BN9">
            <v>1</v>
          </cell>
          <cell r="BO9">
            <v>1</v>
          </cell>
          <cell r="BP9">
            <v>1</v>
          </cell>
          <cell r="BQ9">
            <v>1</v>
          </cell>
          <cell r="BR9">
            <v>1</v>
          </cell>
          <cell r="BS9">
            <v>1</v>
          </cell>
          <cell r="BT9">
            <v>1</v>
          </cell>
          <cell r="BU9">
            <v>1</v>
          </cell>
          <cell r="BV9">
            <v>1</v>
          </cell>
          <cell r="BW9">
            <v>1</v>
          </cell>
          <cell r="BX9">
            <v>1</v>
          </cell>
          <cell r="BY9">
            <v>1</v>
          </cell>
          <cell r="BZ9">
            <v>1</v>
          </cell>
          <cell r="CA9">
            <v>1</v>
          </cell>
          <cell r="CB9">
            <v>1</v>
          </cell>
          <cell r="CC9">
            <v>1</v>
          </cell>
          <cell r="CD9">
            <v>1</v>
          </cell>
          <cell r="CE9">
            <v>1</v>
          </cell>
          <cell r="CF9">
            <v>1</v>
          </cell>
          <cell r="CG9">
            <v>1</v>
          </cell>
          <cell r="CH9">
            <v>1</v>
          </cell>
          <cell r="CI9">
            <v>1</v>
          </cell>
          <cell r="CJ9">
            <v>1</v>
          </cell>
          <cell r="CK9">
            <v>1</v>
          </cell>
          <cell r="CL9">
            <v>1</v>
          </cell>
          <cell r="CM9">
            <v>1</v>
          </cell>
          <cell r="CN9">
            <v>1</v>
          </cell>
          <cell r="CO9">
            <v>1</v>
          </cell>
          <cell r="CP9">
            <v>1</v>
          </cell>
          <cell r="CQ9">
            <v>1</v>
          </cell>
          <cell r="CR9">
            <v>1</v>
          </cell>
          <cell r="CS9">
            <v>1</v>
          </cell>
          <cell r="CT9">
            <v>1</v>
          </cell>
          <cell r="CU9">
            <v>1</v>
          </cell>
          <cell r="CV9">
            <v>1</v>
          </cell>
          <cell r="CW9">
            <v>1</v>
          </cell>
          <cell r="CX9">
            <v>1</v>
          </cell>
          <cell r="CY9">
            <v>1</v>
          </cell>
          <cell r="CZ9">
            <v>1</v>
          </cell>
          <cell r="DA9">
            <v>1</v>
          </cell>
          <cell r="DB9">
            <v>1</v>
          </cell>
          <cell r="DC9">
            <v>1</v>
          </cell>
          <cell r="DD9">
            <v>1</v>
          </cell>
          <cell r="DE9">
            <v>1</v>
          </cell>
          <cell r="DF9">
            <v>1</v>
          </cell>
          <cell r="DG9">
            <v>1</v>
          </cell>
          <cell r="DH9">
            <v>1</v>
          </cell>
          <cell r="DI9">
            <v>1</v>
          </cell>
          <cell r="DJ9">
            <v>1</v>
          </cell>
          <cell r="DK9">
            <v>1</v>
          </cell>
          <cell r="DL9">
            <v>1</v>
          </cell>
          <cell r="DM9">
            <v>1</v>
          </cell>
          <cell r="DN9">
            <v>1</v>
          </cell>
          <cell r="DO9">
            <v>1</v>
          </cell>
          <cell r="DP9">
            <v>1</v>
          </cell>
          <cell r="DQ9">
            <v>1</v>
          </cell>
          <cell r="DR9">
            <v>1</v>
          </cell>
          <cell r="DS9">
            <v>1</v>
          </cell>
          <cell r="DT9">
            <v>1</v>
          </cell>
          <cell r="DU9">
            <v>1</v>
          </cell>
          <cell r="DV9">
            <v>1</v>
          </cell>
          <cell r="DW9">
            <v>1</v>
          </cell>
          <cell r="DX9">
            <v>1</v>
          </cell>
          <cell r="DY9">
            <v>1</v>
          </cell>
          <cell r="DZ9">
            <v>1</v>
          </cell>
          <cell r="EA9">
            <v>1</v>
          </cell>
          <cell r="EB9">
            <v>1</v>
          </cell>
          <cell r="EC9">
            <v>1</v>
          </cell>
          <cell r="ED9">
            <v>1</v>
          </cell>
          <cell r="EE9">
            <v>1</v>
          </cell>
        </row>
        <row r="10">
          <cell r="D10" t="str">
            <v>F</v>
          </cell>
        </row>
        <row r="11">
          <cell r="D11" t="str">
            <v>A</v>
          </cell>
          <cell r="E11">
            <v>1</v>
          </cell>
          <cell r="F11">
            <v>1</v>
          </cell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  <cell r="L11">
            <v>1</v>
          </cell>
          <cell r="M11">
            <v>1</v>
          </cell>
          <cell r="N11">
            <v>1</v>
          </cell>
          <cell r="O11">
            <v>1</v>
          </cell>
          <cell r="P11">
            <v>1</v>
          </cell>
          <cell r="Q11">
            <v>1</v>
          </cell>
          <cell r="R11">
            <v>1</v>
          </cell>
          <cell r="S11">
            <v>1</v>
          </cell>
          <cell r="T11">
            <v>1</v>
          </cell>
          <cell r="U11">
            <v>1</v>
          </cell>
          <cell r="V11">
            <v>1</v>
          </cell>
          <cell r="W11">
            <v>1</v>
          </cell>
          <cell r="X11">
            <v>1</v>
          </cell>
          <cell r="Y11">
            <v>1</v>
          </cell>
          <cell r="Z11">
            <v>1</v>
          </cell>
          <cell r="AA11">
            <v>1</v>
          </cell>
          <cell r="AB11">
            <v>1</v>
          </cell>
          <cell r="AC11">
            <v>1</v>
          </cell>
          <cell r="AD11">
            <v>1</v>
          </cell>
          <cell r="AE11">
            <v>1</v>
          </cell>
          <cell r="AF11">
            <v>1</v>
          </cell>
          <cell r="AG11">
            <v>1</v>
          </cell>
          <cell r="AH11">
            <v>1</v>
          </cell>
          <cell r="AI11">
            <v>1</v>
          </cell>
          <cell r="AJ11">
            <v>1</v>
          </cell>
          <cell r="AK11">
            <v>1</v>
          </cell>
          <cell r="AL11">
            <v>1</v>
          </cell>
          <cell r="AM11">
            <v>1</v>
          </cell>
          <cell r="AN11">
            <v>1</v>
          </cell>
          <cell r="AO11">
            <v>1</v>
          </cell>
          <cell r="AP11">
            <v>1</v>
          </cell>
          <cell r="AQ11">
            <v>1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W11">
            <v>1</v>
          </cell>
          <cell r="AX11">
            <v>1</v>
          </cell>
          <cell r="AY11">
            <v>1</v>
          </cell>
          <cell r="AZ11">
            <v>1</v>
          </cell>
          <cell r="BA11">
            <v>1</v>
          </cell>
          <cell r="BB11">
            <v>1</v>
          </cell>
          <cell r="BC11">
            <v>1</v>
          </cell>
          <cell r="BD11">
            <v>1</v>
          </cell>
          <cell r="BE11">
            <v>1</v>
          </cell>
          <cell r="BF11">
            <v>1</v>
          </cell>
          <cell r="BG11">
            <v>1</v>
          </cell>
          <cell r="BH11">
            <v>1</v>
          </cell>
          <cell r="BI11">
            <v>1</v>
          </cell>
          <cell r="BJ11">
            <v>1</v>
          </cell>
          <cell r="BK11">
            <v>1</v>
          </cell>
        </row>
        <row r="12">
          <cell r="A12" t="str">
            <v>1.1.2</v>
          </cell>
          <cell r="B12" t="str">
            <v>Adminstration &amp; Support</v>
          </cell>
          <cell r="C12">
            <v>1.5999993644866189E-2</v>
          </cell>
          <cell r="D12" t="str">
            <v>S</v>
          </cell>
          <cell r="F12">
            <v>7.6923076923076927E-3</v>
          </cell>
          <cell r="G12">
            <v>1.5384615384615385E-2</v>
          </cell>
          <cell r="H12">
            <v>2.3076923076923078E-2</v>
          </cell>
          <cell r="I12">
            <v>3.0769230769230771E-2</v>
          </cell>
          <cell r="J12">
            <v>3.8461538461538464E-2</v>
          </cell>
          <cell r="K12">
            <v>4.6153846153846156E-2</v>
          </cell>
          <cell r="L12">
            <v>5.3846153846153849E-2</v>
          </cell>
          <cell r="M12">
            <v>6.1538461538461542E-2</v>
          </cell>
          <cell r="N12">
            <v>6.9230769230769235E-2</v>
          </cell>
          <cell r="O12">
            <v>7.6923076923076927E-2</v>
          </cell>
          <cell r="P12">
            <v>8.461538461538462E-2</v>
          </cell>
          <cell r="Q12">
            <v>9.2307692307692313E-2</v>
          </cell>
          <cell r="R12">
            <v>0.1</v>
          </cell>
          <cell r="S12">
            <v>0.1076923076923077</v>
          </cell>
          <cell r="T12">
            <v>0.11538461538461539</v>
          </cell>
          <cell r="U12">
            <v>0.12307692307692308</v>
          </cell>
          <cell r="V12">
            <v>0.13076923076923078</v>
          </cell>
          <cell r="W12">
            <v>0.13846153846153847</v>
          </cell>
          <cell r="X12">
            <v>0.14615384615384616</v>
          </cell>
          <cell r="Y12">
            <v>0.15384615384615385</v>
          </cell>
          <cell r="Z12">
            <v>0.16153846153846155</v>
          </cell>
          <cell r="AA12">
            <v>0.16923076923076924</v>
          </cell>
          <cell r="AB12">
            <v>0.17692307692307693</v>
          </cell>
          <cell r="AC12">
            <v>0.18461538461538463</v>
          </cell>
          <cell r="AD12">
            <v>0.19230769230769232</v>
          </cell>
          <cell r="AE12">
            <v>0.2</v>
          </cell>
          <cell r="AF12">
            <v>0.2076923076923077</v>
          </cell>
          <cell r="AG12">
            <v>0.2153846153846154</v>
          </cell>
          <cell r="AH12">
            <v>0.22307692307692309</v>
          </cell>
          <cell r="AI12">
            <v>0.23076923076923078</v>
          </cell>
          <cell r="AJ12">
            <v>0.23846153846153847</v>
          </cell>
          <cell r="AK12">
            <v>0.24615384615384617</v>
          </cell>
          <cell r="AL12">
            <v>0.25384615384615383</v>
          </cell>
          <cell r="AM12">
            <v>0.26153846153846155</v>
          </cell>
          <cell r="AN12">
            <v>0.26923076923076922</v>
          </cell>
          <cell r="AO12">
            <v>0.27692307692307694</v>
          </cell>
          <cell r="AP12">
            <v>0.2846153846153846</v>
          </cell>
          <cell r="AQ12">
            <v>0.29230769230769232</v>
          </cell>
          <cell r="AR12">
            <v>0.3</v>
          </cell>
          <cell r="AS12">
            <v>0.30769230769230771</v>
          </cell>
          <cell r="AT12">
            <v>0.31538461538461537</v>
          </cell>
          <cell r="AU12">
            <v>0.32307692307692309</v>
          </cell>
          <cell r="AV12">
            <v>0.33076923076923076</v>
          </cell>
          <cell r="AW12">
            <v>0.33846153846153848</v>
          </cell>
          <cell r="AX12">
            <v>0.34615384615384615</v>
          </cell>
          <cell r="AY12">
            <v>0.35384615384615387</v>
          </cell>
          <cell r="AZ12">
            <v>0.36153846153846153</v>
          </cell>
          <cell r="BA12">
            <v>0.36923076923076925</v>
          </cell>
          <cell r="BB12">
            <v>0.37692307692307692</v>
          </cell>
          <cell r="BC12">
            <v>0.38461538461538464</v>
          </cell>
          <cell r="BD12">
            <v>0.3923076923076923</v>
          </cell>
          <cell r="BE12">
            <v>0.4</v>
          </cell>
          <cell r="BF12">
            <v>0.40769230769230769</v>
          </cell>
          <cell r="BG12">
            <v>0.41538461538461541</v>
          </cell>
          <cell r="BH12">
            <v>0.42307692307692307</v>
          </cell>
          <cell r="BI12">
            <v>0.43076923076923079</v>
          </cell>
          <cell r="BJ12">
            <v>0.43846153846153846</v>
          </cell>
          <cell r="BK12">
            <v>0.44615384615384618</v>
          </cell>
          <cell r="BL12">
            <v>0.45384615384615384</v>
          </cell>
          <cell r="BM12">
            <v>0.46153846153846156</v>
          </cell>
          <cell r="BN12">
            <v>0.46923076923076923</v>
          </cell>
          <cell r="BO12">
            <v>0.47692307692307695</v>
          </cell>
          <cell r="BP12">
            <v>0.48461538461538461</v>
          </cell>
          <cell r="BQ12">
            <v>0.49230769230769234</v>
          </cell>
          <cell r="BR12">
            <v>0.5</v>
          </cell>
          <cell r="BS12">
            <v>0.50769230769230766</v>
          </cell>
          <cell r="BT12">
            <v>0.51538461538461533</v>
          </cell>
          <cell r="BU12">
            <v>0.52307692307692311</v>
          </cell>
          <cell r="BV12">
            <v>0.53076923076923077</v>
          </cell>
          <cell r="BW12">
            <v>0.53846153846153844</v>
          </cell>
          <cell r="BX12">
            <v>0.5461538461538461</v>
          </cell>
          <cell r="BY12">
            <v>0.55384615384615388</v>
          </cell>
          <cell r="BZ12">
            <v>0.56153846153846154</v>
          </cell>
          <cell r="CA12">
            <v>0.56923076923076921</v>
          </cell>
          <cell r="CB12">
            <v>0.57692307692307687</v>
          </cell>
          <cell r="CC12">
            <v>0.58461538461538465</v>
          </cell>
          <cell r="CD12">
            <v>0.59230769230769231</v>
          </cell>
          <cell r="CE12">
            <v>0.6</v>
          </cell>
          <cell r="CF12">
            <v>0.60769230769230764</v>
          </cell>
          <cell r="CG12">
            <v>0.61538461538461542</v>
          </cell>
          <cell r="CH12">
            <v>0.62307692307692308</v>
          </cell>
          <cell r="CI12">
            <v>0.63076923076923075</v>
          </cell>
          <cell r="CJ12">
            <v>0.63846153846153841</v>
          </cell>
          <cell r="CK12">
            <v>0.64615384615384619</v>
          </cell>
          <cell r="CL12">
            <v>0.65384615384615385</v>
          </cell>
          <cell r="CM12">
            <v>0.66153846153846152</v>
          </cell>
          <cell r="CN12">
            <v>0.66923076923076918</v>
          </cell>
          <cell r="CO12">
            <v>0.67692307692307696</v>
          </cell>
          <cell r="CP12">
            <v>0.68461538461538463</v>
          </cell>
          <cell r="CQ12">
            <v>0.69230769230769229</v>
          </cell>
          <cell r="CR12">
            <v>0.7</v>
          </cell>
          <cell r="CS12">
            <v>0.70769230769230773</v>
          </cell>
          <cell r="CT12">
            <v>0.7153846153846154</v>
          </cell>
          <cell r="CU12">
            <v>0.72307692307692306</v>
          </cell>
          <cell r="CV12">
            <v>0.73076923076923073</v>
          </cell>
          <cell r="CW12">
            <v>0.7384615384615385</v>
          </cell>
          <cell r="CX12">
            <v>0.74615384615384617</v>
          </cell>
          <cell r="CY12">
            <v>0.75384615384615383</v>
          </cell>
          <cell r="CZ12">
            <v>0.7615384615384615</v>
          </cell>
          <cell r="DA12">
            <v>0.76923076923076927</v>
          </cell>
          <cell r="DB12">
            <v>0.77692307692307694</v>
          </cell>
          <cell r="DC12">
            <v>0.7846153846153846</v>
          </cell>
          <cell r="DD12">
            <v>0.79230769230769227</v>
          </cell>
          <cell r="DE12">
            <v>0.8</v>
          </cell>
          <cell r="DF12">
            <v>0.80769230769230771</v>
          </cell>
          <cell r="DG12">
            <v>0.81538461538461537</v>
          </cell>
          <cell r="DH12">
            <v>0.82307692307692304</v>
          </cell>
          <cell r="DI12">
            <v>0.83076923076923082</v>
          </cell>
          <cell r="DJ12">
            <v>0.83846153846153848</v>
          </cell>
          <cell r="DK12">
            <v>0.84615384615384615</v>
          </cell>
          <cell r="DL12">
            <v>0.85384615384615381</v>
          </cell>
          <cell r="DM12">
            <v>0.86153846153846159</v>
          </cell>
          <cell r="DN12">
            <v>0.86923076923076925</v>
          </cell>
          <cell r="DO12">
            <v>0.87692307692307692</v>
          </cell>
          <cell r="DP12">
            <v>0.88461538461538458</v>
          </cell>
          <cell r="DQ12">
            <v>0.89230769230769236</v>
          </cell>
          <cell r="DR12">
            <v>0.9</v>
          </cell>
          <cell r="DS12">
            <v>0.90769230769230769</v>
          </cell>
          <cell r="DT12">
            <v>0.91538461538461535</v>
          </cell>
          <cell r="DU12">
            <v>0.92307692307692313</v>
          </cell>
          <cell r="DV12">
            <v>0.93076923076923079</v>
          </cell>
          <cell r="DW12">
            <v>0.93846153846153846</v>
          </cell>
          <cell r="DX12">
            <v>0.94615384615384612</v>
          </cell>
          <cell r="DY12">
            <v>0.9538461538461539</v>
          </cell>
          <cell r="DZ12">
            <v>0.96153846153846156</v>
          </cell>
          <cell r="EA12">
            <v>0.96923076923076923</v>
          </cell>
          <cell r="EB12">
            <v>0.97692307692307689</v>
          </cell>
          <cell r="EC12">
            <v>0.98461538461538467</v>
          </cell>
          <cell r="ED12">
            <v>0.99230769230769234</v>
          </cell>
          <cell r="EE12">
            <v>1</v>
          </cell>
        </row>
        <row r="13">
          <cell r="D13" t="str">
            <v>F</v>
          </cell>
        </row>
        <row r="14">
          <cell r="D14" t="str">
            <v>A</v>
          </cell>
          <cell r="F14">
            <v>7.6923076923076927E-3</v>
          </cell>
          <cell r="G14">
            <v>1.5384615384615385E-2</v>
          </cell>
          <cell r="H14">
            <v>2.3076923076923078E-2</v>
          </cell>
          <cell r="I14">
            <v>3.0769230769230771E-2</v>
          </cell>
          <cell r="J14">
            <v>3.8461538461538464E-2</v>
          </cell>
          <cell r="K14">
            <v>4.6153846153846156E-2</v>
          </cell>
          <cell r="L14">
            <v>5.3846153846153849E-2</v>
          </cell>
          <cell r="M14">
            <v>6.1538461538461542E-2</v>
          </cell>
          <cell r="N14">
            <v>6.9230769230769235E-2</v>
          </cell>
          <cell r="O14">
            <v>7.6923076923076927E-2</v>
          </cell>
          <cell r="P14">
            <v>8.461538461538462E-2</v>
          </cell>
          <cell r="Q14">
            <v>9.2307692307692313E-2</v>
          </cell>
          <cell r="R14">
            <v>0.1</v>
          </cell>
          <cell r="S14">
            <v>0.1076923076923077</v>
          </cell>
          <cell r="T14">
            <v>0.11538461538461539</v>
          </cell>
          <cell r="U14">
            <v>0.12307692307692308</v>
          </cell>
          <cell r="V14">
            <v>0.13076923076923078</v>
          </cell>
          <cell r="W14">
            <v>0.13846153846153847</v>
          </cell>
          <cell r="X14">
            <v>0.14615384615384616</v>
          </cell>
          <cell r="Y14">
            <v>0.15384615384615385</v>
          </cell>
          <cell r="Z14">
            <v>0.16153846153846155</v>
          </cell>
          <cell r="AA14">
            <v>0.16923076923076924</v>
          </cell>
          <cell r="AB14">
            <v>0.17692307692307693</v>
          </cell>
          <cell r="AC14">
            <v>0.18461538461538463</v>
          </cell>
          <cell r="AD14">
            <v>0.19230769230769232</v>
          </cell>
          <cell r="AE14">
            <v>0.2</v>
          </cell>
          <cell r="AF14">
            <v>0.2076923076923077</v>
          </cell>
          <cell r="AG14">
            <v>0.2153846153846154</v>
          </cell>
          <cell r="AH14">
            <v>0.22307692307692309</v>
          </cell>
          <cell r="AI14">
            <v>0.23076923076923078</v>
          </cell>
          <cell r="AJ14">
            <v>0.23846153846153847</v>
          </cell>
          <cell r="AK14">
            <v>0.24615384615384617</v>
          </cell>
          <cell r="AL14">
            <v>0.25384615384615383</v>
          </cell>
          <cell r="AM14">
            <v>0.26153846153846155</v>
          </cell>
          <cell r="AN14">
            <v>0.26923076923076922</v>
          </cell>
          <cell r="AO14">
            <v>0.27692307692307694</v>
          </cell>
          <cell r="AP14">
            <v>0.2846153846153846</v>
          </cell>
          <cell r="AQ14">
            <v>0.29230769230769232</v>
          </cell>
          <cell r="AR14">
            <v>0.3</v>
          </cell>
          <cell r="AS14">
            <v>0.30769230769230771</v>
          </cell>
          <cell r="AT14">
            <v>0.31538461538461537</v>
          </cell>
          <cell r="AU14">
            <v>0.32307692307692309</v>
          </cell>
          <cell r="AV14">
            <v>0.33076923076923076</v>
          </cell>
          <cell r="AW14">
            <v>0.33846153846153848</v>
          </cell>
          <cell r="AX14">
            <v>0.34615384615384615</v>
          </cell>
          <cell r="AY14">
            <v>0.35384615384615387</v>
          </cell>
          <cell r="AZ14">
            <v>0.36153846153846153</v>
          </cell>
          <cell r="BA14">
            <v>0.36923076923076925</v>
          </cell>
          <cell r="BB14">
            <v>0.37692307692307692</v>
          </cell>
          <cell r="BC14">
            <v>0.38461538461538464</v>
          </cell>
          <cell r="BD14">
            <v>0.3923076923076923</v>
          </cell>
          <cell r="BE14">
            <v>0.4</v>
          </cell>
          <cell r="BF14">
            <v>0.40769230769230769</v>
          </cell>
          <cell r="BG14">
            <v>0.41538461538461541</v>
          </cell>
          <cell r="BH14">
            <v>0.42307692307692307</v>
          </cell>
          <cell r="BI14">
            <v>0.43076923076923079</v>
          </cell>
          <cell r="BJ14">
            <v>0.43846153846153846</v>
          </cell>
          <cell r="BK14">
            <v>0.44615384615384618</v>
          </cell>
        </row>
        <row r="15">
          <cell r="A15" t="str">
            <v>1.2</v>
          </cell>
          <cell r="B15" t="str">
            <v>Insurance</v>
          </cell>
          <cell r="C15">
            <v>1.4996482043734292E-2</v>
          </cell>
          <cell r="D15" t="str">
            <v>S</v>
          </cell>
          <cell r="DO15">
            <v>0.10199999999999999</v>
          </cell>
          <cell r="DP15">
            <v>0.5</v>
          </cell>
          <cell r="DQ15">
            <v>0.89800000000000002</v>
          </cell>
          <cell r="DR15">
            <v>1</v>
          </cell>
          <cell r="DS15">
            <v>1</v>
          </cell>
          <cell r="DT15">
            <v>1</v>
          </cell>
          <cell r="DU15">
            <v>1</v>
          </cell>
          <cell r="DV15">
            <v>1</v>
          </cell>
          <cell r="DW15">
            <v>1</v>
          </cell>
          <cell r="DX15">
            <v>1</v>
          </cell>
          <cell r="DY15">
            <v>1</v>
          </cell>
          <cell r="DZ15">
            <v>1</v>
          </cell>
          <cell r="EA15">
            <v>1</v>
          </cell>
          <cell r="EB15">
            <v>1</v>
          </cell>
          <cell r="EC15">
            <v>1</v>
          </cell>
          <cell r="ED15">
            <v>1</v>
          </cell>
          <cell r="EE15">
            <v>1</v>
          </cell>
        </row>
        <row r="16">
          <cell r="D16" t="str">
            <v>F</v>
          </cell>
        </row>
        <row r="17">
          <cell r="D17" t="str">
            <v>A</v>
          </cell>
        </row>
        <row r="18">
          <cell r="A18" t="str">
            <v>1.3</v>
          </cell>
          <cell r="B18" t="str">
            <v>Services to Company</v>
          </cell>
          <cell r="C18">
            <v>8.0000043166946633E-3</v>
          </cell>
          <cell r="D18" t="str">
            <v>S</v>
          </cell>
          <cell r="F18">
            <v>7.6923076923076927E-3</v>
          </cell>
          <cell r="G18">
            <v>1.5384615384615385E-2</v>
          </cell>
          <cell r="H18">
            <v>2.3076923076923078E-2</v>
          </cell>
          <cell r="I18">
            <v>3.0769230769230771E-2</v>
          </cell>
          <cell r="J18">
            <v>3.8461538461538464E-2</v>
          </cell>
          <cell r="K18">
            <v>4.6153846153846156E-2</v>
          </cell>
          <cell r="L18">
            <v>5.3846153846153849E-2</v>
          </cell>
          <cell r="M18">
            <v>6.1538461538461542E-2</v>
          </cell>
          <cell r="N18">
            <v>6.9230769230769235E-2</v>
          </cell>
          <cell r="O18">
            <v>7.6923076923076927E-2</v>
          </cell>
          <cell r="P18">
            <v>8.461538461538462E-2</v>
          </cell>
          <cell r="Q18">
            <v>9.2307692307692313E-2</v>
          </cell>
          <cell r="R18">
            <v>0.1</v>
          </cell>
          <cell r="S18">
            <v>0.1076923076923077</v>
          </cell>
          <cell r="T18">
            <v>0.11538461538461539</v>
          </cell>
          <cell r="U18">
            <v>0.12307692307692308</v>
          </cell>
          <cell r="V18">
            <v>0.13076923076923078</v>
          </cell>
          <cell r="W18">
            <v>0.13846153846153847</v>
          </cell>
          <cell r="X18">
            <v>0.14615384615384616</v>
          </cell>
          <cell r="Y18">
            <v>0.15384615384615385</v>
          </cell>
          <cell r="Z18">
            <v>0.16153846153846155</v>
          </cell>
          <cell r="AA18">
            <v>0.16923076923076924</v>
          </cell>
          <cell r="AB18">
            <v>0.17692307692307693</v>
          </cell>
          <cell r="AC18">
            <v>0.18461538461538463</v>
          </cell>
          <cell r="AD18">
            <v>0.19230769230769232</v>
          </cell>
          <cell r="AE18">
            <v>0.2</v>
          </cell>
          <cell r="AF18">
            <v>0.2076923076923077</v>
          </cell>
          <cell r="AG18">
            <v>0.2153846153846154</v>
          </cell>
          <cell r="AH18">
            <v>0.22307692307692309</v>
          </cell>
          <cell r="AI18">
            <v>0.23076923076923078</v>
          </cell>
          <cell r="AJ18">
            <v>0.23846153846153847</v>
          </cell>
          <cell r="AK18">
            <v>0.24615384615384617</v>
          </cell>
          <cell r="AL18">
            <v>0.25384615384615383</v>
          </cell>
          <cell r="AM18">
            <v>0.26153846153846155</v>
          </cell>
          <cell r="AN18">
            <v>0.26923076923076922</v>
          </cell>
          <cell r="AO18">
            <v>0.27692307692307694</v>
          </cell>
          <cell r="AP18">
            <v>0.2846153846153846</v>
          </cell>
          <cell r="AQ18">
            <v>0.29230769230769232</v>
          </cell>
          <cell r="AR18">
            <v>0.3</v>
          </cell>
          <cell r="AS18">
            <v>0.30769230769230771</v>
          </cell>
          <cell r="AT18">
            <v>0.31538461538461537</v>
          </cell>
          <cell r="AU18">
            <v>0.32307692307692309</v>
          </cell>
          <cell r="AV18">
            <v>0.33076923076923076</v>
          </cell>
          <cell r="AW18">
            <v>0.33846153846153848</v>
          </cell>
          <cell r="AX18">
            <v>0.34615384615384615</v>
          </cell>
          <cell r="AY18">
            <v>0.35384615384615387</v>
          </cell>
          <cell r="AZ18">
            <v>0.36153846153846153</v>
          </cell>
          <cell r="BA18">
            <v>0.36923076923076925</v>
          </cell>
          <cell r="BB18">
            <v>0.37692307692307692</v>
          </cell>
          <cell r="BC18">
            <v>0.38461538461538464</v>
          </cell>
          <cell r="BD18">
            <v>0.3923076923076923</v>
          </cell>
          <cell r="BE18">
            <v>0.4</v>
          </cell>
          <cell r="BF18">
            <v>0.40769230769230769</v>
          </cell>
          <cell r="BG18">
            <v>0.41538461538461541</v>
          </cell>
          <cell r="BH18">
            <v>0.42307692307692307</v>
          </cell>
          <cell r="BI18">
            <v>0.43076923076923079</v>
          </cell>
          <cell r="BJ18">
            <v>0.43846153846153846</v>
          </cell>
          <cell r="BK18">
            <v>0.44615384615384618</v>
          </cell>
          <cell r="BL18">
            <v>0.45384615384615384</v>
          </cell>
          <cell r="BM18">
            <v>0.46153846153846156</v>
          </cell>
          <cell r="BN18">
            <v>0.46923076923076923</v>
          </cell>
          <cell r="BO18">
            <v>0.47692307692307695</v>
          </cell>
          <cell r="BP18">
            <v>0.48461538461538461</v>
          </cell>
          <cell r="BQ18">
            <v>0.49230769230769234</v>
          </cell>
          <cell r="BR18">
            <v>0.5</v>
          </cell>
          <cell r="BS18">
            <v>0.50769230769230766</v>
          </cell>
          <cell r="BT18">
            <v>0.51538461538461533</v>
          </cell>
          <cell r="BU18">
            <v>0.52307692307692311</v>
          </cell>
          <cell r="BV18">
            <v>0.53076923076923077</v>
          </cell>
          <cell r="BW18">
            <v>0.53846153846153844</v>
          </cell>
          <cell r="BX18">
            <v>0.5461538461538461</v>
          </cell>
          <cell r="BY18">
            <v>0.55384615384615388</v>
          </cell>
          <cell r="BZ18">
            <v>0.56153846153846154</v>
          </cell>
          <cell r="CA18">
            <v>0.56923076923076921</v>
          </cell>
          <cell r="CB18">
            <v>0.57692307692307687</v>
          </cell>
          <cell r="CC18">
            <v>0.58461538461538465</v>
          </cell>
          <cell r="CD18">
            <v>0.59230769230769231</v>
          </cell>
          <cell r="CE18">
            <v>0.6</v>
          </cell>
          <cell r="CF18">
            <v>0.60769230769230764</v>
          </cell>
          <cell r="CG18">
            <v>0.61538461538461542</v>
          </cell>
          <cell r="CH18">
            <v>0.62307692307692308</v>
          </cell>
          <cell r="CI18">
            <v>0.63076923076923075</v>
          </cell>
          <cell r="CJ18">
            <v>0.63846153846153841</v>
          </cell>
          <cell r="CK18">
            <v>0.64615384615384619</v>
          </cell>
          <cell r="CL18">
            <v>0.65384615384615385</v>
          </cell>
          <cell r="CM18">
            <v>0.66153846153846152</v>
          </cell>
          <cell r="CN18">
            <v>0.66923076923076918</v>
          </cell>
          <cell r="CO18">
            <v>0.67692307692307696</v>
          </cell>
          <cell r="CP18">
            <v>0.68461538461538463</v>
          </cell>
          <cell r="CQ18">
            <v>0.69230769230769229</v>
          </cell>
          <cell r="CR18">
            <v>0.7</v>
          </cell>
          <cell r="CS18">
            <v>0.70769230769230773</v>
          </cell>
          <cell r="CT18">
            <v>0.7153846153846154</v>
          </cell>
          <cell r="CU18">
            <v>0.72307692307692306</v>
          </cell>
          <cell r="CV18">
            <v>0.73076923076923073</v>
          </cell>
          <cell r="CW18">
            <v>0.7384615384615385</v>
          </cell>
          <cell r="CX18">
            <v>0.74615384615384617</v>
          </cell>
          <cell r="CY18">
            <v>0.75384615384615383</v>
          </cell>
          <cell r="CZ18">
            <v>0.7615384615384615</v>
          </cell>
          <cell r="DA18">
            <v>0.76923076923076927</v>
          </cell>
          <cell r="DB18">
            <v>0.77692307692307694</v>
          </cell>
          <cell r="DC18">
            <v>0.7846153846153846</v>
          </cell>
          <cell r="DD18">
            <v>0.79230769230769227</v>
          </cell>
          <cell r="DE18">
            <v>0.8</v>
          </cell>
          <cell r="DF18">
            <v>0.80769230769230771</v>
          </cell>
          <cell r="DG18">
            <v>0.81538461538461537</v>
          </cell>
          <cell r="DH18">
            <v>0.82307692307692304</v>
          </cell>
          <cell r="DI18">
            <v>0.83076923076923082</v>
          </cell>
          <cell r="DJ18">
            <v>0.83846153846153848</v>
          </cell>
          <cell r="DK18">
            <v>0.84615384615384615</v>
          </cell>
          <cell r="DL18">
            <v>0.85384615384615381</v>
          </cell>
          <cell r="DM18">
            <v>0.86153846153846159</v>
          </cell>
          <cell r="DN18">
            <v>0.86923076923076925</v>
          </cell>
          <cell r="DO18">
            <v>0.87692307692307692</v>
          </cell>
          <cell r="DP18">
            <v>0.88461538461538458</v>
          </cell>
          <cell r="DQ18">
            <v>0.89230769230769236</v>
          </cell>
          <cell r="DR18">
            <v>0.9</v>
          </cell>
          <cell r="DS18">
            <v>0.90769230769230769</v>
          </cell>
          <cell r="DT18">
            <v>0.91538461538461535</v>
          </cell>
          <cell r="DU18">
            <v>0.92307692307692313</v>
          </cell>
          <cell r="DV18">
            <v>0.93076923076923079</v>
          </cell>
          <cell r="DW18">
            <v>0.93846153846153846</v>
          </cell>
          <cell r="DX18">
            <v>0.94615384615384612</v>
          </cell>
          <cell r="DY18">
            <v>0.9538461538461539</v>
          </cell>
          <cell r="DZ18">
            <v>0.96153846153846156</v>
          </cell>
          <cell r="EA18">
            <v>0.96923076923076923</v>
          </cell>
          <cell r="EB18">
            <v>0.97692307692307689</v>
          </cell>
          <cell r="EC18">
            <v>0.98461538461538467</v>
          </cell>
          <cell r="ED18">
            <v>0.99230769230769234</v>
          </cell>
          <cell r="EE18">
            <v>1</v>
          </cell>
        </row>
        <row r="19">
          <cell r="D19" t="str">
            <v>F</v>
          </cell>
        </row>
        <row r="20">
          <cell r="D20" t="str">
            <v>A</v>
          </cell>
          <cell r="E20">
            <v>0</v>
          </cell>
          <cell r="F20">
            <v>7.6923076923076927E-3</v>
          </cell>
          <cell r="G20">
            <v>1.5384615384615385E-2</v>
          </cell>
          <cell r="H20">
            <v>2.3076923076923078E-2</v>
          </cell>
          <cell r="I20">
            <v>3.0769230769230771E-2</v>
          </cell>
          <cell r="J20">
            <v>3.8461538461538464E-2</v>
          </cell>
          <cell r="K20">
            <v>4.6153846153846156E-2</v>
          </cell>
          <cell r="L20">
            <v>5.3846153846153849E-2</v>
          </cell>
          <cell r="M20">
            <v>6.1538461538461542E-2</v>
          </cell>
          <cell r="N20">
            <v>6.9230769230769235E-2</v>
          </cell>
          <cell r="O20">
            <v>7.6923076923076927E-2</v>
          </cell>
          <cell r="P20">
            <v>8.461538461538462E-2</v>
          </cell>
          <cell r="Q20">
            <v>9.2307692307692313E-2</v>
          </cell>
          <cell r="R20">
            <v>0.1</v>
          </cell>
          <cell r="S20">
            <v>0.1076923076923077</v>
          </cell>
          <cell r="T20">
            <v>0.11538461538461539</v>
          </cell>
          <cell r="U20">
            <v>0.12307692307692308</v>
          </cell>
          <cell r="V20">
            <v>0.13076923076923078</v>
          </cell>
          <cell r="W20">
            <v>0.13846153846153847</v>
          </cell>
          <cell r="X20">
            <v>0.14615384615384616</v>
          </cell>
          <cell r="Y20">
            <v>0.15384615384615385</v>
          </cell>
          <cell r="Z20">
            <v>0.16153846153846155</v>
          </cell>
          <cell r="AA20">
            <v>0.16923076923076924</v>
          </cell>
          <cell r="AB20">
            <v>0.17692307692307693</v>
          </cell>
          <cell r="AC20">
            <v>0.18461538461538463</v>
          </cell>
          <cell r="AD20">
            <v>0.19230769230769232</v>
          </cell>
          <cell r="AE20">
            <v>0.2</v>
          </cell>
          <cell r="AF20">
            <v>0.2076923076923077</v>
          </cell>
          <cell r="AG20">
            <v>0.2153846153846154</v>
          </cell>
          <cell r="AH20">
            <v>0.22307692307692309</v>
          </cell>
          <cell r="AI20">
            <v>0.23076923076923078</v>
          </cell>
          <cell r="AJ20">
            <v>0.23846153846153847</v>
          </cell>
          <cell r="AK20">
            <v>0.24615384615384617</v>
          </cell>
          <cell r="AL20">
            <v>0.25384615384615383</v>
          </cell>
          <cell r="AM20">
            <v>0.26153846153846155</v>
          </cell>
          <cell r="AN20">
            <v>0.26923076923076922</v>
          </cell>
          <cell r="AO20">
            <v>0.27692307692307694</v>
          </cell>
          <cell r="AP20">
            <v>0.2846153846153846</v>
          </cell>
          <cell r="AQ20">
            <v>0.29230769230769232</v>
          </cell>
          <cell r="AR20">
            <v>0.3</v>
          </cell>
          <cell r="AS20">
            <v>0.30769230769230771</v>
          </cell>
          <cell r="AT20">
            <v>0.31538461538461537</v>
          </cell>
          <cell r="AU20">
            <v>0.32307692307692309</v>
          </cell>
          <cell r="AV20">
            <v>0.33076923076923076</v>
          </cell>
          <cell r="AW20">
            <v>0.33846153846153848</v>
          </cell>
          <cell r="AX20">
            <v>0.34615384615384615</v>
          </cell>
          <cell r="AY20">
            <v>0.35384615384615387</v>
          </cell>
          <cell r="AZ20">
            <v>0.36153846153846153</v>
          </cell>
          <cell r="BA20">
            <v>0.36923076923076925</v>
          </cell>
          <cell r="BB20">
            <v>0.37692307692307692</v>
          </cell>
          <cell r="BC20">
            <v>0.38461538461538464</v>
          </cell>
          <cell r="BD20">
            <v>0.3923076923076923</v>
          </cell>
          <cell r="BE20">
            <v>0.4</v>
          </cell>
          <cell r="BF20">
            <v>0.40769230769230769</v>
          </cell>
          <cell r="BG20">
            <v>0.41538461538461541</v>
          </cell>
          <cell r="BH20">
            <v>0.42307692307692307</v>
          </cell>
          <cell r="BI20">
            <v>0.43076923076923079</v>
          </cell>
          <cell r="BJ20">
            <v>0.43846153846153846</v>
          </cell>
          <cell r="BK20">
            <v>0.44615384615384618</v>
          </cell>
        </row>
        <row r="21">
          <cell r="A21" t="str">
            <v>1.4</v>
          </cell>
          <cell r="B21" t="str">
            <v>Marine Warrany Surveyor</v>
          </cell>
          <cell r="C21">
            <v>1.1990818510358434E-3</v>
          </cell>
          <cell r="D21" t="str">
            <v>S</v>
          </cell>
          <cell r="DO21">
            <v>0.10199999999999999</v>
          </cell>
          <cell r="DP21">
            <v>0.5</v>
          </cell>
          <cell r="DQ21">
            <v>0.89800000000000002</v>
          </cell>
          <cell r="DR21">
            <v>1</v>
          </cell>
          <cell r="DS21">
            <v>1</v>
          </cell>
          <cell r="DT21">
            <v>1</v>
          </cell>
          <cell r="DU21">
            <v>1</v>
          </cell>
          <cell r="DV21">
            <v>1</v>
          </cell>
          <cell r="DW21">
            <v>1</v>
          </cell>
          <cell r="DX21">
            <v>1</v>
          </cell>
          <cell r="DY21">
            <v>1</v>
          </cell>
          <cell r="DZ21">
            <v>1</v>
          </cell>
          <cell r="EA21">
            <v>1</v>
          </cell>
          <cell r="EB21">
            <v>1</v>
          </cell>
          <cell r="EC21">
            <v>1</v>
          </cell>
          <cell r="ED21">
            <v>1</v>
          </cell>
          <cell r="EE21">
            <v>1</v>
          </cell>
        </row>
        <row r="22">
          <cell r="D22" t="str">
            <v>F</v>
          </cell>
        </row>
        <row r="23">
          <cell r="D23" t="str">
            <v>A</v>
          </cell>
        </row>
        <row r="24">
          <cell r="A24" t="str">
            <v>1.5</v>
          </cell>
          <cell r="B24" t="str">
            <v>Survey</v>
          </cell>
          <cell r="C24">
            <v>7.7000539916580472E-4</v>
          </cell>
          <cell r="D24" t="str">
            <v>S</v>
          </cell>
          <cell r="N24">
            <v>0.03</v>
          </cell>
          <cell r="O24">
            <v>0.14299999999999999</v>
          </cell>
          <cell r="P24">
            <v>0.371</v>
          </cell>
          <cell r="Q24">
            <v>0.629</v>
          </cell>
          <cell r="R24">
            <v>0.85699999999999998</v>
          </cell>
          <cell r="S24">
            <v>0.97</v>
          </cell>
          <cell r="T24">
            <v>1</v>
          </cell>
          <cell r="U24">
            <v>1</v>
          </cell>
          <cell r="V24">
            <v>1</v>
          </cell>
          <cell r="W24">
            <v>1</v>
          </cell>
          <cell r="X24">
            <v>1</v>
          </cell>
          <cell r="Y24">
            <v>1</v>
          </cell>
          <cell r="Z24">
            <v>1</v>
          </cell>
          <cell r="AA24">
            <v>1</v>
          </cell>
          <cell r="AB24">
            <v>1</v>
          </cell>
          <cell r="AC24">
            <v>1</v>
          </cell>
          <cell r="AD24">
            <v>1</v>
          </cell>
          <cell r="AE24">
            <v>1</v>
          </cell>
          <cell r="AF24">
            <v>1</v>
          </cell>
          <cell r="AG24">
            <v>1</v>
          </cell>
          <cell r="AH24">
            <v>1</v>
          </cell>
          <cell r="AI24">
            <v>1</v>
          </cell>
          <cell r="AJ24">
            <v>1</v>
          </cell>
          <cell r="AK24">
            <v>1</v>
          </cell>
          <cell r="AL24">
            <v>1</v>
          </cell>
          <cell r="AM24">
            <v>1</v>
          </cell>
          <cell r="AN24">
            <v>1</v>
          </cell>
          <cell r="AO24">
            <v>1</v>
          </cell>
          <cell r="AP24">
            <v>1</v>
          </cell>
          <cell r="AQ24">
            <v>1</v>
          </cell>
          <cell r="AR24">
            <v>1</v>
          </cell>
          <cell r="AS24">
            <v>1</v>
          </cell>
          <cell r="AT24">
            <v>1</v>
          </cell>
          <cell r="AU24">
            <v>1</v>
          </cell>
          <cell r="AV24">
            <v>1</v>
          </cell>
          <cell r="AW24">
            <v>1</v>
          </cell>
          <cell r="AX24">
            <v>1</v>
          </cell>
          <cell r="AY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>
            <v>1</v>
          </cell>
          <cell r="BG24">
            <v>1</v>
          </cell>
          <cell r="BH24">
            <v>1</v>
          </cell>
          <cell r="BI24">
            <v>1</v>
          </cell>
          <cell r="BJ24">
            <v>1</v>
          </cell>
          <cell r="BK24">
            <v>1</v>
          </cell>
          <cell r="BL24">
            <v>1</v>
          </cell>
          <cell r="BM24">
            <v>1</v>
          </cell>
          <cell r="BN24">
            <v>1</v>
          </cell>
          <cell r="BO24">
            <v>1</v>
          </cell>
          <cell r="BP24">
            <v>1</v>
          </cell>
          <cell r="BQ24">
            <v>1</v>
          </cell>
          <cell r="BR24">
            <v>1</v>
          </cell>
          <cell r="BS24">
            <v>1</v>
          </cell>
          <cell r="BT24">
            <v>1</v>
          </cell>
          <cell r="BU24">
            <v>1</v>
          </cell>
          <cell r="BV24">
            <v>1</v>
          </cell>
          <cell r="BW24">
            <v>1</v>
          </cell>
          <cell r="BX24">
            <v>1</v>
          </cell>
          <cell r="BY24">
            <v>1</v>
          </cell>
          <cell r="BZ24">
            <v>1</v>
          </cell>
          <cell r="CA24">
            <v>1</v>
          </cell>
          <cell r="CB24">
            <v>1</v>
          </cell>
          <cell r="CC24">
            <v>1</v>
          </cell>
          <cell r="CD24">
            <v>1</v>
          </cell>
          <cell r="CE24">
            <v>1</v>
          </cell>
          <cell r="CF24">
            <v>1</v>
          </cell>
          <cell r="CG24">
            <v>1</v>
          </cell>
          <cell r="CH24">
            <v>1</v>
          </cell>
          <cell r="CI24">
            <v>1</v>
          </cell>
          <cell r="CJ24">
            <v>1</v>
          </cell>
          <cell r="CK24">
            <v>1</v>
          </cell>
          <cell r="CL24">
            <v>1</v>
          </cell>
          <cell r="CM24">
            <v>1</v>
          </cell>
          <cell r="CN24">
            <v>1</v>
          </cell>
          <cell r="CO24">
            <v>1</v>
          </cell>
          <cell r="CP24">
            <v>1</v>
          </cell>
          <cell r="CQ24">
            <v>1</v>
          </cell>
          <cell r="CR24">
            <v>1</v>
          </cell>
          <cell r="CS24">
            <v>1</v>
          </cell>
          <cell r="CT24">
            <v>1</v>
          </cell>
          <cell r="CU24">
            <v>1</v>
          </cell>
          <cell r="CV24">
            <v>1</v>
          </cell>
          <cell r="CW24">
            <v>1</v>
          </cell>
          <cell r="CX24">
            <v>1</v>
          </cell>
          <cell r="CY24">
            <v>1</v>
          </cell>
          <cell r="CZ24">
            <v>1</v>
          </cell>
          <cell r="DA24">
            <v>1</v>
          </cell>
          <cell r="DB24">
            <v>1</v>
          </cell>
          <cell r="DC24">
            <v>1</v>
          </cell>
          <cell r="DD24">
            <v>1</v>
          </cell>
          <cell r="DE24">
            <v>1</v>
          </cell>
          <cell r="DF24">
            <v>1</v>
          </cell>
          <cell r="DG24">
            <v>1</v>
          </cell>
          <cell r="DH24">
            <v>1</v>
          </cell>
          <cell r="DI24">
            <v>1</v>
          </cell>
          <cell r="DJ24">
            <v>1</v>
          </cell>
          <cell r="DK24">
            <v>1</v>
          </cell>
          <cell r="DL24">
            <v>1</v>
          </cell>
          <cell r="DM24">
            <v>1</v>
          </cell>
          <cell r="DN24">
            <v>1</v>
          </cell>
          <cell r="DO24">
            <v>1</v>
          </cell>
          <cell r="DP24">
            <v>1</v>
          </cell>
          <cell r="DQ24">
            <v>1</v>
          </cell>
          <cell r="DR24">
            <v>1</v>
          </cell>
          <cell r="DS24">
            <v>1</v>
          </cell>
          <cell r="DT24">
            <v>1</v>
          </cell>
          <cell r="DU24">
            <v>1</v>
          </cell>
          <cell r="DV24">
            <v>1</v>
          </cell>
          <cell r="DW24">
            <v>1</v>
          </cell>
          <cell r="DX24">
            <v>1</v>
          </cell>
          <cell r="DY24">
            <v>1</v>
          </cell>
          <cell r="DZ24">
            <v>1</v>
          </cell>
          <cell r="EA24">
            <v>1</v>
          </cell>
          <cell r="EB24">
            <v>1</v>
          </cell>
          <cell r="EC24">
            <v>1</v>
          </cell>
          <cell r="ED24">
            <v>1</v>
          </cell>
          <cell r="EE24">
            <v>1</v>
          </cell>
        </row>
        <row r="25">
          <cell r="D25" t="str">
            <v>F</v>
          </cell>
        </row>
        <row r="26">
          <cell r="D26" t="str">
            <v>A</v>
          </cell>
          <cell r="AO26">
            <v>0.2</v>
          </cell>
          <cell r="AP26">
            <v>0.2</v>
          </cell>
          <cell r="AQ26">
            <v>0.2</v>
          </cell>
          <cell r="AR26">
            <v>0.2</v>
          </cell>
          <cell r="AS26">
            <v>0.2</v>
          </cell>
          <cell r="AT26">
            <v>0.2</v>
          </cell>
          <cell r="AU26">
            <v>0.2</v>
          </cell>
          <cell r="AV26">
            <v>0.2</v>
          </cell>
          <cell r="AW26">
            <v>1</v>
          </cell>
          <cell r="AX26">
            <v>1</v>
          </cell>
          <cell r="AY26">
            <v>1</v>
          </cell>
          <cell r="AZ26">
            <v>1</v>
          </cell>
          <cell r="BA26">
            <v>1</v>
          </cell>
          <cell r="BB26">
            <v>1</v>
          </cell>
          <cell r="BC26">
            <v>1</v>
          </cell>
          <cell r="BD26">
            <v>1</v>
          </cell>
          <cell r="BE26">
            <v>1</v>
          </cell>
          <cell r="BF26">
            <v>1</v>
          </cell>
          <cell r="BG26">
            <v>1</v>
          </cell>
          <cell r="BH26">
            <v>1</v>
          </cell>
          <cell r="BI26">
            <v>1</v>
          </cell>
          <cell r="BJ26">
            <v>1</v>
          </cell>
          <cell r="BK26">
            <v>1</v>
          </cell>
        </row>
        <row r="27">
          <cell r="A27" t="str">
            <v>2</v>
          </cell>
          <cell r="B27" t="str">
            <v>Engineering</v>
          </cell>
          <cell r="C27">
            <v>6.0387815445834978E-2</v>
          </cell>
          <cell r="D27" t="str">
            <v>S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5.0679296120829864E-3</v>
          </cell>
          <cell r="L27">
            <v>5.0679296120829864E-3</v>
          </cell>
          <cell r="M27">
            <v>5.4683010180322901E-3</v>
          </cell>
          <cell r="N27">
            <v>9.2406696766504526E-3</v>
          </cell>
          <cell r="O27">
            <v>1.9495823910236069E-2</v>
          </cell>
          <cell r="P27">
            <v>2.5449941533877769E-2</v>
          </cell>
          <cell r="Q27">
            <v>3.2812486486652907E-2</v>
          </cell>
          <cell r="R27">
            <v>4.6860590565927791E-2</v>
          </cell>
          <cell r="S27">
            <v>4.951951233320516E-2</v>
          </cell>
          <cell r="T27">
            <v>5.508383095338483E-2</v>
          </cell>
          <cell r="U27">
            <v>6.712255663595218E-2</v>
          </cell>
          <cell r="V27">
            <v>0.10605214114004934</v>
          </cell>
          <cell r="W27">
            <v>0.1177817359728713</v>
          </cell>
          <cell r="X27">
            <v>0.13442560212095656</v>
          </cell>
          <cell r="Y27">
            <v>0.21179242078375968</v>
          </cell>
          <cell r="Z27">
            <v>0.23347248425120337</v>
          </cell>
          <cell r="AA27">
            <v>0.30688846747390458</v>
          </cell>
          <cell r="AB27">
            <v>0.32352377339536742</v>
          </cell>
          <cell r="AC27">
            <v>0.368393674759673</v>
          </cell>
          <cell r="AD27">
            <v>0.38511503267618996</v>
          </cell>
          <cell r="AE27">
            <v>0.4233343685273861</v>
          </cell>
          <cell r="AF27">
            <v>0.43874194268987221</v>
          </cell>
          <cell r="AG27">
            <v>0.46833332962877972</v>
          </cell>
          <cell r="AH27">
            <v>0.49080129609623691</v>
          </cell>
          <cell r="AI27">
            <v>0.50557499200874678</v>
          </cell>
          <cell r="AJ27">
            <v>0.51778073868919561</v>
          </cell>
          <cell r="AK27">
            <v>0.53249837875178119</v>
          </cell>
          <cell r="AL27">
            <v>0.54616712185982319</v>
          </cell>
          <cell r="AM27">
            <v>0.56093690712410849</v>
          </cell>
          <cell r="AN27">
            <v>0.57775466728080604</v>
          </cell>
          <cell r="AO27">
            <v>0.59442798111023543</v>
          </cell>
          <cell r="AP27">
            <v>0.61238360244823775</v>
          </cell>
          <cell r="AQ27">
            <v>0.63094484159560249</v>
          </cell>
          <cell r="AR27">
            <v>0.65046252291030271</v>
          </cell>
          <cell r="AS27">
            <v>0.67040993707935015</v>
          </cell>
          <cell r="AT27">
            <v>0.6905041966404537</v>
          </cell>
          <cell r="AU27">
            <v>0.71144321442603831</v>
          </cell>
          <cell r="AV27">
            <v>0.73262412889553719</v>
          </cell>
          <cell r="AW27">
            <v>0.75365430120484211</v>
          </cell>
          <cell r="AX27">
            <v>0.774583262284816</v>
          </cell>
          <cell r="AY27">
            <v>0.79579207848952049</v>
          </cell>
          <cell r="AZ27">
            <v>0.81537973548192311</v>
          </cell>
          <cell r="BA27">
            <v>0.83449834451783844</v>
          </cell>
          <cell r="BB27">
            <v>0.85274894904040444</v>
          </cell>
          <cell r="BC27">
            <v>0.86970362587782668</v>
          </cell>
          <cell r="BD27">
            <v>0.88512835875401707</v>
          </cell>
          <cell r="BE27">
            <v>0.8993611895643937</v>
          </cell>
          <cell r="BF27">
            <v>0.91224892972182658</v>
          </cell>
          <cell r="BG27">
            <v>0.92282817833421893</v>
          </cell>
          <cell r="BH27">
            <v>0.93209986066630823</v>
          </cell>
          <cell r="BI27">
            <v>0.94018736000753222</v>
          </cell>
          <cell r="BJ27">
            <v>0.94666791869253197</v>
          </cell>
          <cell r="BK27">
            <v>0.95200983642418169</v>
          </cell>
          <cell r="BL27">
            <v>0.95646782803172814</v>
          </cell>
          <cell r="BM27">
            <v>0.9594891056871826</v>
          </cell>
          <cell r="BN27">
            <v>0.96182094416798614</v>
          </cell>
          <cell r="BO27">
            <v>0.96414091285120618</v>
          </cell>
          <cell r="BP27">
            <v>0.9665809615125116</v>
          </cell>
          <cell r="BQ27">
            <v>0.97395279755760233</v>
          </cell>
          <cell r="BR27">
            <v>0.98103192876930068</v>
          </cell>
          <cell r="BS27">
            <v>0.98256983037130297</v>
          </cell>
          <cell r="BT27">
            <v>0.98327505195539189</v>
          </cell>
          <cell r="BU27">
            <v>0.98333005091251946</v>
          </cell>
          <cell r="BV27">
            <v>0.98338504986964725</v>
          </cell>
          <cell r="BW27">
            <v>0.98344004882677505</v>
          </cell>
          <cell r="BX27">
            <v>0.98344004882677505</v>
          </cell>
          <cell r="BY27">
            <v>0.98344004882677505</v>
          </cell>
          <cell r="BZ27">
            <v>0.98344004882677505</v>
          </cell>
          <cell r="CA27">
            <v>0.98344004882677505</v>
          </cell>
          <cell r="CB27">
            <v>0.98344004882677505</v>
          </cell>
          <cell r="CC27">
            <v>0.98344004882677505</v>
          </cell>
          <cell r="CD27">
            <v>0.98344004882677505</v>
          </cell>
          <cell r="CE27">
            <v>0.98344004882677505</v>
          </cell>
          <cell r="CF27">
            <v>0.98344004882677505</v>
          </cell>
          <cell r="CG27">
            <v>0.98344004882677505</v>
          </cell>
          <cell r="CH27">
            <v>0.98344004882677505</v>
          </cell>
          <cell r="CI27">
            <v>0.98344004882677505</v>
          </cell>
          <cell r="CJ27">
            <v>0.98344004882677505</v>
          </cell>
          <cell r="CK27">
            <v>0.98344004882677505</v>
          </cell>
          <cell r="CL27">
            <v>0.98344004882677505</v>
          </cell>
          <cell r="CM27">
            <v>0.98344004882677505</v>
          </cell>
          <cell r="CN27">
            <v>0.98344004882677505</v>
          </cell>
          <cell r="CO27">
            <v>0.98347868871284605</v>
          </cell>
          <cell r="CP27">
            <v>0.98351732859891683</v>
          </cell>
          <cell r="CQ27">
            <v>0.98355596848498772</v>
          </cell>
          <cell r="CR27">
            <v>0.98368292811064906</v>
          </cell>
          <cell r="CS27">
            <v>0.98380988773631051</v>
          </cell>
          <cell r="CT27">
            <v>0.98393684736197184</v>
          </cell>
          <cell r="CU27">
            <v>0.98416868667839696</v>
          </cell>
          <cell r="CV27">
            <v>0.9844005259948222</v>
          </cell>
          <cell r="CW27">
            <v>0.98463236531124732</v>
          </cell>
          <cell r="CX27">
            <v>0.98502428415568022</v>
          </cell>
          <cell r="CY27">
            <v>0.98541620300011323</v>
          </cell>
          <cell r="CZ27">
            <v>0.98580812184454625</v>
          </cell>
          <cell r="DA27">
            <v>0.98638772013560916</v>
          </cell>
          <cell r="DB27">
            <v>0.98696731842667207</v>
          </cell>
          <cell r="DC27">
            <v>0.98754691671773487</v>
          </cell>
          <cell r="DD27">
            <v>0.98822587471583712</v>
          </cell>
          <cell r="DE27">
            <v>0.98890483271393936</v>
          </cell>
          <cell r="DF27">
            <v>0.98958379071204161</v>
          </cell>
          <cell r="DG27">
            <v>0.99029586861249019</v>
          </cell>
          <cell r="DH27">
            <v>0.991007946512939</v>
          </cell>
          <cell r="DI27">
            <v>0.99172002441338758</v>
          </cell>
          <cell r="DJ27">
            <v>0.99243210231383638</v>
          </cell>
          <cell r="DK27">
            <v>0.99314418021428497</v>
          </cell>
          <cell r="DL27">
            <v>0.99385625811473366</v>
          </cell>
          <cell r="DM27">
            <v>0.9945462560802848</v>
          </cell>
          <cell r="DN27">
            <v>0.99523625404583571</v>
          </cell>
          <cell r="DO27">
            <v>0.99592625201138674</v>
          </cell>
          <cell r="DP27">
            <v>0.99649481033500087</v>
          </cell>
          <cell r="DQ27">
            <v>0.997063368658615</v>
          </cell>
          <cell r="DR27">
            <v>0.99763192698222902</v>
          </cell>
          <cell r="DS27">
            <v>0.99802384582666193</v>
          </cell>
          <cell r="DT27">
            <v>0.99841576467109494</v>
          </cell>
          <cell r="DU27">
            <v>0.99880768351552796</v>
          </cell>
          <cell r="DV27">
            <v>0.99903952283195308</v>
          </cell>
          <cell r="DW27">
            <v>0.99927136214837819</v>
          </cell>
          <cell r="DX27">
            <v>0.99950320146480343</v>
          </cell>
          <cell r="DY27">
            <v>0.99963016109046487</v>
          </cell>
          <cell r="DZ27">
            <v>0.99975712071612621</v>
          </cell>
          <cell r="EA27">
            <v>0.99988408034178766</v>
          </cell>
          <cell r="EB27">
            <v>0.99992272022785844</v>
          </cell>
          <cell r="EC27">
            <v>0.99996136011392933</v>
          </cell>
          <cell r="ED27">
            <v>1.0000000000000002</v>
          </cell>
          <cell r="EE27">
            <v>1.0000000000000002</v>
          </cell>
        </row>
        <row r="28">
          <cell r="D28" t="str">
            <v>F</v>
          </cell>
        </row>
        <row r="29">
          <cell r="D29" t="str">
            <v>A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1.3024599488745599E-2</v>
          </cell>
          <cell r="U29">
            <v>2.5846504454594646E-2</v>
          </cell>
          <cell r="V29">
            <v>2.7611668410279275E-2</v>
          </cell>
          <cell r="W29">
            <v>3.4172568205343874E-2</v>
          </cell>
          <cell r="X29">
            <v>4.1851518226934184E-2</v>
          </cell>
          <cell r="Y29">
            <v>4.305263129290586E-2</v>
          </cell>
          <cell r="Z29">
            <v>4.4797180409585559E-2</v>
          </cell>
          <cell r="AA29">
            <v>5.2087043646396949E-2</v>
          </cell>
          <cell r="AB29">
            <v>5.5590403848436859E-2</v>
          </cell>
          <cell r="AC29">
            <v>7.0234112890731171E-2</v>
          </cell>
          <cell r="AD29">
            <v>7.6336165582672422E-2</v>
          </cell>
          <cell r="AE29">
            <v>9.1518387153106076E-2</v>
          </cell>
          <cell r="AF29">
            <v>9.657405875718772E-2</v>
          </cell>
          <cell r="AG29">
            <v>0.10358656730402496</v>
          </cell>
          <cell r="AH29">
            <v>0.11407500617647287</v>
          </cell>
          <cell r="AI29">
            <v>0.12701866015246788</v>
          </cell>
          <cell r="AJ29">
            <v>0.13653445234347378</v>
          </cell>
          <cell r="AK29">
            <v>0.14862078707007775</v>
          </cell>
          <cell r="AL29">
            <v>0.16126612535284698</v>
          </cell>
          <cell r="AM29">
            <v>0.17873711165390646</v>
          </cell>
          <cell r="AN29">
            <v>0.20225088999092131</v>
          </cell>
          <cell r="AO29">
            <v>0.22580041128896333</v>
          </cell>
          <cell r="AP29">
            <v>0.24478373240485632</v>
          </cell>
          <cell r="AQ29">
            <v>0.2727401185280286</v>
          </cell>
          <cell r="AR29">
            <v>0.28286506155922492</v>
          </cell>
          <cell r="AS29">
            <v>0.31989462399739749</v>
          </cell>
          <cell r="AT29">
            <v>0.33443061989164213</v>
          </cell>
          <cell r="AU29">
            <v>0.33443061989164213</v>
          </cell>
          <cell r="AV29">
            <v>0.36477174658259554</v>
          </cell>
          <cell r="AW29">
            <v>0.36477174658259554</v>
          </cell>
          <cell r="AX29">
            <v>0.41926131986962745</v>
          </cell>
          <cell r="AY29">
            <v>0.43348363339019269</v>
          </cell>
          <cell r="AZ29">
            <v>0.43540540643472853</v>
          </cell>
          <cell r="BA29">
            <v>0.43698294428530404</v>
          </cell>
          <cell r="BB29">
            <v>0.43698294428530404</v>
          </cell>
          <cell r="BC29">
            <v>0.43746364502597079</v>
          </cell>
          <cell r="BD29">
            <v>0.43746364502597079</v>
          </cell>
          <cell r="BE29">
            <v>0.43760512416509051</v>
          </cell>
          <cell r="BF29">
            <v>0.43760512416509051</v>
          </cell>
          <cell r="BG29">
            <v>0.43876885645448482</v>
          </cell>
          <cell r="BH29">
            <v>0.43876885645448482</v>
          </cell>
          <cell r="BI29">
            <v>0.43876885645448482</v>
          </cell>
          <cell r="BJ29">
            <v>0.43882229001176254</v>
          </cell>
          <cell r="BK29">
            <v>0.48162859656903007</v>
          </cell>
        </row>
        <row r="30">
          <cell r="A30" t="str">
            <v>2.1</v>
          </cell>
          <cell r="B30" t="str">
            <v>Basic Engineering</v>
          </cell>
          <cell r="C30">
            <v>2.498780159044418E-2</v>
          </cell>
          <cell r="D30" t="str">
            <v>S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9.6757429759255012E-4</v>
          </cell>
          <cell r="N30">
            <v>9.6757429759255012E-4</v>
          </cell>
          <cell r="O30">
            <v>1.6210867068020548E-2</v>
          </cell>
          <cell r="P30">
            <v>3.0600134363018189E-2</v>
          </cell>
          <cell r="Q30">
            <v>4.8393136448878986E-2</v>
          </cell>
          <cell r="R30">
            <v>7.6596820859546194E-2</v>
          </cell>
          <cell r="S30">
            <v>8.2392308564230424E-2</v>
          </cell>
          <cell r="T30">
            <v>9.5209245047228525E-2</v>
          </cell>
          <cell r="U30">
            <v>0.1192894678872377</v>
          </cell>
          <cell r="V30">
            <v>0.18983268630344649</v>
          </cell>
          <cell r="W30">
            <v>0.21356006208347689</v>
          </cell>
          <cell r="X30">
            <v>0.25174216425657497</v>
          </cell>
          <cell r="Y30">
            <v>0.4332076930425835</v>
          </cell>
          <cell r="Z30">
            <v>0.46173131781836185</v>
          </cell>
          <cell r="AA30">
            <v>0.63306389655822259</v>
          </cell>
          <cell r="AB30">
            <v>0.66599175888919238</v>
          </cell>
          <cell r="AC30">
            <v>0.76533967545293835</v>
          </cell>
          <cell r="AD30">
            <v>0.79431013855504662</v>
          </cell>
          <cell r="AE30">
            <v>0.87365508476275489</v>
          </cell>
          <cell r="AF30">
            <v>0.89488994698606472</v>
          </cell>
          <cell r="AG30">
            <v>0.94906315956858311</v>
          </cell>
          <cell r="AH30">
            <v>0.98280216111885155</v>
          </cell>
          <cell r="AI30">
            <v>0.99192177418840988</v>
          </cell>
          <cell r="AJ30">
            <v>0.99324018610098408</v>
          </cell>
          <cell r="AK30">
            <v>0.9998815239543638</v>
          </cell>
          <cell r="AL30">
            <v>0.99999999999999989</v>
          </cell>
          <cell r="AM30">
            <v>0.99999999999999989</v>
          </cell>
          <cell r="AN30">
            <v>0.99999999999999989</v>
          </cell>
          <cell r="AO30">
            <v>0.99999999999999989</v>
          </cell>
          <cell r="AP30">
            <v>0.99999999999999989</v>
          </cell>
          <cell r="AQ30">
            <v>0.99999999999999989</v>
          </cell>
          <cell r="AR30">
            <v>0.99999999999999989</v>
          </cell>
          <cell r="AS30">
            <v>0.99999999999999989</v>
          </cell>
          <cell r="AT30">
            <v>0.99999999999999989</v>
          </cell>
          <cell r="AU30">
            <v>0.99999999999999989</v>
          </cell>
          <cell r="AV30">
            <v>0.99999999999999989</v>
          </cell>
          <cell r="AW30">
            <v>0.99999999999999989</v>
          </cell>
          <cell r="AX30">
            <v>0.99999999999999989</v>
          </cell>
          <cell r="AY30">
            <v>0.99999999999999989</v>
          </cell>
          <cell r="AZ30">
            <v>0.99999999999999989</v>
          </cell>
          <cell r="BA30">
            <v>1.0000000000000002</v>
          </cell>
          <cell r="BB30">
            <v>1.0000000000000002</v>
          </cell>
          <cell r="BC30">
            <v>1.0000000000000002</v>
          </cell>
          <cell r="BD30">
            <v>1.0000000000000002</v>
          </cell>
          <cell r="BE30">
            <v>1.0000000000000002</v>
          </cell>
          <cell r="BF30">
            <v>1.0000000000000002</v>
          </cell>
          <cell r="BG30">
            <v>1.0000000000000002</v>
          </cell>
          <cell r="BH30">
            <v>1.0000000000000002</v>
          </cell>
          <cell r="BI30">
            <v>1.0000000000000002</v>
          </cell>
          <cell r="BJ30">
            <v>1.0000000000000002</v>
          </cell>
          <cell r="BK30">
            <v>1.0000000000000002</v>
          </cell>
          <cell r="BL30">
            <v>1.0000000000000002</v>
          </cell>
          <cell r="BM30">
            <v>1.0000000000000002</v>
          </cell>
          <cell r="BN30">
            <v>1.0000000000000002</v>
          </cell>
          <cell r="BO30">
            <v>1.0000000000000002</v>
          </cell>
          <cell r="BP30">
            <v>1.0000000000000002</v>
          </cell>
          <cell r="BQ30">
            <v>1.0000000000000002</v>
          </cell>
          <cell r="BR30">
            <v>1.0000000000000002</v>
          </cell>
          <cell r="BS30">
            <v>1.0000000000000002</v>
          </cell>
          <cell r="BT30">
            <v>1.0000000000000002</v>
          </cell>
          <cell r="BU30">
            <v>1.0000000000000002</v>
          </cell>
          <cell r="BV30">
            <v>1.0000000000000002</v>
          </cell>
          <cell r="BW30">
            <v>1.0000000000000002</v>
          </cell>
          <cell r="BX30">
            <v>1.0000000000000002</v>
          </cell>
          <cell r="BY30">
            <v>1.0000000000000002</v>
          </cell>
          <cell r="BZ30">
            <v>1.0000000000000002</v>
          </cell>
          <cell r="CA30">
            <v>1.0000000000000002</v>
          </cell>
          <cell r="CB30">
            <v>1.0000000000000002</v>
          </cell>
          <cell r="CC30">
            <v>1.0000000000000002</v>
          </cell>
          <cell r="CD30">
            <v>1.0000000000000002</v>
          </cell>
          <cell r="CE30">
            <v>1.0000000000000002</v>
          </cell>
          <cell r="CF30">
            <v>1.0000000000000002</v>
          </cell>
          <cell r="CG30">
            <v>1.0000000000000002</v>
          </cell>
          <cell r="CH30">
            <v>1.0000000000000002</v>
          </cell>
          <cell r="CI30">
            <v>1.0000000000000002</v>
          </cell>
          <cell r="CJ30">
            <v>1.0000000000000002</v>
          </cell>
          <cell r="CK30">
            <v>1.0000000000000002</v>
          </cell>
          <cell r="CL30">
            <v>1.0000000000000002</v>
          </cell>
          <cell r="CM30">
            <v>1.0000000000000002</v>
          </cell>
          <cell r="CN30">
            <v>1.0000000000000002</v>
          </cell>
          <cell r="CO30">
            <v>1.0000000000000002</v>
          </cell>
          <cell r="CP30">
            <v>1.0000000000000002</v>
          </cell>
          <cell r="CQ30">
            <v>1.0000000000000002</v>
          </cell>
          <cell r="CR30">
            <v>1.0000000000000002</v>
          </cell>
          <cell r="CS30">
            <v>1.0000000000000002</v>
          </cell>
          <cell r="CT30">
            <v>1.0000000000000002</v>
          </cell>
          <cell r="CU30">
            <v>1.0000000000000002</v>
          </cell>
          <cell r="CV30">
            <v>1.0000000000000002</v>
          </cell>
          <cell r="CW30">
            <v>1.0000000000000002</v>
          </cell>
          <cell r="CX30">
            <v>1.0000000000000002</v>
          </cell>
          <cell r="CY30">
            <v>1.0000000000000002</v>
          </cell>
          <cell r="CZ30">
            <v>1.0000000000000002</v>
          </cell>
          <cell r="DA30">
            <v>1.0000000000000002</v>
          </cell>
          <cell r="DB30">
            <v>1.0000000000000002</v>
          </cell>
          <cell r="DC30">
            <v>1.0000000000000002</v>
          </cell>
          <cell r="DD30">
            <v>1.0000000000000002</v>
          </cell>
          <cell r="DE30">
            <v>1.0000000000000002</v>
          </cell>
          <cell r="DF30">
            <v>1.0000000000000002</v>
          </cell>
          <cell r="DG30">
            <v>1.0000000000000002</v>
          </cell>
          <cell r="DH30">
            <v>1.0000000000000002</v>
          </cell>
          <cell r="DI30">
            <v>1.0000000000000002</v>
          </cell>
          <cell r="DJ30">
            <v>1.0000000000000002</v>
          </cell>
          <cell r="DK30">
            <v>1.0000000000000002</v>
          </cell>
          <cell r="DL30">
            <v>1.0000000000000002</v>
          </cell>
          <cell r="DM30">
            <v>1.0000000000000002</v>
          </cell>
          <cell r="DN30">
            <v>1.0000000000000002</v>
          </cell>
          <cell r="DO30">
            <v>1.0000000000000002</v>
          </cell>
          <cell r="DP30">
            <v>1.0000000000000002</v>
          </cell>
          <cell r="DQ30">
            <v>1.0000000000000002</v>
          </cell>
          <cell r="DR30">
            <v>1.0000000000000002</v>
          </cell>
          <cell r="DS30">
            <v>1.0000000000000002</v>
          </cell>
          <cell r="DT30">
            <v>1.0000000000000002</v>
          </cell>
          <cell r="DU30">
            <v>1.0000000000000002</v>
          </cell>
          <cell r="DV30">
            <v>1.0000000000000002</v>
          </cell>
          <cell r="DW30">
            <v>1.0000000000000002</v>
          </cell>
          <cell r="DX30">
            <v>1.0000000000000002</v>
          </cell>
          <cell r="DY30">
            <v>1.0000000000000002</v>
          </cell>
          <cell r="DZ30">
            <v>1.0000000000000002</v>
          </cell>
          <cell r="EA30">
            <v>1.0000000000000002</v>
          </cell>
          <cell r="EB30">
            <v>1.0000000000000002</v>
          </cell>
          <cell r="EC30">
            <v>1.0000000000000002</v>
          </cell>
          <cell r="ED30">
            <v>1.0000000000000002</v>
          </cell>
          <cell r="EE30">
            <v>1.0000000000000002</v>
          </cell>
        </row>
        <row r="31">
          <cell r="D31" t="str">
            <v>F</v>
          </cell>
        </row>
        <row r="32">
          <cell r="D32" t="str">
            <v>A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3.147644290896999E-2</v>
          </cell>
          <cell r="U32">
            <v>3.6015534807525958E-2</v>
          </cell>
          <cell r="V32">
            <v>4.0281392081992523E-2</v>
          </cell>
          <cell r="W32">
            <v>5.6137064880935013E-2</v>
          </cell>
          <cell r="X32">
            <v>7.1011224569622639E-2</v>
          </cell>
          <cell r="Y32">
            <v>7.3913944678670421E-2</v>
          </cell>
          <cell r="Z32">
            <v>7.8129982240555673E-2</v>
          </cell>
          <cell r="AA32">
            <v>9.2671615912570213E-2</v>
          </cell>
          <cell r="AB32">
            <v>0.10113815781924093</v>
          </cell>
          <cell r="AC32">
            <v>0.13772462570431138</v>
          </cell>
          <cell r="AD32">
            <v>0.15247140646723478</v>
          </cell>
          <cell r="AE32">
            <v>0.18824128300554993</v>
          </cell>
          <cell r="AF32">
            <v>0.20045928316362643</v>
          </cell>
          <cell r="AG32">
            <v>0.21015394554096342</v>
          </cell>
          <cell r="AH32">
            <v>0.23550126986046341</v>
          </cell>
          <cell r="AI32">
            <v>0.26678209241173773</v>
          </cell>
          <cell r="AJ32">
            <v>0.28977882946247263</v>
          </cell>
          <cell r="AK32">
            <v>0.32036908658127378</v>
          </cell>
          <cell r="AL32">
            <v>0.35092897204002677</v>
          </cell>
          <cell r="AM32">
            <v>0.39315096154103824</v>
          </cell>
          <cell r="AN32">
            <v>0.449976517063015</v>
          </cell>
          <cell r="AO32">
            <v>0.5061977968182495</v>
          </cell>
          <cell r="AP32">
            <v>0.54855206464709205</v>
          </cell>
          <cell r="AQ32">
            <v>0.61611403401954934</v>
          </cell>
          <cell r="AR32">
            <v>0.6405829009166395</v>
          </cell>
          <cell r="AS32">
            <v>0.73007194117744934</v>
          </cell>
          <cell r="AT32">
            <v>0.76299097588391374</v>
          </cell>
          <cell r="AU32">
            <v>0.76299097588391374</v>
          </cell>
          <cell r="AV32">
            <v>0.83581874625903108</v>
          </cell>
          <cell r="AW32">
            <v>0.83581874625903108</v>
          </cell>
          <cell r="AX32">
            <v>0.95617650173367708</v>
          </cell>
          <cell r="AY32">
            <v>0.99193797004935902</v>
          </cell>
          <cell r="AZ32">
            <v>0.99658230322617558</v>
          </cell>
          <cell r="BA32">
            <v>0.99964460740590577</v>
          </cell>
          <cell r="BB32">
            <v>0.99964460740590577</v>
          </cell>
          <cell r="BC32">
            <v>0.99787687467496511</v>
          </cell>
          <cell r="BD32">
            <v>0.99787687467496511</v>
          </cell>
          <cell r="BE32">
            <v>0.99821878615171789</v>
          </cell>
          <cell r="BF32">
            <v>0.99821878615171789</v>
          </cell>
          <cell r="BG32">
            <v>0.99890001050294031</v>
          </cell>
          <cell r="BH32">
            <v>0.99890001050294031</v>
          </cell>
          <cell r="BI32">
            <v>0.99890001050294031</v>
          </cell>
          <cell r="BJ32">
            <v>0.99902914294317613</v>
          </cell>
          <cell r="BK32">
            <v>0.99902914294317613</v>
          </cell>
        </row>
        <row r="33">
          <cell r="A33" t="str">
            <v>2.1.1</v>
          </cell>
          <cell r="B33" t="str">
            <v>Common</v>
          </cell>
          <cell r="C33">
            <v>4.9878207757537976E-3</v>
          </cell>
          <cell r="D33" t="str">
            <v>S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4.8473182295933909E-3</v>
          </cell>
          <cell r="N33">
            <v>4.8473182295933909E-3</v>
          </cell>
          <cell r="O33">
            <v>8.1212607292118502E-2</v>
          </cell>
          <cell r="P33">
            <v>9.4369563136056919E-2</v>
          </cell>
          <cell r="Q33">
            <v>0.1835082924146077</v>
          </cell>
          <cell r="R33">
            <v>0.32480207618468487</v>
          </cell>
          <cell r="S33">
            <v>0.35383609793391713</v>
          </cell>
          <cell r="T33">
            <v>0.38761895668647223</v>
          </cell>
          <cell r="U33">
            <v>0.46529556972291763</v>
          </cell>
          <cell r="V33">
            <v>0.48013433087302737</v>
          </cell>
          <cell r="W33">
            <v>0.54938467276350444</v>
          </cell>
          <cell r="X33">
            <v>0.65366394624753266</v>
          </cell>
          <cell r="Y33">
            <v>0.70184191610399538</v>
          </cell>
          <cell r="Z33">
            <v>0.78500899033077076</v>
          </cell>
          <cell r="AA33">
            <v>0.8527901967992717</v>
          </cell>
          <cell r="AB33">
            <v>0.86827188457481808</v>
          </cell>
          <cell r="AC33">
            <v>0.90972305386751939</v>
          </cell>
          <cell r="AD33">
            <v>0.93784532924686814</v>
          </cell>
          <cell r="AE33">
            <v>0.95439544133009979</v>
          </cell>
          <cell r="AF33">
            <v>0.96789871117300019</v>
          </cell>
          <cell r="AG33">
            <v>0.98080847531300996</v>
          </cell>
          <cell r="AH33">
            <v>0.9956967967950443</v>
          </cell>
          <cell r="AI33">
            <v>0.9982193891553014</v>
          </cell>
          <cell r="AJ33">
            <v>0.99881292610353434</v>
          </cell>
          <cell r="AK33">
            <v>0.99940646305176706</v>
          </cell>
          <cell r="AL33">
            <v>1</v>
          </cell>
          <cell r="AM33">
            <v>1</v>
          </cell>
          <cell r="AN33">
            <v>1</v>
          </cell>
          <cell r="AO33">
            <v>1</v>
          </cell>
          <cell r="AP33">
            <v>1</v>
          </cell>
          <cell r="AQ33">
            <v>1</v>
          </cell>
          <cell r="AR33">
            <v>1</v>
          </cell>
          <cell r="AS33">
            <v>1</v>
          </cell>
          <cell r="AT33">
            <v>1</v>
          </cell>
          <cell r="AU33">
            <v>1</v>
          </cell>
          <cell r="AV33">
            <v>1</v>
          </cell>
          <cell r="AW33">
            <v>1</v>
          </cell>
          <cell r="AX33">
            <v>1</v>
          </cell>
          <cell r="AY33">
            <v>1</v>
          </cell>
          <cell r="AZ33">
            <v>1</v>
          </cell>
          <cell r="BA33">
            <v>1</v>
          </cell>
          <cell r="BB33">
            <v>1</v>
          </cell>
          <cell r="BC33">
            <v>1</v>
          </cell>
          <cell r="BD33">
            <v>1</v>
          </cell>
          <cell r="BE33">
            <v>1</v>
          </cell>
          <cell r="BF33">
            <v>1</v>
          </cell>
          <cell r="BG33">
            <v>1</v>
          </cell>
          <cell r="BH33">
            <v>1</v>
          </cell>
          <cell r="BI33">
            <v>1</v>
          </cell>
          <cell r="BJ33">
            <v>1</v>
          </cell>
          <cell r="BK33">
            <v>1</v>
          </cell>
          <cell r="BL33">
            <v>1</v>
          </cell>
          <cell r="BM33">
            <v>1</v>
          </cell>
          <cell r="BN33">
            <v>1</v>
          </cell>
          <cell r="BO33">
            <v>1</v>
          </cell>
          <cell r="BP33">
            <v>1</v>
          </cell>
          <cell r="BQ33">
            <v>1</v>
          </cell>
          <cell r="BR33">
            <v>1</v>
          </cell>
          <cell r="BS33">
            <v>1</v>
          </cell>
          <cell r="BT33">
            <v>1</v>
          </cell>
          <cell r="BU33">
            <v>1</v>
          </cell>
          <cell r="BV33">
            <v>1</v>
          </cell>
          <cell r="BW33">
            <v>1</v>
          </cell>
          <cell r="BX33">
            <v>1</v>
          </cell>
          <cell r="BY33">
            <v>1</v>
          </cell>
          <cell r="BZ33">
            <v>1</v>
          </cell>
          <cell r="CA33">
            <v>1</v>
          </cell>
          <cell r="CB33">
            <v>1</v>
          </cell>
          <cell r="CC33">
            <v>1</v>
          </cell>
          <cell r="CD33">
            <v>1</v>
          </cell>
          <cell r="CE33">
            <v>1</v>
          </cell>
          <cell r="CF33">
            <v>1</v>
          </cell>
          <cell r="CG33">
            <v>1</v>
          </cell>
          <cell r="CH33">
            <v>1</v>
          </cell>
          <cell r="CI33">
            <v>1</v>
          </cell>
          <cell r="CJ33">
            <v>1</v>
          </cell>
          <cell r="CK33">
            <v>1</v>
          </cell>
          <cell r="CL33">
            <v>1</v>
          </cell>
          <cell r="CM33">
            <v>1</v>
          </cell>
          <cell r="CN33">
            <v>1</v>
          </cell>
          <cell r="CO33">
            <v>1</v>
          </cell>
          <cell r="CP33">
            <v>1</v>
          </cell>
          <cell r="CQ33">
            <v>1</v>
          </cell>
          <cell r="CR33">
            <v>1</v>
          </cell>
          <cell r="CS33">
            <v>1</v>
          </cell>
          <cell r="CT33">
            <v>1</v>
          </cell>
          <cell r="CU33">
            <v>1</v>
          </cell>
          <cell r="CV33">
            <v>1</v>
          </cell>
          <cell r="CW33">
            <v>1</v>
          </cell>
          <cell r="CX33">
            <v>1</v>
          </cell>
          <cell r="CY33">
            <v>1</v>
          </cell>
          <cell r="CZ33">
            <v>1</v>
          </cell>
          <cell r="DA33">
            <v>1</v>
          </cell>
          <cell r="DB33">
            <v>1</v>
          </cell>
          <cell r="DC33">
            <v>1</v>
          </cell>
          <cell r="DD33">
            <v>1</v>
          </cell>
          <cell r="DE33">
            <v>1</v>
          </cell>
          <cell r="DF33">
            <v>1</v>
          </cell>
          <cell r="DG33">
            <v>1</v>
          </cell>
          <cell r="DH33">
            <v>1</v>
          </cell>
          <cell r="DI33">
            <v>1</v>
          </cell>
          <cell r="DJ33">
            <v>1</v>
          </cell>
          <cell r="DK33">
            <v>1</v>
          </cell>
          <cell r="DL33">
            <v>1</v>
          </cell>
          <cell r="DM33">
            <v>1</v>
          </cell>
          <cell r="DN33">
            <v>1</v>
          </cell>
          <cell r="DO33">
            <v>1</v>
          </cell>
          <cell r="DP33">
            <v>1</v>
          </cell>
          <cell r="DQ33">
            <v>1</v>
          </cell>
          <cell r="DR33">
            <v>1</v>
          </cell>
          <cell r="DS33">
            <v>1</v>
          </cell>
          <cell r="DT33">
            <v>1</v>
          </cell>
          <cell r="DU33">
            <v>1</v>
          </cell>
          <cell r="DV33">
            <v>1</v>
          </cell>
          <cell r="DW33">
            <v>1</v>
          </cell>
          <cell r="DX33">
            <v>1</v>
          </cell>
          <cell r="DY33">
            <v>1</v>
          </cell>
          <cell r="DZ33">
            <v>1</v>
          </cell>
          <cell r="EA33">
            <v>1</v>
          </cell>
          <cell r="EB33">
            <v>1</v>
          </cell>
          <cell r="EC33">
            <v>1</v>
          </cell>
          <cell r="ED33">
            <v>1</v>
          </cell>
          <cell r="EE33">
            <v>1</v>
          </cell>
        </row>
        <row r="34">
          <cell r="D34" t="str">
            <v>F</v>
          </cell>
        </row>
        <row r="35">
          <cell r="D35" t="str">
            <v>A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0.15768952926409427</v>
          </cell>
          <cell r="U35">
            <v>0.18042930538300819</v>
          </cell>
          <cell r="V35">
            <v>0.20180024070323613</v>
          </cell>
          <cell r="W35">
            <v>0.28123340877313358</v>
          </cell>
          <cell r="X35">
            <v>0.35574942846097801</v>
          </cell>
          <cell r="Y35">
            <v>0.37029136920393041</v>
          </cell>
          <cell r="Z35">
            <v>0.38666497521624926</v>
          </cell>
          <cell r="AA35">
            <v>0.43056830248701666</v>
          </cell>
          <cell r="AB35">
            <v>0.44560497011107358</v>
          </cell>
          <cell r="AC35">
            <v>0.44995759294058374</v>
          </cell>
          <cell r="AD35">
            <v>0.45623948764833566</v>
          </cell>
          <cell r="AE35">
            <v>0.50173906722885886</v>
          </cell>
          <cell r="AF35">
            <v>0.51445094780236589</v>
          </cell>
          <cell r="AG35">
            <v>0.53690676007591065</v>
          </cell>
          <cell r="AH35">
            <v>0.54159563032973224</v>
          </cell>
          <cell r="AI35">
            <v>0.560073633848585</v>
          </cell>
          <cell r="AJ35">
            <v>0.5760505406578228</v>
          </cell>
          <cell r="AK35">
            <v>0.58119487080581655</v>
          </cell>
          <cell r="AL35">
            <v>0.61349484113689001</v>
          </cell>
          <cell r="AM35">
            <v>0.66948620577404561</v>
          </cell>
          <cell r="AN35">
            <v>0.69871846362420398</v>
          </cell>
          <cell r="AO35">
            <v>0.70697873689073565</v>
          </cell>
          <cell r="AP35">
            <v>0.74153278811472423</v>
          </cell>
          <cell r="AQ35">
            <v>0.74991206301001512</v>
          </cell>
          <cell r="AR35">
            <v>0.7662643208092047</v>
          </cell>
          <cell r="AS35">
            <v>0.79144102714126119</v>
          </cell>
          <cell r="AT35">
            <v>0.82817257665671817</v>
          </cell>
          <cell r="AU35">
            <v>0.82817257665671817</v>
          </cell>
          <cell r="AV35">
            <v>0.89508047784157785</v>
          </cell>
          <cell r="AW35">
            <v>0.89508047784157785</v>
          </cell>
          <cell r="AX35">
            <v>0.94743015152241661</v>
          </cell>
          <cell r="AY35">
            <v>0.96658498040404783</v>
          </cell>
          <cell r="AZ35">
            <v>0.98287814804899043</v>
          </cell>
          <cell r="BA35">
            <v>0.99821956721638572</v>
          </cell>
          <cell r="BB35">
            <v>0.99821956721638572</v>
          </cell>
          <cell r="BC35">
            <v>0.98936364461379434</v>
          </cell>
          <cell r="BD35">
            <v>0.98936364461379434</v>
          </cell>
          <cell r="BE35">
            <v>0.99107654019018054</v>
          </cell>
          <cell r="BF35">
            <v>0.99107654019018054</v>
          </cell>
          <cell r="BG35">
            <v>0.99448931296053833</v>
          </cell>
          <cell r="BH35">
            <v>0.99448931296053833</v>
          </cell>
          <cell r="BI35">
            <v>0.99448931296053833</v>
          </cell>
          <cell r="BJ35">
            <v>0.99513623592360723</v>
          </cell>
          <cell r="BK35">
            <v>0.99513623592360723</v>
          </cell>
        </row>
        <row r="36">
          <cell r="A36" t="str">
            <v>2.1.1.1</v>
          </cell>
          <cell r="B36" t="str">
            <v xml:space="preserve">Structural </v>
          </cell>
          <cell r="C36">
            <v>2.159546413715554E-3</v>
          </cell>
          <cell r="D36" t="str">
            <v>S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0.17637795275590545</v>
          </cell>
          <cell r="P36">
            <v>0.17637795275590545</v>
          </cell>
          <cell r="Q36">
            <v>0.35826771653543293</v>
          </cell>
          <cell r="R36">
            <v>0.66141732283464527</v>
          </cell>
          <cell r="S36">
            <v>0.68346456692913349</v>
          </cell>
          <cell r="T36">
            <v>0.68346456692913349</v>
          </cell>
          <cell r="U36">
            <v>0.77559055118110198</v>
          </cell>
          <cell r="V36">
            <v>0.77559055118110198</v>
          </cell>
          <cell r="W36">
            <v>0.86299212598425168</v>
          </cell>
          <cell r="X36">
            <v>0.99291338582677136</v>
          </cell>
          <cell r="Y36">
            <v>1</v>
          </cell>
          <cell r="Z36">
            <v>1</v>
          </cell>
          <cell r="AA36">
            <v>1</v>
          </cell>
          <cell r="AB36">
            <v>1</v>
          </cell>
          <cell r="AC36">
            <v>1</v>
          </cell>
          <cell r="AD36">
            <v>1</v>
          </cell>
          <cell r="AE36">
            <v>1</v>
          </cell>
          <cell r="AF36">
            <v>1</v>
          </cell>
          <cell r="AG36">
            <v>1</v>
          </cell>
          <cell r="AH36">
            <v>1</v>
          </cell>
          <cell r="AI36">
            <v>1</v>
          </cell>
          <cell r="AJ36">
            <v>1</v>
          </cell>
          <cell r="AK36">
            <v>1</v>
          </cell>
          <cell r="AL36">
            <v>1</v>
          </cell>
          <cell r="AM36">
            <v>1</v>
          </cell>
          <cell r="AN36">
            <v>1</v>
          </cell>
          <cell r="AO36">
            <v>1</v>
          </cell>
          <cell r="AP36">
            <v>1</v>
          </cell>
          <cell r="AQ36">
            <v>1</v>
          </cell>
          <cell r="AR36">
            <v>1</v>
          </cell>
          <cell r="AS36">
            <v>1</v>
          </cell>
          <cell r="AT36">
            <v>1</v>
          </cell>
          <cell r="AU36">
            <v>1</v>
          </cell>
          <cell r="AV36">
            <v>1</v>
          </cell>
          <cell r="AW36">
            <v>1</v>
          </cell>
          <cell r="AX36">
            <v>1</v>
          </cell>
          <cell r="AY36">
            <v>1</v>
          </cell>
          <cell r="AZ36">
            <v>1</v>
          </cell>
          <cell r="BA36">
            <v>1</v>
          </cell>
          <cell r="BB36">
            <v>1</v>
          </cell>
          <cell r="BC36">
            <v>1</v>
          </cell>
          <cell r="BD36">
            <v>1</v>
          </cell>
          <cell r="BE36">
            <v>1</v>
          </cell>
          <cell r="BF36">
            <v>1</v>
          </cell>
          <cell r="BG36">
            <v>1</v>
          </cell>
          <cell r="BH36">
            <v>1</v>
          </cell>
          <cell r="BI36">
            <v>1</v>
          </cell>
          <cell r="BJ36">
            <v>1</v>
          </cell>
          <cell r="BK36">
            <v>1</v>
          </cell>
          <cell r="BL36">
            <v>1</v>
          </cell>
          <cell r="BM36">
            <v>1</v>
          </cell>
          <cell r="BN36">
            <v>1</v>
          </cell>
          <cell r="BO36">
            <v>1</v>
          </cell>
          <cell r="BP36">
            <v>1</v>
          </cell>
          <cell r="BQ36">
            <v>1</v>
          </cell>
          <cell r="BR36">
            <v>1</v>
          </cell>
          <cell r="BS36">
            <v>1</v>
          </cell>
          <cell r="BT36">
            <v>1</v>
          </cell>
          <cell r="BU36">
            <v>1</v>
          </cell>
          <cell r="BV36">
            <v>1</v>
          </cell>
          <cell r="BW36">
            <v>1</v>
          </cell>
          <cell r="BX36">
            <v>1</v>
          </cell>
          <cell r="BY36">
            <v>1</v>
          </cell>
          <cell r="BZ36">
            <v>1</v>
          </cell>
          <cell r="CA36">
            <v>1</v>
          </cell>
          <cell r="CB36">
            <v>1</v>
          </cell>
          <cell r="CC36">
            <v>1</v>
          </cell>
          <cell r="CD36">
            <v>1</v>
          </cell>
          <cell r="CE36">
            <v>1</v>
          </cell>
          <cell r="CF36">
            <v>1</v>
          </cell>
          <cell r="CG36">
            <v>1</v>
          </cell>
          <cell r="CH36">
            <v>1</v>
          </cell>
          <cell r="CI36">
            <v>1</v>
          </cell>
          <cell r="CJ36">
            <v>1</v>
          </cell>
          <cell r="CK36">
            <v>1</v>
          </cell>
          <cell r="CL36">
            <v>1</v>
          </cell>
          <cell r="CM36">
            <v>1</v>
          </cell>
          <cell r="CN36">
            <v>1</v>
          </cell>
          <cell r="CO36">
            <v>1</v>
          </cell>
          <cell r="CP36">
            <v>1</v>
          </cell>
          <cell r="CQ36">
            <v>1</v>
          </cell>
          <cell r="CR36">
            <v>1</v>
          </cell>
          <cell r="CS36">
            <v>1</v>
          </cell>
          <cell r="CT36">
            <v>1</v>
          </cell>
          <cell r="CU36">
            <v>1</v>
          </cell>
          <cell r="CV36">
            <v>1</v>
          </cell>
          <cell r="CW36">
            <v>1</v>
          </cell>
          <cell r="CX36">
            <v>1</v>
          </cell>
          <cell r="CY36">
            <v>1</v>
          </cell>
          <cell r="CZ36">
            <v>1</v>
          </cell>
          <cell r="DA36">
            <v>1</v>
          </cell>
          <cell r="DB36">
            <v>1</v>
          </cell>
          <cell r="DC36">
            <v>1</v>
          </cell>
          <cell r="DD36">
            <v>1</v>
          </cell>
          <cell r="DE36">
            <v>1</v>
          </cell>
          <cell r="DF36">
            <v>1</v>
          </cell>
          <cell r="DG36">
            <v>1</v>
          </cell>
          <cell r="DH36">
            <v>1</v>
          </cell>
          <cell r="DI36">
            <v>1</v>
          </cell>
          <cell r="DJ36">
            <v>1</v>
          </cell>
          <cell r="DK36">
            <v>1</v>
          </cell>
          <cell r="DL36">
            <v>1</v>
          </cell>
          <cell r="DM36">
            <v>1</v>
          </cell>
          <cell r="DN36">
            <v>1</v>
          </cell>
          <cell r="DO36">
            <v>1</v>
          </cell>
          <cell r="DP36">
            <v>1</v>
          </cell>
          <cell r="DQ36">
            <v>1</v>
          </cell>
          <cell r="DR36">
            <v>1</v>
          </cell>
          <cell r="DS36">
            <v>1</v>
          </cell>
          <cell r="DT36">
            <v>1</v>
          </cell>
          <cell r="DU36">
            <v>1</v>
          </cell>
          <cell r="DV36">
            <v>1</v>
          </cell>
          <cell r="DW36">
            <v>1</v>
          </cell>
          <cell r="DX36">
            <v>1</v>
          </cell>
          <cell r="DY36">
            <v>1</v>
          </cell>
          <cell r="DZ36">
            <v>1</v>
          </cell>
          <cell r="EA36">
            <v>1</v>
          </cell>
          <cell r="EB36">
            <v>1</v>
          </cell>
          <cell r="EC36">
            <v>1</v>
          </cell>
          <cell r="ED36">
            <v>1</v>
          </cell>
          <cell r="EE36">
            <v>1</v>
          </cell>
        </row>
        <row r="37">
          <cell r="D37" t="str">
            <v>F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D38" t="str">
            <v>A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0.336220472440945</v>
          </cell>
          <cell r="U38">
            <v>0.35275590551181102</v>
          </cell>
          <cell r="V38">
            <v>0.36692913385826798</v>
          </cell>
          <cell r="W38">
            <v>0.499212598425197</v>
          </cell>
          <cell r="X38">
            <v>0.663779527559055</v>
          </cell>
          <cell r="Y38">
            <v>0.663779527559055</v>
          </cell>
          <cell r="Z38">
            <v>0.67086614173228298</v>
          </cell>
          <cell r="AA38">
            <v>0.74251968503937005</v>
          </cell>
          <cell r="AB38">
            <v>0.74251968503937005</v>
          </cell>
          <cell r="AC38">
            <v>0.74251968503937005</v>
          </cell>
          <cell r="AD38">
            <v>0.74251968503936971</v>
          </cell>
          <cell r="AE38">
            <v>0.84645669291338543</v>
          </cell>
          <cell r="AF38">
            <v>0.84645669291338543</v>
          </cell>
          <cell r="AG38">
            <v>0.84645669291338543</v>
          </cell>
          <cell r="AH38">
            <v>0.84645669291338543</v>
          </cell>
          <cell r="AI38">
            <v>0.84645669291338543</v>
          </cell>
          <cell r="AJ38">
            <v>0.84645669291338543</v>
          </cell>
          <cell r="AK38">
            <v>0.84645669291338543</v>
          </cell>
          <cell r="AL38">
            <v>0.86062992125984228</v>
          </cell>
          <cell r="AM38">
            <v>0.8677165354330707</v>
          </cell>
          <cell r="AN38">
            <v>0.8677165354330707</v>
          </cell>
          <cell r="AO38">
            <v>0.8677165354330707</v>
          </cell>
          <cell r="AP38">
            <v>0.8677165354330707</v>
          </cell>
          <cell r="AQ38">
            <v>0.8677165354330707</v>
          </cell>
          <cell r="AR38">
            <v>0.8677165354330707</v>
          </cell>
          <cell r="AS38">
            <v>0.8677165354330707</v>
          </cell>
          <cell r="AT38">
            <v>0.8677165354330707</v>
          </cell>
          <cell r="AU38">
            <v>0.8677165354330707</v>
          </cell>
          <cell r="AV38">
            <v>0.95039370078740137</v>
          </cell>
          <cell r="AW38">
            <v>0.95039370078740137</v>
          </cell>
          <cell r="AX38">
            <v>0.964566929133858</v>
          </cell>
          <cell r="AY38">
            <v>0.964566929133858</v>
          </cell>
          <cell r="AZ38">
            <v>0.964566929133858</v>
          </cell>
          <cell r="BA38">
            <v>1</v>
          </cell>
          <cell r="BB38">
            <v>1</v>
          </cell>
          <cell r="BC38">
            <v>1</v>
          </cell>
          <cell r="BD38">
            <v>1</v>
          </cell>
          <cell r="BE38">
            <v>1</v>
          </cell>
          <cell r="BF38">
            <v>1</v>
          </cell>
          <cell r="BG38">
            <v>1</v>
          </cell>
          <cell r="BH38">
            <v>1</v>
          </cell>
          <cell r="BI38">
            <v>1</v>
          </cell>
          <cell r="BJ38">
            <v>1</v>
          </cell>
          <cell r="BK38">
            <v>1</v>
          </cell>
        </row>
        <row r="39">
          <cell r="A39" t="str">
            <v>2.1.1.2</v>
          </cell>
          <cell r="B39" t="str">
            <v xml:space="preserve">Process </v>
          </cell>
          <cell r="C39">
            <v>5.4769562398375936E-4</v>
          </cell>
          <cell r="D39" t="str">
            <v>S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4.4144144144144123E-2</v>
          </cell>
          <cell r="N39">
            <v>4.4144144144144123E-2</v>
          </cell>
          <cell r="O39">
            <v>4.4144144144144123E-2</v>
          </cell>
          <cell r="P39">
            <v>0.13243243243243236</v>
          </cell>
          <cell r="Q39">
            <v>0.18918918918918909</v>
          </cell>
          <cell r="R39">
            <v>0.18918918918918909</v>
          </cell>
          <cell r="S39">
            <v>0.2270270270270269</v>
          </cell>
          <cell r="T39">
            <v>0.29189189189189174</v>
          </cell>
          <cell r="U39">
            <v>0.41981981981981964</v>
          </cell>
          <cell r="V39">
            <v>0.47657657657657643</v>
          </cell>
          <cell r="W39">
            <v>0.49549549549549532</v>
          </cell>
          <cell r="X39">
            <v>0.53873873873873857</v>
          </cell>
          <cell r="Y39">
            <v>0.62702702702702684</v>
          </cell>
          <cell r="Z39">
            <v>0.62702702702702684</v>
          </cell>
          <cell r="AA39">
            <v>0.77837837837837809</v>
          </cell>
          <cell r="AB39">
            <v>0.77837837837837809</v>
          </cell>
          <cell r="AC39">
            <v>0.87297297297297261</v>
          </cell>
          <cell r="AD39">
            <v>0.93783783783783747</v>
          </cell>
          <cell r="AE39">
            <v>0.95135135135135096</v>
          </cell>
          <cell r="AF39">
            <v>1</v>
          </cell>
          <cell r="AG39">
            <v>1</v>
          </cell>
          <cell r="AH39">
            <v>1</v>
          </cell>
          <cell r="AI39">
            <v>1</v>
          </cell>
          <cell r="AJ39">
            <v>1</v>
          </cell>
          <cell r="AK39">
            <v>1</v>
          </cell>
          <cell r="AL39">
            <v>1</v>
          </cell>
          <cell r="AM39">
            <v>1</v>
          </cell>
          <cell r="AN39">
            <v>1</v>
          </cell>
          <cell r="AO39">
            <v>1</v>
          </cell>
          <cell r="AP39">
            <v>1</v>
          </cell>
          <cell r="AQ39">
            <v>1</v>
          </cell>
          <cell r="AR39">
            <v>1</v>
          </cell>
          <cell r="AS39">
            <v>1</v>
          </cell>
          <cell r="AT39">
            <v>1</v>
          </cell>
          <cell r="AU39">
            <v>1</v>
          </cell>
          <cell r="AV39">
            <v>1</v>
          </cell>
          <cell r="AW39">
            <v>1</v>
          </cell>
          <cell r="AX39">
            <v>1</v>
          </cell>
          <cell r="AY39">
            <v>1</v>
          </cell>
          <cell r="AZ39">
            <v>1</v>
          </cell>
          <cell r="BA39">
            <v>1</v>
          </cell>
          <cell r="BB39">
            <v>1</v>
          </cell>
          <cell r="BC39">
            <v>1</v>
          </cell>
          <cell r="BD39">
            <v>1</v>
          </cell>
          <cell r="BE39">
            <v>1</v>
          </cell>
          <cell r="BF39">
            <v>1</v>
          </cell>
          <cell r="BG39">
            <v>1</v>
          </cell>
          <cell r="BH39">
            <v>1</v>
          </cell>
          <cell r="BI39">
            <v>1</v>
          </cell>
          <cell r="BJ39">
            <v>1</v>
          </cell>
          <cell r="BK39">
            <v>1</v>
          </cell>
          <cell r="BL39">
            <v>1</v>
          </cell>
          <cell r="BM39">
            <v>1</v>
          </cell>
          <cell r="BN39">
            <v>1</v>
          </cell>
          <cell r="BO39">
            <v>1</v>
          </cell>
          <cell r="BP39">
            <v>1</v>
          </cell>
          <cell r="BQ39">
            <v>1</v>
          </cell>
          <cell r="BR39">
            <v>1</v>
          </cell>
          <cell r="BS39">
            <v>1</v>
          </cell>
          <cell r="BT39">
            <v>1</v>
          </cell>
          <cell r="BU39">
            <v>1</v>
          </cell>
          <cell r="BV39">
            <v>1</v>
          </cell>
          <cell r="BW39">
            <v>1</v>
          </cell>
          <cell r="BX39">
            <v>1</v>
          </cell>
          <cell r="BY39">
            <v>1</v>
          </cell>
          <cell r="BZ39">
            <v>1</v>
          </cell>
          <cell r="CA39">
            <v>1</v>
          </cell>
          <cell r="CB39">
            <v>1</v>
          </cell>
          <cell r="CC39">
            <v>1</v>
          </cell>
          <cell r="CD39">
            <v>1</v>
          </cell>
          <cell r="CE39">
            <v>1</v>
          </cell>
          <cell r="CF39">
            <v>1</v>
          </cell>
          <cell r="CG39">
            <v>1</v>
          </cell>
          <cell r="CH39">
            <v>1</v>
          </cell>
          <cell r="CI39">
            <v>1</v>
          </cell>
          <cell r="CJ39">
            <v>1</v>
          </cell>
          <cell r="CK39">
            <v>1</v>
          </cell>
          <cell r="CL39">
            <v>1</v>
          </cell>
          <cell r="CM39">
            <v>1</v>
          </cell>
          <cell r="CN39">
            <v>1</v>
          </cell>
          <cell r="CO39">
            <v>1</v>
          </cell>
          <cell r="CP39">
            <v>1</v>
          </cell>
          <cell r="CQ39">
            <v>1</v>
          </cell>
          <cell r="CR39">
            <v>1</v>
          </cell>
          <cell r="CS39">
            <v>1</v>
          </cell>
          <cell r="CT39">
            <v>1</v>
          </cell>
          <cell r="CU39">
            <v>1</v>
          </cell>
          <cell r="CV39">
            <v>1</v>
          </cell>
          <cell r="CW39">
            <v>1</v>
          </cell>
          <cell r="CX39">
            <v>1</v>
          </cell>
          <cell r="CY39">
            <v>1</v>
          </cell>
          <cell r="CZ39">
            <v>1</v>
          </cell>
          <cell r="DA39">
            <v>1</v>
          </cell>
          <cell r="DB39">
            <v>1</v>
          </cell>
          <cell r="DC39">
            <v>1</v>
          </cell>
          <cell r="DD39">
            <v>1</v>
          </cell>
          <cell r="DE39">
            <v>1</v>
          </cell>
          <cell r="DF39">
            <v>1</v>
          </cell>
          <cell r="DG39">
            <v>1</v>
          </cell>
          <cell r="DH39">
            <v>1</v>
          </cell>
          <cell r="DI39">
            <v>1</v>
          </cell>
          <cell r="DJ39">
            <v>1</v>
          </cell>
          <cell r="DK39">
            <v>1</v>
          </cell>
          <cell r="DL39">
            <v>1</v>
          </cell>
          <cell r="DM39">
            <v>1</v>
          </cell>
          <cell r="DN39">
            <v>1</v>
          </cell>
          <cell r="DO39">
            <v>1</v>
          </cell>
          <cell r="DP39">
            <v>1</v>
          </cell>
          <cell r="DQ39">
            <v>1</v>
          </cell>
          <cell r="DR39">
            <v>1</v>
          </cell>
          <cell r="DS39">
            <v>1</v>
          </cell>
          <cell r="DT39">
            <v>1</v>
          </cell>
          <cell r="DU39">
            <v>1</v>
          </cell>
          <cell r="DV39">
            <v>1</v>
          </cell>
          <cell r="DW39">
            <v>1</v>
          </cell>
          <cell r="DX39">
            <v>1</v>
          </cell>
          <cell r="DY39">
            <v>1</v>
          </cell>
          <cell r="DZ39">
            <v>1</v>
          </cell>
          <cell r="EA39">
            <v>1</v>
          </cell>
          <cell r="EB39">
            <v>1</v>
          </cell>
          <cell r="EC39">
            <v>1</v>
          </cell>
          <cell r="ED39">
            <v>1</v>
          </cell>
          <cell r="EE39">
            <v>1</v>
          </cell>
        </row>
        <row r="40">
          <cell r="D40" t="str">
            <v>F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D41" t="str">
            <v>A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8.1981981981981894E-2</v>
          </cell>
          <cell r="V41">
            <v>8.1981981981981894E-2</v>
          </cell>
          <cell r="W41">
            <v>0.17657657657657599</v>
          </cell>
          <cell r="X41">
            <v>0.187387387387387</v>
          </cell>
          <cell r="Y41">
            <v>0.187387387387387</v>
          </cell>
          <cell r="Z41">
            <v>0.187387387387387</v>
          </cell>
          <cell r="AA41">
            <v>0.187387387387387</v>
          </cell>
          <cell r="AB41">
            <v>0.187387387387387</v>
          </cell>
          <cell r="AC41">
            <v>0.18288288288288301</v>
          </cell>
          <cell r="AD41">
            <v>0.22882882882882871</v>
          </cell>
          <cell r="AE41">
            <v>0.22882882882882871</v>
          </cell>
          <cell r="AF41">
            <v>0.24324324324324315</v>
          </cell>
          <cell r="AG41">
            <v>0.35945945945945934</v>
          </cell>
          <cell r="AH41">
            <v>0.36116999999999999</v>
          </cell>
          <cell r="AI41">
            <v>0.36116999999999999</v>
          </cell>
          <cell r="AJ41">
            <v>0.36116999999999999</v>
          </cell>
          <cell r="AK41">
            <v>0.36116999999999999</v>
          </cell>
          <cell r="AL41">
            <v>0.40171172249168074</v>
          </cell>
          <cell r="AM41">
            <v>0.44324325327489639</v>
          </cell>
          <cell r="AN41">
            <v>0.44324325327489639</v>
          </cell>
          <cell r="AO41">
            <v>0.44324325327489639</v>
          </cell>
          <cell r="AP41">
            <v>0.44324325057219371</v>
          </cell>
          <cell r="AQ41">
            <v>0.50630631249898539</v>
          </cell>
          <cell r="AR41">
            <v>0.55495496027108182</v>
          </cell>
          <cell r="AS41">
            <v>0.55495496027108182</v>
          </cell>
          <cell r="AT41">
            <v>0.68648649213537838</v>
          </cell>
          <cell r="AU41">
            <v>0.68648649213537838</v>
          </cell>
          <cell r="AV41">
            <v>0.71351351867543189</v>
          </cell>
          <cell r="AW41">
            <v>0.71351351867543189</v>
          </cell>
          <cell r="AX41">
            <v>0.89428571629931952</v>
          </cell>
          <cell r="AY41">
            <v>0.97142857197278887</v>
          </cell>
          <cell r="AZ41">
            <v>1</v>
          </cell>
          <cell r="BA41">
            <v>1</v>
          </cell>
          <cell r="BB41">
            <v>1</v>
          </cell>
          <cell r="BC41">
            <v>1</v>
          </cell>
          <cell r="BD41">
            <v>1</v>
          </cell>
          <cell r="BE41">
            <v>1</v>
          </cell>
          <cell r="BF41">
            <v>1</v>
          </cell>
          <cell r="BG41">
            <v>1</v>
          </cell>
          <cell r="BH41">
            <v>1</v>
          </cell>
          <cell r="BI41">
            <v>1</v>
          </cell>
          <cell r="BJ41">
            <v>1</v>
          </cell>
          <cell r="BK41">
            <v>1</v>
          </cell>
        </row>
        <row r="42">
          <cell r="A42" t="str">
            <v>2.1.1.3</v>
          </cell>
          <cell r="B42" t="str">
            <v>Mechanical-Static Equipment</v>
          </cell>
          <cell r="C42">
            <v>1.3816420628560505E-4</v>
          </cell>
          <cell r="D42" t="str">
            <v>S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7.4999999999999997E-2</v>
          </cell>
          <cell r="T42">
            <v>0.15</v>
          </cell>
          <cell r="U42">
            <v>0.22500000000000001</v>
          </cell>
          <cell r="V42">
            <v>0.25714285714285712</v>
          </cell>
          <cell r="W42">
            <v>0.28928571428571426</v>
          </cell>
          <cell r="X42">
            <v>0.47142857142857142</v>
          </cell>
          <cell r="Y42">
            <v>0.59642857142857142</v>
          </cell>
          <cell r="Z42">
            <v>0.59642857142857142</v>
          </cell>
          <cell r="AA42">
            <v>0.6607142857142857</v>
          </cell>
          <cell r="AB42">
            <v>0.71428571428571419</v>
          </cell>
          <cell r="AC42">
            <v>0.71428571428571419</v>
          </cell>
          <cell r="AD42">
            <v>0.78928571428571415</v>
          </cell>
          <cell r="AE42">
            <v>0.85178571428571415</v>
          </cell>
          <cell r="AF42">
            <v>0.91428571428571415</v>
          </cell>
          <cell r="AG42">
            <v>0.94642857142857129</v>
          </cell>
          <cell r="AH42">
            <v>0.97321428571428559</v>
          </cell>
          <cell r="AI42">
            <v>1</v>
          </cell>
          <cell r="AJ42">
            <v>1</v>
          </cell>
          <cell r="AK42">
            <v>1</v>
          </cell>
          <cell r="AL42">
            <v>1</v>
          </cell>
          <cell r="AM42">
            <v>1</v>
          </cell>
          <cell r="AN42">
            <v>1</v>
          </cell>
          <cell r="AO42">
            <v>1</v>
          </cell>
          <cell r="AP42">
            <v>1</v>
          </cell>
          <cell r="AQ42">
            <v>1</v>
          </cell>
          <cell r="AR42">
            <v>1</v>
          </cell>
          <cell r="AS42">
            <v>1</v>
          </cell>
          <cell r="AT42">
            <v>1</v>
          </cell>
          <cell r="AU42">
            <v>1</v>
          </cell>
          <cell r="AV42">
            <v>1</v>
          </cell>
          <cell r="AW42">
            <v>1</v>
          </cell>
          <cell r="AX42">
            <v>1</v>
          </cell>
          <cell r="AY42">
            <v>1</v>
          </cell>
          <cell r="AZ42">
            <v>1</v>
          </cell>
          <cell r="BA42">
            <v>1</v>
          </cell>
          <cell r="BB42">
            <v>1</v>
          </cell>
          <cell r="BC42">
            <v>1</v>
          </cell>
          <cell r="BD42">
            <v>1</v>
          </cell>
          <cell r="BE42">
            <v>1</v>
          </cell>
          <cell r="BF42">
            <v>1</v>
          </cell>
          <cell r="BG42">
            <v>1</v>
          </cell>
          <cell r="BH42">
            <v>1</v>
          </cell>
          <cell r="BI42">
            <v>1</v>
          </cell>
          <cell r="BJ42">
            <v>1</v>
          </cell>
          <cell r="BK42">
            <v>1</v>
          </cell>
          <cell r="BL42">
            <v>1</v>
          </cell>
          <cell r="BM42">
            <v>1</v>
          </cell>
          <cell r="BN42">
            <v>1</v>
          </cell>
          <cell r="BO42">
            <v>1</v>
          </cell>
          <cell r="BP42">
            <v>1</v>
          </cell>
          <cell r="BQ42">
            <v>1</v>
          </cell>
          <cell r="BR42">
            <v>1</v>
          </cell>
          <cell r="BS42">
            <v>1</v>
          </cell>
          <cell r="BT42">
            <v>1</v>
          </cell>
          <cell r="BU42">
            <v>1</v>
          </cell>
          <cell r="BV42">
            <v>1</v>
          </cell>
          <cell r="BW42">
            <v>1</v>
          </cell>
          <cell r="BX42">
            <v>1</v>
          </cell>
          <cell r="BY42">
            <v>1</v>
          </cell>
          <cell r="BZ42">
            <v>1</v>
          </cell>
          <cell r="CA42">
            <v>1</v>
          </cell>
          <cell r="CB42">
            <v>1</v>
          </cell>
          <cell r="CC42">
            <v>1</v>
          </cell>
          <cell r="CD42">
            <v>1</v>
          </cell>
          <cell r="CE42">
            <v>1</v>
          </cell>
          <cell r="CF42">
            <v>1</v>
          </cell>
          <cell r="CG42">
            <v>1</v>
          </cell>
          <cell r="CH42">
            <v>1</v>
          </cell>
          <cell r="CI42">
            <v>1</v>
          </cell>
          <cell r="CJ42">
            <v>1</v>
          </cell>
          <cell r="CK42">
            <v>1</v>
          </cell>
          <cell r="CL42">
            <v>1</v>
          </cell>
          <cell r="CM42">
            <v>1</v>
          </cell>
          <cell r="CN42">
            <v>1</v>
          </cell>
          <cell r="CO42">
            <v>1</v>
          </cell>
          <cell r="CP42">
            <v>1</v>
          </cell>
          <cell r="CQ42">
            <v>1</v>
          </cell>
          <cell r="CR42">
            <v>1</v>
          </cell>
          <cell r="CS42">
            <v>1</v>
          </cell>
          <cell r="CT42">
            <v>1</v>
          </cell>
          <cell r="CU42">
            <v>1</v>
          </cell>
          <cell r="CV42">
            <v>1</v>
          </cell>
          <cell r="CW42">
            <v>1</v>
          </cell>
          <cell r="CX42">
            <v>1</v>
          </cell>
          <cell r="CY42">
            <v>1</v>
          </cell>
          <cell r="CZ42">
            <v>1</v>
          </cell>
          <cell r="DA42">
            <v>1</v>
          </cell>
          <cell r="DB42">
            <v>1</v>
          </cell>
          <cell r="DC42">
            <v>1</v>
          </cell>
          <cell r="DD42">
            <v>1</v>
          </cell>
          <cell r="DE42">
            <v>1</v>
          </cell>
          <cell r="DF42">
            <v>1</v>
          </cell>
          <cell r="DG42">
            <v>1</v>
          </cell>
          <cell r="DH42">
            <v>1</v>
          </cell>
          <cell r="DI42">
            <v>1</v>
          </cell>
          <cell r="DJ42">
            <v>1</v>
          </cell>
          <cell r="DK42">
            <v>1</v>
          </cell>
          <cell r="DL42">
            <v>1</v>
          </cell>
          <cell r="DM42">
            <v>1</v>
          </cell>
          <cell r="DN42">
            <v>1</v>
          </cell>
          <cell r="DO42">
            <v>1</v>
          </cell>
          <cell r="DP42">
            <v>1</v>
          </cell>
          <cell r="DQ42">
            <v>1</v>
          </cell>
          <cell r="DR42">
            <v>1</v>
          </cell>
          <cell r="DS42">
            <v>1</v>
          </cell>
          <cell r="DT42">
            <v>1</v>
          </cell>
          <cell r="DU42">
            <v>1</v>
          </cell>
          <cell r="DV42">
            <v>1</v>
          </cell>
          <cell r="DW42">
            <v>1</v>
          </cell>
          <cell r="DX42">
            <v>1</v>
          </cell>
          <cell r="DY42">
            <v>1</v>
          </cell>
          <cell r="DZ42">
            <v>1</v>
          </cell>
          <cell r="EA42">
            <v>1</v>
          </cell>
          <cell r="EB42">
            <v>1</v>
          </cell>
          <cell r="EC42">
            <v>1</v>
          </cell>
          <cell r="ED42">
            <v>1</v>
          </cell>
          <cell r="EE42">
            <v>1</v>
          </cell>
        </row>
        <row r="43">
          <cell r="D43" t="str">
            <v>F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D44" t="str">
            <v>A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0.15</v>
          </cell>
          <cell r="AE44">
            <v>0.16799999999999998</v>
          </cell>
          <cell r="AF44">
            <v>0.16799999999999998</v>
          </cell>
          <cell r="AG44">
            <v>0.16799999999999998</v>
          </cell>
          <cell r="AH44">
            <v>0.16799999999999998</v>
          </cell>
          <cell r="AI44">
            <v>0.35</v>
          </cell>
          <cell r="AJ44">
            <v>0.7</v>
          </cell>
          <cell r="AK44">
            <v>0.7</v>
          </cell>
          <cell r="AL44">
            <v>0.7</v>
          </cell>
          <cell r="AM44">
            <v>0.7</v>
          </cell>
          <cell r="AN44">
            <v>0.7</v>
          </cell>
          <cell r="AO44">
            <v>0.7</v>
          </cell>
          <cell r="AP44">
            <v>0.7</v>
          </cell>
          <cell r="AQ44">
            <v>0.7321428571428571</v>
          </cell>
          <cell r="AR44">
            <v>0.79642857142857137</v>
          </cell>
          <cell r="AS44">
            <v>0.90892857142857142</v>
          </cell>
          <cell r="AT44">
            <v>0.91429000000000005</v>
          </cell>
          <cell r="AU44">
            <v>0.91429000000000005</v>
          </cell>
          <cell r="AV44">
            <v>0.91429000000000005</v>
          </cell>
          <cell r="AW44">
            <v>0.91429000000000005</v>
          </cell>
          <cell r="AX44">
            <v>0.91428571428571426</v>
          </cell>
          <cell r="AY44">
            <v>1</v>
          </cell>
          <cell r="AZ44">
            <v>1</v>
          </cell>
          <cell r="BA44">
            <v>1</v>
          </cell>
          <cell r="BB44">
            <v>1</v>
          </cell>
          <cell r="BC44">
            <v>0.85</v>
          </cell>
          <cell r="BD44">
            <v>0.85</v>
          </cell>
          <cell r="BE44">
            <v>0.87678571428571428</v>
          </cell>
          <cell r="BF44">
            <v>0.87678571428571428</v>
          </cell>
          <cell r="BG44">
            <v>0.93571428571428572</v>
          </cell>
          <cell r="BH44">
            <v>0.93571428571428572</v>
          </cell>
          <cell r="BI44">
            <v>0.93571428571428572</v>
          </cell>
          <cell r="BJ44">
            <v>0.93571428571428572</v>
          </cell>
          <cell r="BK44">
            <v>0.93571428571428572</v>
          </cell>
        </row>
        <row r="45">
          <cell r="A45" t="str">
            <v>2.1.1.4</v>
          </cell>
          <cell r="B45" t="str">
            <v>Mechanical-Rotating Equipment</v>
          </cell>
          <cell r="C45">
            <v>4.6429948124421651E-4</v>
          </cell>
          <cell r="D45" t="str">
            <v>S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0.57037037037037031</v>
          </cell>
          <cell r="AA45">
            <v>0.7</v>
          </cell>
          <cell r="AB45">
            <v>0.7</v>
          </cell>
          <cell r="AC45">
            <v>0.94444444444444442</v>
          </cell>
          <cell r="AD45">
            <v>1</v>
          </cell>
          <cell r="AE45">
            <v>1</v>
          </cell>
          <cell r="AF45">
            <v>1</v>
          </cell>
          <cell r="AG45">
            <v>1</v>
          </cell>
          <cell r="AH45">
            <v>1</v>
          </cell>
          <cell r="AI45">
            <v>1</v>
          </cell>
          <cell r="AJ45">
            <v>1</v>
          </cell>
          <cell r="AK45">
            <v>1</v>
          </cell>
          <cell r="AL45">
            <v>1</v>
          </cell>
          <cell r="AM45">
            <v>1</v>
          </cell>
          <cell r="AN45">
            <v>1</v>
          </cell>
          <cell r="AO45">
            <v>1</v>
          </cell>
          <cell r="AP45">
            <v>1</v>
          </cell>
          <cell r="AQ45">
            <v>1</v>
          </cell>
          <cell r="AR45">
            <v>1</v>
          </cell>
          <cell r="AS45">
            <v>1</v>
          </cell>
          <cell r="AT45">
            <v>1</v>
          </cell>
          <cell r="AU45">
            <v>1</v>
          </cell>
          <cell r="AV45">
            <v>1</v>
          </cell>
          <cell r="AW45">
            <v>1</v>
          </cell>
          <cell r="AX45">
            <v>1</v>
          </cell>
          <cell r="AY45">
            <v>1</v>
          </cell>
          <cell r="AZ45">
            <v>1</v>
          </cell>
          <cell r="BA45">
            <v>1</v>
          </cell>
          <cell r="BB45">
            <v>1</v>
          </cell>
          <cell r="BC45">
            <v>1</v>
          </cell>
          <cell r="BD45">
            <v>1</v>
          </cell>
          <cell r="BE45">
            <v>1</v>
          </cell>
          <cell r="BF45">
            <v>1</v>
          </cell>
          <cell r="BG45">
            <v>1</v>
          </cell>
          <cell r="BH45">
            <v>1</v>
          </cell>
          <cell r="BI45">
            <v>1</v>
          </cell>
          <cell r="BJ45">
            <v>1</v>
          </cell>
          <cell r="BK45">
            <v>1</v>
          </cell>
          <cell r="BL45">
            <v>1</v>
          </cell>
          <cell r="BM45">
            <v>1</v>
          </cell>
          <cell r="BN45">
            <v>1</v>
          </cell>
          <cell r="BO45">
            <v>1</v>
          </cell>
          <cell r="BP45">
            <v>1</v>
          </cell>
          <cell r="BQ45">
            <v>1</v>
          </cell>
          <cell r="BR45">
            <v>1</v>
          </cell>
          <cell r="BS45">
            <v>1</v>
          </cell>
          <cell r="BT45">
            <v>1</v>
          </cell>
          <cell r="BU45">
            <v>1</v>
          </cell>
          <cell r="BV45">
            <v>1</v>
          </cell>
          <cell r="BW45">
            <v>1</v>
          </cell>
          <cell r="BX45">
            <v>1</v>
          </cell>
          <cell r="BY45">
            <v>1</v>
          </cell>
          <cell r="BZ45">
            <v>1</v>
          </cell>
          <cell r="CA45">
            <v>1</v>
          </cell>
          <cell r="CB45">
            <v>1</v>
          </cell>
          <cell r="CC45">
            <v>1</v>
          </cell>
          <cell r="CD45">
            <v>1</v>
          </cell>
          <cell r="CE45">
            <v>1</v>
          </cell>
          <cell r="CF45">
            <v>1</v>
          </cell>
          <cell r="CG45">
            <v>1</v>
          </cell>
          <cell r="CH45">
            <v>1</v>
          </cell>
          <cell r="CI45">
            <v>1</v>
          </cell>
          <cell r="CJ45">
            <v>1</v>
          </cell>
          <cell r="CK45">
            <v>1</v>
          </cell>
          <cell r="CL45">
            <v>1</v>
          </cell>
          <cell r="CM45">
            <v>1</v>
          </cell>
          <cell r="CN45">
            <v>1</v>
          </cell>
          <cell r="CO45">
            <v>1</v>
          </cell>
          <cell r="CP45">
            <v>1</v>
          </cell>
          <cell r="CQ45">
            <v>1</v>
          </cell>
          <cell r="CR45">
            <v>1</v>
          </cell>
          <cell r="CS45">
            <v>1</v>
          </cell>
          <cell r="CT45">
            <v>1</v>
          </cell>
          <cell r="CU45">
            <v>1</v>
          </cell>
          <cell r="CV45">
            <v>1</v>
          </cell>
          <cell r="CW45">
            <v>1</v>
          </cell>
          <cell r="CX45">
            <v>1</v>
          </cell>
          <cell r="CY45">
            <v>1</v>
          </cell>
          <cell r="CZ45">
            <v>1</v>
          </cell>
          <cell r="DA45">
            <v>1</v>
          </cell>
          <cell r="DB45">
            <v>1</v>
          </cell>
          <cell r="DC45">
            <v>1</v>
          </cell>
          <cell r="DD45">
            <v>1</v>
          </cell>
          <cell r="DE45">
            <v>1</v>
          </cell>
          <cell r="DF45">
            <v>1</v>
          </cell>
          <cell r="DG45">
            <v>1</v>
          </cell>
          <cell r="DH45">
            <v>1</v>
          </cell>
          <cell r="DI45">
            <v>1</v>
          </cell>
          <cell r="DJ45">
            <v>1</v>
          </cell>
          <cell r="DK45">
            <v>1</v>
          </cell>
          <cell r="DL45">
            <v>1</v>
          </cell>
          <cell r="DM45">
            <v>1</v>
          </cell>
          <cell r="DN45">
            <v>1</v>
          </cell>
          <cell r="DO45">
            <v>1</v>
          </cell>
          <cell r="DP45">
            <v>1</v>
          </cell>
          <cell r="DQ45">
            <v>1</v>
          </cell>
          <cell r="DR45">
            <v>1</v>
          </cell>
          <cell r="DS45">
            <v>1</v>
          </cell>
          <cell r="DT45">
            <v>1</v>
          </cell>
          <cell r="DU45">
            <v>1</v>
          </cell>
          <cell r="DV45">
            <v>1</v>
          </cell>
          <cell r="DW45">
            <v>1</v>
          </cell>
          <cell r="DX45">
            <v>1</v>
          </cell>
          <cell r="DY45">
            <v>1</v>
          </cell>
          <cell r="DZ45">
            <v>1</v>
          </cell>
          <cell r="EA45">
            <v>1</v>
          </cell>
          <cell r="EB45">
            <v>1</v>
          </cell>
          <cell r="EC45">
            <v>1</v>
          </cell>
          <cell r="ED45">
            <v>1</v>
          </cell>
          <cell r="EE45">
            <v>1</v>
          </cell>
        </row>
        <row r="46">
          <cell r="D46" t="str">
            <v>F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D47" t="str">
            <v>A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0.12574722236483399</v>
          </cell>
          <cell r="AJ47">
            <v>0.12574722236483399</v>
          </cell>
          <cell r="AK47">
            <v>0.12574722236483399</v>
          </cell>
          <cell r="AL47">
            <v>0.25537685199446386</v>
          </cell>
          <cell r="AM47">
            <v>0.7</v>
          </cell>
          <cell r="AN47">
            <v>0.7</v>
          </cell>
          <cell r="AO47">
            <v>0.7</v>
          </cell>
          <cell r="AP47">
            <v>0.7</v>
          </cell>
          <cell r="AQ47">
            <v>0.7</v>
          </cell>
          <cell r="AR47">
            <v>0.7</v>
          </cell>
          <cell r="AS47">
            <v>0.7</v>
          </cell>
          <cell r="AT47">
            <v>0.89055277771665831</v>
          </cell>
          <cell r="AU47">
            <v>0.89055277771665831</v>
          </cell>
          <cell r="AV47">
            <v>0.89055277771665831</v>
          </cell>
          <cell r="AW47">
            <v>0.89055277771665831</v>
          </cell>
          <cell r="AX47">
            <v>0.89055277771665831</v>
          </cell>
          <cell r="AY47">
            <v>0.89055277771665831</v>
          </cell>
          <cell r="AZ47">
            <v>1</v>
          </cell>
          <cell r="BA47">
            <v>1</v>
          </cell>
          <cell r="BB47">
            <v>1</v>
          </cell>
          <cell r="BC47">
            <v>0.94950000000000001</v>
          </cell>
          <cell r="BD47">
            <v>0.94950000000000001</v>
          </cell>
          <cell r="BE47">
            <v>0.95993031358884995</v>
          </cell>
          <cell r="BF47">
            <v>0.95993031358884995</v>
          </cell>
          <cell r="BG47">
            <v>0.95993031358884995</v>
          </cell>
          <cell r="BH47">
            <v>0.95993031358884995</v>
          </cell>
          <cell r="BI47">
            <v>0.95993031358884995</v>
          </cell>
          <cell r="BJ47">
            <v>0.96687999999999985</v>
          </cell>
          <cell r="BK47">
            <v>0.96687999999999985</v>
          </cell>
        </row>
        <row r="48">
          <cell r="A48" t="str">
            <v>2.1.1.5</v>
          </cell>
          <cell r="B48" t="str">
            <v>Electrical</v>
          </cell>
          <cell r="C48">
            <v>2.9900604807892549E-4</v>
          </cell>
          <cell r="D48" t="str">
            <v>S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6.9306930693069285E-2</v>
          </cell>
          <cell r="R48">
            <v>6.9306930693069285E-2</v>
          </cell>
          <cell r="S48">
            <v>6.9306930693069285E-2</v>
          </cell>
          <cell r="T48">
            <v>0.17326732673267323</v>
          </cell>
          <cell r="U48">
            <v>0.22607260726072603</v>
          </cell>
          <cell r="V48">
            <v>0.26650165016501642</v>
          </cell>
          <cell r="W48">
            <v>0.30115511551155111</v>
          </cell>
          <cell r="X48">
            <v>0.37458745874587451</v>
          </cell>
          <cell r="Y48">
            <v>0.44801980198019786</v>
          </cell>
          <cell r="Z48">
            <v>0.4653465346534652</v>
          </cell>
          <cell r="AA48">
            <v>0.64884488448844857</v>
          </cell>
          <cell r="AB48">
            <v>0.7189768976897688</v>
          </cell>
          <cell r="AC48">
            <v>0.77508250825082492</v>
          </cell>
          <cell r="AD48">
            <v>0.77508250825082492</v>
          </cell>
          <cell r="AE48">
            <v>0.85891089108910879</v>
          </cell>
          <cell r="AF48">
            <v>0.90676567656765661</v>
          </cell>
          <cell r="AG48">
            <v>0.94224422442244204</v>
          </cell>
          <cell r="AH48">
            <v>0.96534653465346509</v>
          </cell>
          <cell r="AI48">
            <v>0.97029702970297005</v>
          </cell>
          <cell r="AJ48">
            <v>0.98019801980197996</v>
          </cell>
          <cell r="AK48">
            <v>0.99009900990098987</v>
          </cell>
          <cell r="AL48">
            <v>1</v>
          </cell>
          <cell r="AM48">
            <v>1</v>
          </cell>
          <cell r="AN48">
            <v>1</v>
          </cell>
          <cell r="AO48">
            <v>1</v>
          </cell>
          <cell r="AP48">
            <v>1</v>
          </cell>
          <cell r="AQ48">
            <v>1</v>
          </cell>
          <cell r="AR48">
            <v>1</v>
          </cell>
          <cell r="AS48">
            <v>1</v>
          </cell>
          <cell r="AT48">
            <v>1</v>
          </cell>
          <cell r="AU48">
            <v>1</v>
          </cell>
          <cell r="AV48">
            <v>1</v>
          </cell>
          <cell r="AW48">
            <v>1</v>
          </cell>
          <cell r="AX48">
            <v>1</v>
          </cell>
          <cell r="AY48">
            <v>1</v>
          </cell>
          <cell r="AZ48">
            <v>1</v>
          </cell>
          <cell r="BA48">
            <v>1</v>
          </cell>
          <cell r="BB48">
            <v>1</v>
          </cell>
          <cell r="BC48">
            <v>1</v>
          </cell>
          <cell r="BD48">
            <v>1</v>
          </cell>
          <cell r="BE48">
            <v>1</v>
          </cell>
          <cell r="BF48">
            <v>1</v>
          </cell>
          <cell r="BG48">
            <v>1</v>
          </cell>
          <cell r="BH48">
            <v>1</v>
          </cell>
          <cell r="BI48">
            <v>1</v>
          </cell>
          <cell r="BJ48">
            <v>1</v>
          </cell>
          <cell r="BK48">
            <v>1</v>
          </cell>
          <cell r="BL48">
            <v>1</v>
          </cell>
          <cell r="BM48">
            <v>1</v>
          </cell>
          <cell r="BN48">
            <v>1</v>
          </cell>
          <cell r="BO48">
            <v>1</v>
          </cell>
          <cell r="BP48">
            <v>1</v>
          </cell>
          <cell r="BQ48">
            <v>1</v>
          </cell>
          <cell r="BR48">
            <v>1</v>
          </cell>
          <cell r="BS48">
            <v>1</v>
          </cell>
          <cell r="BT48">
            <v>1</v>
          </cell>
          <cell r="BU48">
            <v>1</v>
          </cell>
          <cell r="BV48">
            <v>1</v>
          </cell>
          <cell r="BW48">
            <v>1</v>
          </cell>
          <cell r="BX48">
            <v>1</v>
          </cell>
          <cell r="BY48">
            <v>1</v>
          </cell>
          <cell r="BZ48">
            <v>1</v>
          </cell>
          <cell r="CA48">
            <v>1</v>
          </cell>
          <cell r="CB48">
            <v>1</v>
          </cell>
          <cell r="CC48">
            <v>1</v>
          </cell>
          <cell r="CD48">
            <v>1</v>
          </cell>
          <cell r="CE48">
            <v>1</v>
          </cell>
          <cell r="CF48">
            <v>1</v>
          </cell>
          <cell r="CG48">
            <v>1</v>
          </cell>
          <cell r="CH48">
            <v>1</v>
          </cell>
          <cell r="CI48">
            <v>1</v>
          </cell>
          <cell r="CJ48">
            <v>1</v>
          </cell>
          <cell r="CK48">
            <v>1</v>
          </cell>
          <cell r="CL48">
            <v>1</v>
          </cell>
          <cell r="CM48">
            <v>1</v>
          </cell>
          <cell r="CN48">
            <v>1</v>
          </cell>
          <cell r="CO48">
            <v>1</v>
          </cell>
          <cell r="CP48">
            <v>1</v>
          </cell>
          <cell r="CQ48">
            <v>1</v>
          </cell>
          <cell r="CR48">
            <v>1</v>
          </cell>
          <cell r="CS48">
            <v>1</v>
          </cell>
          <cell r="CT48">
            <v>1</v>
          </cell>
          <cell r="CU48">
            <v>1</v>
          </cell>
          <cell r="CV48">
            <v>1</v>
          </cell>
          <cell r="CW48">
            <v>1</v>
          </cell>
          <cell r="CX48">
            <v>1</v>
          </cell>
          <cell r="CY48">
            <v>1</v>
          </cell>
          <cell r="CZ48">
            <v>1</v>
          </cell>
          <cell r="DA48">
            <v>1</v>
          </cell>
          <cell r="DB48">
            <v>1</v>
          </cell>
          <cell r="DC48">
            <v>1</v>
          </cell>
          <cell r="DD48">
            <v>1</v>
          </cell>
          <cell r="DE48">
            <v>1</v>
          </cell>
          <cell r="DF48">
            <v>1</v>
          </cell>
          <cell r="DG48">
            <v>1</v>
          </cell>
          <cell r="DH48">
            <v>1</v>
          </cell>
          <cell r="DI48">
            <v>1</v>
          </cell>
          <cell r="DJ48">
            <v>1</v>
          </cell>
          <cell r="DK48">
            <v>1</v>
          </cell>
          <cell r="DL48">
            <v>1</v>
          </cell>
          <cell r="DM48">
            <v>1</v>
          </cell>
          <cell r="DN48">
            <v>1</v>
          </cell>
          <cell r="DO48">
            <v>1</v>
          </cell>
          <cell r="DP48">
            <v>1</v>
          </cell>
          <cell r="DQ48">
            <v>1</v>
          </cell>
          <cell r="DR48">
            <v>1</v>
          </cell>
          <cell r="DS48">
            <v>1</v>
          </cell>
          <cell r="DT48">
            <v>1</v>
          </cell>
          <cell r="DU48">
            <v>1</v>
          </cell>
          <cell r="DV48">
            <v>1</v>
          </cell>
          <cell r="DW48">
            <v>1</v>
          </cell>
          <cell r="DX48">
            <v>1</v>
          </cell>
          <cell r="DY48">
            <v>1</v>
          </cell>
          <cell r="DZ48">
            <v>1</v>
          </cell>
          <cell r="EA48">
            <v>1</v>
          </cell>
          <cell r="EB48">
            <v>1</v>
          </cell>
          <cell r="EC48">
            <v>1</v>
          </cell>
          <cell r="ED48">
            <v>1</v>
          </cell>
          <cell r="EE48">
            <v>1</v>
          </cell>
        </row>
        <row r="49">
          <cell r="D49" t="str">
            <v>F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D50" t="str">
            <v>A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7.5082508250825103E-2</v>
          </cell>
          <cell r="U50">
            <v>0.184818481848185</v>
          </cell>
          <cell r="V50">
            <v>0.184818481848185</v>
          </cell>
          <cell r="W50">
            <v>0.21369636963696401</v>
          </cell>
          <cell r="X50">
            <v>0.248349834983498</v>
          </cell>
          <cell r="Y50">
            <v>0.31765676567656798</v>
          </cell>
          <cell r="Z50">
            <v>0.35231023102310199</v>
          </cell>
          <cell r="AA50">
            <v>0.40544554455445497</v>
          </cell>
          <cell r="AB50">
            <v>0.40544554455445497</v>
          </cell>
          <cell r="AC50">
            <v>0.40544554455445497</v>
          </cell>
          <cell r="AD50">
            <v>0.40544554455445536</v>
          </cell>
          <cell r="AE50">
            <v>0.40544554455445536</v>
          </cell>
          <cell r="AF50">
            <v>0.40544554455445536</v>
          </cell>
          <cell r="AG50">
            <v>0.50940594059405919</v>
          </cell>
          <cell r="AH50">
            <v>0.50940594059405919</v>
          </cell>
          <cell r="AI50">
            <v>0.50940594059405919</v>
          </cell>
          <cell r="AJ50">
            <v>0.50940594059405919</v>
          </cell>
          <cell r="AK50">
            <v>0.54405940594059388</v>
          </cell>
          <cell r="AL50">
            <v>0.54405940594059388</v>
          </cell>
          <cell r="AM50">
            <v>0.54405940594059388</v>
          </cell>
          <cell r="AN50">
            <v>0.68762376237623746</v>
          </cell>
          <cell r="AO50">
            <v>0.70990099009900975</v>
          </cell>
          <cell r="AP50">
            <v>0.99999999999999978</v>
          </cell>
          <cell r="AQ50">
            <v>0.70990099009900975</v>
          </cell>
          <cell r="AR50">
            <v>0.80528052805280514</v>
          </cell>
          <cell r="AS50">
            <v>0.85808580858085792</v>
          </cell>
          <cell r="AT50">
            <v>0.82838283828382819</v>
          </cell>
          <cell r="AU50">
            <v>0.82838283828382819</v>
          </cell>
          <cell r="AV50">
            <v>0.85148514851485124</v>
          </cell>
          <cell r="AW50">
            <v>0.85148514851485124</v>
          </cell>
          <cell r="AX50">
            <v>0.97029702970297005</v>
          </cell>
          <cell r="AY50">
            <v>0.97029702970297005</v>
          </cell>
          <cell r="AZ50">
            <v>0.97029702970297005</v>
          </cell>
          <cell r="BA50">
            <v>0.97030000000000005</v>
          </cell>
          <cell r="BB50">
            <v>0.97030000000000005</v>
          </cell>
          <cell r="BC50">
            <v>0.97030000000000005</v>
          </cell>
          <cell r="BD50">
            <v>0.97030000000000005</v>
          </cell>
          <cell r="BE50">
            <v>0.97030000000000005</v>
          </cell>
          <cell r="BF50">
            <v>0.97030000000000005</v>
          </cell>
          <cell r="BG50">
            <v>1</v>
          </cell>
          <cell r="BH50">
            <v>1</v>
          </cell>
          <cell r="BI50">
            <v>1</v>
          </cell>
          <cell r="BJ50">
            <v>1</v>
          </cell>
          <cell r="BK50">
            <v>1</v>
          </cell>
        </row>
        <row r="51">
          <cell r="A51" t="str">
            <v>2.1.1.6</v>
          </cell>
          <cell r="B51" t="str">
            <v>Instrumentation</v>
          </cell>
          <cell r="C51">
            <v>4.4653808132574807E-4</v>
          </cell>
          <cell r="D51" t="str">
            <v>S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3.8674033149171248E-2</v>
          </cell>
          <cell r="Q51">
            <v>3.8674033149171248E-2</v>
          </cell>
          <cell r="R51">
            <v>3.8674033149171248E-2</v>
          </cell>
          <cell r="S51">
            <v>7.4585635359115984E-2</v>
          </cell>
          <cell r="T51">
            <v>0.12872928176795573</v>
          </cell>
          <cell r="U51">
            <v>0.16740331491712698</v>
          </cell>
          <cell r="V51">
            <v>0.17569060773480655</v>
          </cell>
          <cell r="W51">
            <v>0.28011049723756892</v>
          </cell>
          <cell r="X51">
            <v>0.48618784530386711</v>
          </cell>
          <cell r="Y51">
            <v>0.62541436464088374</v>
          </cell>
          <cell r="Z51">
            <v>0.72209944751381194</v>
          </cell>
          <cell r="AA51">
            <v>0.81160220994475119</v>
          </cell>
          <cell r="AB51">
            <v>0.86298342541436435</v>
          </cell>
          <cell r="AC51">
            <v>0.91823204419889459</v>
          </cell>
          <cell r="AD51">
            <v>0.92817679558011024</v>
          </cell>
          <cell r="AE51">
            <v>0.96685082872928152</v>
          </cell>
          <cell r="AF51">
            <v>0.98342541436464048</v>
          </cell>
          <cell r="AG51">
            <v>0.98342541436464048</v>
          </cell>
          <cell r="AH51">
            <v>0.98342541436464048</v>
          </cell>
          <cell r="AI51">
            <v>1</v>
          </cell>
          <cell r="AJ51">
            <v>1</v>
          </cell>
          <cell r="AK51">
            <v>1</v>
          </cell>
          <cell r="AL51">
            <v>1</v>
          </cell>
          <cell r="AM51">
            <v>1</v>
          </cell>
          <cell r="AN51">
            <v>1</v>
          </cell>
          <cell r="AO51">
            <v>1</v>
          </cell>
          <cell r="AP51">
            <v>1</v>
          </cell>
          <cell r="AQ51">
            <v>1</v>
          </cell>
          <cell r="AR51">
            <v>1</v>
          </cell>
          <cell r="AS51">
            <v>1</v>
          </cell>
          <cell r="AT51">
            <v>1</v>
          </cell>
          <cell r="AU51">
            <v>1</v>
          </cell>
          <cell r="AV51">
            <v>1</v>
          </cell>
          <cell r="AW51">
            <v>1</v>
          </cell>
          <cell r="AX51">
            <v>1</v>
          </cell>
          <cell r="AY51">
            <v>1</v>
          </cell>
          <cell r="AZ51">
            <v>1</v>
          </cell>
          <cell r="BA51">
            <v>1</v>
          </cell>
          <cell r="BB51">
            <v>1</v>
          </cell>
          <cell r="BC51">
            <v>1</v>
          </cell>
          <cell r="BD51">
            <v>1</v>
          </cell>
          <cell r="BE51">
            <v>1</v>
          </cell>
          <cell r="BF51">
            <v>1</v>
          </cell>
          <cell r="BG51">
            <v>1</v>
          </cell>
          <cell r="BH51">
            <v>1</v>
          </cell>
          <cell r="BI51">
            <v>1</v>
          </cell>
          <cell r="BJ51">
            <v>1</v>
          </cell>
          <cell r="BK51">
            <v>1</v>
          </cell>
          <cell r="BL51">
            <v>1</v>
          </cell>
          <cell r="BM51">
            <v>1</v>
          </cell>
          <cell r="BN51">
            <v>1</v>
          </cell>
          <cell r="BO51">
            <v>1</v>
          </cell>
          <cell r="BP51">
            <v>1</v>
          </cell>
          <cell r="BQ51">
            <v>1</v>
          </cell>
          <cell r="BR51">
            <v>1</v>
          </cell>
          <cell r="BS51">
            <v>1</v>
          </cell>
          <cell r="BT51">
            <v>1</v>
          </cell>
          <cell r="BU51">
            <v>1</v>
          </cell>
          <cell r="BV51">
            <v>1</v>
          </cell>
          <cell r="BW51">
            <v>1</v>
          </cell>
          <cell r="BX51">
            <v>1</v>
          </cell>
          <cell r="BY51">
            <v>1</v>
          </cell>
          <cell r="BZ51">
            <v>1</v>
          </cell>
          <cell r="CA51">
            <v>1</v>
          </cell>
          <cell r="CB51">
            <v>1</v>
          </cell>
          <cell r="CC51">
            <v>1</v>
          </cell>
          <cell r="CD51">
            <v>1</v>
          </cell>
          <cell r="CE51">
            <v>1</v>
          </cell>
          <cell r="CF51">
            <v>1</v>
          </cell>
          <cell r="CG51">
            <v>1</v>
          </cell>
          <cell r="CH51">
            <v>1</v>
          </cell>
          <cell r="CI51">
            <v>1</v>
          </cell>
          <cell r="CJ51">
            <v>1</v>
          </cell>
          <cell r="CK51">
            <v>1</v>
          </cell>
          <cell r="CL51">
            <v>1</v>
          </cell>
          <cell r="CM51">
            <v>1</v>
          </cell>
          <cell r="CN51">
            <v>1</v>
          </cell>
          <cell r="CO51">
            <v>1</v>
          </cell>
          <cell r="CP51">
            <v>1</v>
          </cell>
          <cell r="CQ51">
            <v>1</v>
          </cell>
          <cell r="CR51">
            <v>1</v>
          </cell>
          <cell r="CS51">
            <v>1</v>
          </cell>
          <cell r="CT51">
            <v>1</v>
          </cell>
          <cell r="CU51">
            <v>1</v>
          </cell>
          <cell r="CV51">
            <v>1</v>
          </cell>
          <cell r="CW51">
            <v>1</v>
          </cell>
          <cell r="CX51">
            <v>1</v>
          </cell>
          <cell r="CY51">
            <v>1</v>
          </cell>
          <cell r="CZ51">
            <v>1</v>
          </cell>
          <cell r="DA51">
            <v>1</v>
          </cell>
          <cell r="DB51">
            <v>1</v>
          </cell>
          <cell r="DC51">
            <v>1</v>
          </cell>
          <cell r="DD51">
            <v>1</v>
          </cell>
          <cell r="DE51">
            <v>1</v>
          </cell>
          <cell r="DF51">
            <v>1</v>
          </cell>
          <cell r="DG51">
            <v>1</v>
          </cell>
          <cell r="DH51">
            <v>1</v>
          </cell>
          <cell r="DI51">
            <v>1</v>
          </cell>
          <cell r="DJ51">
            <v>1</v>
          </cell>
          <cell r="DK51">
            <v>1</v>
          </cell>
          <cell r="DL51">
            <v>1</v>
          </cell>
          <cell r="DM51">
            <v>1</v>
          </cell>
          <cell r="DN51">
            <v>1</v>
          </cell>
          <cell r="DO51">
            <v>1</v>
          </cell>
          <cell r="DP51">
            <v>1</v>
          </cell>
          <cell r="DQ51">
            <v>1</v>
          </cell>
          <cell r="DR51">
            <v>1</v>
          </cell>
          <cell r="DS51">
            <v>1</v>
          </cell>
          <cell r="DT51">
            <v>1</v>
          </cell>
          <cell r="DU51">
            <v>1</v>
          </cell>
          <cell r="DV51">
            <v>1</v>
          </cell>
          <cell r="DW51">
            <v>1</v>
          </cell>
          <cell r="DX51">
            <v>1</v>
          </cell>
          <cell r="DY51">
            <v>1</v>
          </cell>
          <cell r="DZ51">
            <v>1</v>
          </cell>
          <cell r="EA51">
            <v>1</v>
          </cell>
          <cell r="EB51">
            <v>1</v>
          </cell>
          <cell r="EC51">
            <v>1</v>
          </cell>
          <cell r="ED51">
            <v>1</v>
          </cell>
          <cell r="EE51">
            <v>1</v>
          </cell>
        </row>
        <row r="52">
          <cell r="D52" t="str">
            <v>F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D53" t="str">
            <v>A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3.86740331491712E-2</v>
          </cell>
          <cell r="U53">
            <v>3.86740331491712E-2</v>
          </cell>
          <cell r="V53">
            <v>9.6685082872928096E-2</v>
          </cell>
          <cell r="W53">
            <v>9.6685082872928096E-2</v>
          </cell>
          <cell r="X53">
            <v>9.6685082872928096E-2</v>
          </cell>
          <cell r="Y53">
            <v>9.6685082872928096E-2</v>
          </cell>
          <cell r="Z53">
            <v>0.14696132596685099</v>
          </cell>
          <cell r="AA53">
            <v>0.197237569060773</v>
          </cell>
          <cell r="AB53">
            <v>0.197237569060773</v>
          </cell>
          <cell r="AC53">
            <v>0.25138121546961301</v>
          </cell>
          <cell r="AD53">
            <v>0.25138121546961306</v>
          </cell>
          <cell r="AE53">
            <v>0.25138121546961306</v>
          </cell>
          <cell r="AF53">
            <v>0.27348066298342522</v>
          </cell>
          <cell r="AG53">
            <v>0.28895028052119021</v>
          </cell>
          <cell r="AH53">
            <v>0.32762431326785235</v>
          </cell>
          <cell r="AI53">
            <v>0.34696132964118348</v>
          </cell>
          <cell r="AJ53">
            <v>0.34696132964118348</v>
          </cell>
          <cell r="AK53">
            <v>0.34696132596685092</v>
          </cell>
          <cell r="AL53">
            <v>0.37845303867403324</v>
          </cell>
          <cell r="AM53">
            <v>0.39834254143646419</v>
          </cell>
          <cell r="AN53">
            <v>0.43535911602209953</v>
          </cell>
          <cell r="AO53">
            <v>0.43535911602209953</v>
          </cell>
          <cell r="AP53">
            <v>0.52651933701657461</v>
          </cell>
          <cell r="AQ53">
            <v>0.63756906077348086</v>
          </cell>
          <cell r="AR53">
            <v>0.65027624309392285</v>
          </cell>
          <cell r="AS53">
            <v>0.63370165745856377</v>
          </cell>
          <cell r="AT53">
            <v>0.71104999999999996</v>
          </cell>
          <cell r="AU53">
            <v>0.71104999999999996</v>
          </cell>
          <cell r="AV53">
            <v>0.94862000000000002</v>
          </cell>
          <cell r="AW53">
            <v>0.94862000000000002</v>
          </cell>
          <cell r="AX53">
            <v>0.9801104972375696</v>
          </cell>
          <cell r="AY53">
            <v>1</v>
          </cell>
          <cell r="AZ53">
            <v>1</v>
          </cell>
          <cell r="BA53">
            <v>1</v>
          </cell>
          <cell r="BB53">
            <v>1</v>
          </cell>
          <cell r="BC53">
            <v>1</v>
          </cell>
          <cell r="BD53">
            <v>1</v>
          </cell>
          <cell r="BE53">
            <v>1</v>
          </cell>
          <cell r="BF53">
            <v>1</v>
          </cell>
          <cell r="BG53">
            <v>1</v>
          </cell>
          <cell r="BH53">
            <v>1</v>
          </cell>
          <cell r="BI53">
            <v>1</v>
          </cell>
          <cell r="BJ53">
            <v>1</v>
          </cell>
          <cell r="BK53">
            <v>1</v>
          </cell>
        </row>
        <row r="54">
          <cell r="A54" t="str">
            <v>2.1.1.7</v>
          </cell>
          <cell r="B54" t="str">
            <v>Piping</v>
          </cell>
          <cell r="C54">
            <v>3.7006663627593716E-4</v>
          </cell>
          <cell r="D54" t="str">
            <v>S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9.799999999999999E-2</v>
          </cell>
          <cell r="S54">
            <v>9.799999999999999E-2</v>
          </cell>
          <cell r="T54">
            <v>0.17266666666666663</v>
          </cell>
          <cell r="U54">
            <v>0.32199999999999995</v>
          </cell>
          <cell r="V54">
            <v>0.32199999999999995</v>
          </cell>
          <cell r="W54">
            <v>0.5173333333333332</v>
          </cell>
          <cell r="X54">
            <v>0.55733333333333324</v>
          </cell>
          <cell r="Y54">
            <v>0.74466666666666659</v>
          </cell>
          <cell r="Z54">
            <v>0.78866666666666663</v>
          </cell>
          <cell r="AA54">
            <v>0.79666666666666652</v>
          </cell>
          <cell r="AB54">
            <v>0.86666666666666647</v>
          </cell>
          <cell r="AC54">
            <v>0.86666666666666647</v>
          </cell>
          <cell r="AD54">
            <v>0.86666666666666647</v>
          </cell>
          <cell r="AE54">
            <v>0.86666666666666647</v>
          </cell>
          <cell r="AF54">
            <v>0.86666666666666647</v>
          </cell>
          <cell r="AG54">
            <v>0.96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>
            <v>1</v>
          </cell>
          <cell r="AN54">
            <v>1</v>
          </cell>
          <cell r="AO54">
            <v>1</v>
          </cell>
          <cell r="AP54">
            <v>1</v>
          </cell>
          <cell r="AQ54">
            <v>1</v>
          </cell>
          <cell r="AR54">
            <v>1</v>
          </cell>
          <cell r="AS54">
            <v>1</v>
          </cell>
          <cell r="AT54">
            <v>1</v>
          </cell>
          <cell r="AU54">
            <v>1</v>
          </cell>
          <cell r="AV54">
            <v>1</v>
          </cell>
          <cell r="AW54">
            <v>1</v>
          </cell>
          <cell r="AX54">
            <v>1</v>
          </cell>
          <cell r="AY54">
            <v>1</v>
          </cell>
          <cell r="AZ54">
            <v>1</v>
          </cell>
          <cell r="BA54">
            <v>1</v>
          </cell>
          <cell r="BB54">
            <v>1</v>
          </cell>
          <cell r="BC54">
            <v>1</v>
          </cell>
          <cell r="BD54">
            <v>1</v>
          </cell>
          <cell r="BE54">
            <v>1</v>
          </cell>
          <cell r="BF54">
            <v>1</v>
          </cell>
          <cell r="BG54">
            <v>1</v>
          </cell>
          <cell r="BH54">
            <v>1</v>
          </cell>
          <cell r="BI54">
            <v>1</v>
          </cell>
          <cell r="BJ54">
            <v>1</v>
          </cell>
          <cell r="BK54">
            <v>1</v>
          </cell>
          <cell r="BL54">
            <v>1</v>
          </cell>
          <cell r="BM54">
            <v>1</v>
          </cell>
          <cell r="BN54">
            <v>1</v>
          </cell>
          <cell r="BO54">
            <v>1</v>
          </cell>
          <cell r="BP54">
            <v>1</v>
          </cell>
          <cell r="BQ54">
            <v>1</v>
          </cell>
          <cell r="BR54">
            <v>1</v>
          </cell>
          <cell r="BS54">
            <v>1</v>
          </cell>
          <cell r="BT54">
            <v>1</v>
          </cell>
          <cell r="BU54">
            <v>1</v>
          </cell>
          <cell r="BV54">
            <v>1</v>
          </cell>
          <cell r="BW54">
            <v>1</v>
          </cell>
          <cell r="BX54">
            <v>1</v>
          </cell>
          <cell r="BY54">
            <v>1</v>
          </cell>
          <cell r="BZ54">
            <v>1</v>
          </cell>
          <cell r="CA54">
            <v>1</v>
          </cell>
          <cell r="CB54">
            <v>1</v>
          </cell>
          <cell r="CC54">
            <v>1</v>
          </cell>
          <cell r="CD54">
            <v>1</v>
          </cell>
          <cell r="CE54">
            <v>1</v>
          </cell>
          <cell r="CF54">
            <v>1</v>
          </cell>
          <cell r="CG54">
            <v>1</v>
          </cell>
          <cell r="CH54">
            <v>1</v>
          </cell>
          <cell r="CI54">
            <v>1</v>
          </cell>
          <cell r="CJ54">
            <v>1</v>
          </cell>
          <cell r="CK54">
            <v>1</v>
          </cell>
          <cell r="CL54">
            <v>1</v>
          </cell>
          <cell r="CM54">
            <v>1</v>
          </cell>
          <cell r="CN54">
            <v>1</v>
          </cell>
          <cell r="CO54">
            <v>1</v>
          </cell>
          <cell r="CP54">
            <v>1</v>
          </cell>
          <cell r="CQ54">
            <v>1</v>
          </cell>
          <cell r="CR54">
            <v>1</v>
          </cell>
          <cell r="CS54">
            <v>1</v>
          </cell>
          <cell r="CT54">
            <v>1</v>
          </cell>
          <cell r="CU54">
            <v>1</v>
          </cell>
          <cell r="CV54">
            <v>1</v>
          </cell>
          <cell r="CW54">
            <v>1</v>
          </cell>
          <cell r="CX54">
            <v>1</v>
          </cell>
          <cell r="CY54">
            <v>1</v>
          </cell>
          <cell r="CZ54">
            <v>1</v>
          </cell>
          <cell r="DA54">
            <v>1</v>
          </cell>
          <cell r="DB54">
            <v>1</v>
          </cell>
          <cell r="DC54">
            <v>1</v>
          </cell>
          <cell r="DD54">
            <v>1</v>
          </cell>
          <cell r="DE54">
            <v>1</v>
          </cell>
          <cell r="DF54">
            <v>1</v>
          </cell>
          <cell r="DG54">
            <v>1</v>
          </cell>
          <cell r="DH54">
            <v>1</v>
          </cell>
          <cell r="DI54">
            <v>1</v>
          </cell>
          <cell r="DJ54">
            <v>1</v>
          </cell>
          <cell r="DK54">
            <v>1</v>
          </cell>
          <cell r="DL54">
            <v>1</v>
          </cell>
          <cell r="DM54">
            <v>1</v>
          </cell>
          <cell r="DN54">
            <v>1</v>
          </cell>
          <cell r="DO54">
            <v>1</v>
          </cell>
          <cell r="DP54">
            <v>1</v>
          </cell>
          <cell r="DQ54">
            <v>1</v>
          </cell>
          <cell r="DR54">
            <v>1</v>
          </cell>
          <cell r="DS54">
            <v>1</v>
          </cell>
          <cell r="DT54">
            <v>1</v>
          </cell>
          <cell r="DU54">
            <v>1</v>
          </cell>
          <cell r="DV54">
            <v>1</v>
          </cell>
          <cell r="DW54">
            <v>1</v>
          </cell>
          <cell r="DX54">
            <v>1</v>
          </cell>
          <cell r="DY54">
            <v>1</v>
          </cell>
          <cell r="DZ54">
            <v>1</v>
          </cell>
          <cell r="EA54">
            <v>1</v>
          </cell>
          <cell r="EB54">
            <v>1</v>
          </cell>
          <cell r="EC54">
            <v>1</v>
          </cell>
          <cell r="ED54">
            <v>1</v>
          </cell>
          <cell r="EE54">
            <v>1</v>
          </cell>
        </row>
        <row r="55">
          <cell r="D55" t="str">
            <v>F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D56" t="str">
            <v>A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5.6000000000000001E-2</v>
          </cell>
          <cell r="W56">
            <v>0.15866666666666701</v>
          </cell>
          <cell r="X56">
            <v>0.15866666666666701</v>
          </cell>
          <cell r="Y56">
            <v>0.26133333333333297</v>
          </cell>
          <cell r="Z56">
            <v>0.26133333333333297</v>
          </cell>
          <cell r="AA56">
            <v>0.29399999999999998</v>
          </cell>
          <cell r="AB56">
            <v>0.48066666666666702</v>
          </cell>
          <cell r="AC56">
            <v>0.48066666666666702</v>
          </cell>
          <cell r="AD56">
            <v>0.49466666666666659</v>
          </cell>
          <cell r="AE56">
            <v>0.49466666666666659</v>
          </cell>
          <cell r="AF56">
            <v>0.58066666666666666</v>
          </cell>
          <cell r="AG56">
            <v>0.59466666666666668</v>
          </cell>
          <cell r="AH56">
            <v>0.59466666666666668</v>
          </cell>
          <cell r="AI56">
            <v>0.59466666666666668</v>
          </cell>
          <cell r="AJ56">
            <v>0.59466666666666668</v>
          </cell>
          <cell r="AK56">
            <v>0.59467000000000003</v>
          </cell>
          <cell r="AL56">
            <v>0.64666666666666661</v>
          </cell>
          <cell r="AM56">
            <v>0.71666666666666679</v>
          </cell>
          <cell r="AN56">
            <v>0.71666666666666679</v>
          </cell>
          <cell r="AO56">
            <v>0.71666666666666679</v>
          </cell>
          <cell r="AP56">
            <v>0.77266666666666661</v>
          </cell>
          <cell r="AQ56">
            <v>0.78066666666666651</v>
          </cell>
          <cell r="AR56">
            <v>0.78066666666666651</v>
          </cell>
          <cell r="AS56">
            <v>0.78066666666666651</v>
          </cell>
          <cell r="AT56">
            <v>0.83066666666666666</v>
          </cell>
          <cell r="AU56">
            <v>0.83066666666666666</v>
          </cell>
          <cell r="AV56">
            <v>0.83066666666666666</v>
          </cell>
          <cell r="AW56">
            <v>0.83066666666666666</v>
          </cell>
          <cell r="AX56">
            <v>0.93199999999999994</v>
          </cell>
          <cell r="AY56">
            <v>0.96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>
            <v>1</v>
          </cell>
          <cell r="BG56">
            <v>1</v>
          </cell>
          <cell r="BH56">
            <v>1</v>
          </cell>
          <cell r="BI56">
            <v>1</v>
          </cell>
          <cell r="BJ56">
            <v>1</v>
          </cell>
          <cell r="BK56">
            <v>1</v>
          </cell>
        </row>
        <row r="57">
          <cell r="A57" t="str">
            <v>2.1.1.8</v>
          </cell>
          <cell r="B57" t="str">
            <v>Safety</v>
          </cell>
          <cell r="C57">
            <v>5.6250428484405201E-4</v>
          </cell>
          <cell r="D57" t="str">
            <v>S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2.4561403508771926E-2</v>
          </cell>
          <cell r="S57">
            <v>0.11359649122807015</v>
          </cell>
          <cell r="T57">
            <v>0.18421052631578941</v>
          </cell>
          <cell r="U57">
            <v>0.21929824561403505</v>
          </cell>
          <cell r="V57">
            <v>0.25964912280701752</v>
          </cell>
          <cell r="W57">
            <v>0.28201754385964911</v>
          </cell>
          <cell r="X57">
            <v>0.39210526315789473</v>
          </cell>
          <cell r="Y57">
            <v>0.4026315789473684</v>
          </cell>
          <cell r="Z57">
            <v>0.55438596491228065</v>
          </cell>
          <cell r="AA57">
            <v>0.7114035087719297</v>
          </cell>
          <cell r="AB57">
            <v>0.7114035087719297</v>
          </cell>
          <cell r="AC57">
            <v>0.7114035087719297</v>
          </cell>
          <cell r="AD57">
            <v>0.82543859649122786</v>
          </cell>
          <cell r="AE57">
            <v>0.86842105263157887</v>
          </cell>
          <cell r="AF57">
            <v>0.88684210526315777</v>
          </cell>
          <cell r="AG57">
            <v>0.91315789473684195</v>
          </cell>
          <cell r="AH57">
            <v>1</v>
          </cell>
          <cell r="AI57">
            <v>1</v>
          </cell>
          <cell r="AJ57">
            <v>1</v>
          </cell>
          <cell r="AK57">
            <v>1</v>
          </cell>
          <cell r="AL57">
            <v>1</v>
          </cell>
          <cell r="AM57">
            <v>1</v>
          </cell>
          <cell r="AN57">
            <v>1</v>
          </cell>
          <cell r="AO57">
            <v>1</v>
          </cell>
          <cell r="AP57">
            <v>1</v>
          </cell>
          <cell r="AQ57">
            <v>1</v>
          </cell>
          <cell r="AR57">
            <v>1</v>
          </cell>
          <cell r="AS57">
            <v>1</v>
          </cell>
          <cell r="AT57">
            <v>1</v>
          </cell>
          <cell r="AU57">
            <v>1</v>
          </cell>
          <cell r="AV57">
            <v>1</v>
          </cell>
          <cell r="AW57">
            <v>1</v>
          </cell>
          <cell r="AX57">
            <v>1</v>
          </cell>
          <cell r="AY57">
            <v>1</v>
          </cell>
          <cell r="AZ57">
            <v>1</v>
          </cell>
          <cell r="BA57">
            <v>1</v>
          </cell>
          <cell r="BB57">
            <v>1</v>
          </cell>
          <cell r="BC57">
            <v>1</v>
          </cell>
          <cell r="BD57">
            <v>1</v>
          </cell>
          <cell r="BE57">
            <v>1</v>
          </cell>
          <cell r="BF57">
            <v>1</v>
          </cell>
          <cell r="BG57">
            <v>1</v>
          </cell>
          <cell r="BH57">
            <v>1</v>
          </cell>
          <cell r="BI57">
            <v>1</v>
          </cell>
          <cell r="BJ57">
            <v>1</v>
          </cell>
          <cell r="BK57">
            <v>1</v>
          </cell>
          <cell r="BL57">
            <v>1</v>
          </cell>
          <cell r="BM57">
            <v>1</v>
          </cell>
          <cell r="BN57">
            <v>1</v>
          </cell>
          <cell r="BO57">
            <v>1</v>
          </cell>
          <cell r="BP57">
            <v>1</v>
          </cell>
          <cell r="BQ57">
            <v>1</v>
          </cell>
          <cell r="BR57">
            <v>1</v>
          </cell>
          <cell r="BS57">
            <v>1</v>
          </cell>
          <cell r="BT57">
            <v>1</v>
          </cell>
          <cell r="BU57">
            <v>1</v>
          </cell>
          <cell r="BV57">
            <v>1</v>
          </cell>
          <cell r="BW57">
            <v>1</v>
          </cell>
          <cell r="BX57">
            <v>1</v>
          </cell>
          <cell r="BY57">
            <v>1</v>
          </cell>
          <cell r="BZ57">
            <v>1</v>
          </cell>
          <cell r="CA57">
            <v>1</v>
          </cell>
          <cell r="CB57">
            <v>1</v>
          </cell>
          <cell r="CC57">
            <v>1</v>
          </cell>
          <cell r="CD57">
            <v>1</v>
          </cell>
          <cell r="CE57">
            <v>1</v>
          </cell>
          <cell r="CF57">
            <v>1</v>
          </cell>
          <cell r="CG57">
            <v>1</v>
          </cell>
          <cell r="CH57">
            <v>1</v>
          </cell>
          <cell r="CI57">
            <v>1</v>
          </cell>
          <cell r="CJ57">
            <v>1</v>
          </cell>
          <cell r="CK57">
            <v>1</v>
          </cell>
          <cell r="CL57">
            <v>1</v>
          </cell>
          <cell r="CM57">
            <v>1</v>
          </cell>
          <cell r="CN57">
            <v>1</v>
          </cell>
          <cell r="CO57">
            <v>1</v>
          </cell>
          <cell r="CP57">
            <v>1</v>
          </cell>
          <cell r="CQ57">
            <v>1</v>
          </cell>
          <cell r="CR57">
            <v>1</v>
          </cell>
          <cell r="CS57">
            <v>1</v>
          </cell>
          <cell r="CT57">
            <v>1</v>
          </cell>
          <cell r="CU57">
            <v>1</v>
          </cell>
          <cell r="CV57">
            <v>1</v>
          </cell>
          <cell r="CW57">
            <v>1</v>
          </cell>
          <cell r="CX57">
            <v>1</v>
          </cell>
          <cell r="CY57">
            <v>1</v>
          </cell>
          <cell r="CZ57">
            <v>1</v>
          </cell>
          <cell r="DA57">
            <v>1</v>
          </cell>
          <cell r="DB57">
            <v>1</v>
          </cell>
          <cell r="DC57">
            <v>1</v>
          </cell>
          <cell r="DD57">
            <v>1</v>
          </cell>
          <cell r="DE57">
            <v>1</v>
          </cell>
          <cell r="DF57">
            <v>1</v>
          </cell>
          <cell r="DG57">
            <v>1</v>
          </cell>
          <cell r="DH57">
            <v>1</v>
          </cell>
          <cell r="DI57">
            <v>1</v>
          </cell>
          <cell r="DJ57">
            <v>1</v>
          </cell>
          <cell r="DK57">
            <v>1</v>
          </cell>
          <cell r="DL57">
            <v>1</v>
          </cell>
          <cell r="DM57">
            <v>1</v>
          </cell>
          <cell r="DN57">
            <v>1</v>
          </cell>
          <cell r="DO57">
            <v>1</v>
          </cell>
          <cell r="DP57">
            <v>1</v>
          </cell>
          <cell r="DQ57">
            <v>1</v>
          </cell>
          <cell r="DR57">
            <v>1</v>
          </cell>
          <cell r="DS57">
            <v>1</v>
          </cell>
          <cell r="DT57">
            <v>1</v>
          </cell>
          <cell r="DU57">
            <v>1</v>
          </cell>
          <cell r="DV57">
            <v>1</v>
          </cell>
          <cell r="DW57">
            <v>1</v>
          </cell>
          <cell r="DX57">
            <v>1</v>
          </cell>
          <cell r="DY57">
            <v>1</v>
          </cell>
          <cell r="DZ57">
            <v>1</v>
          </cell>
          <cell r="EA57">
            <v>1</v>
          </cell>
          <cell r="EB57">
            <v>1</v>
          </cell>
          <cell r="EC57">
            <v>1</v>
          </cell>
          <cell r="ED57">
            <v>1</v>
          </cell>
          <cell r="EE57">
            <v>1</v>
          </cell>
        </row>
        <row r="58">
          <cell r="D58" t="str">
            <v>F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</row>
        <row r="59">
          <cell r="D59" t="str">
            <v>A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3.6842105263157898E-2</v>
          </cell>
          <cell r="U59">
            <v>3.6842105263157898E-2</v>
          </cell>
          <cell r="V59">
            <v>8.9035087719298203E-2</v>
          </cell>
          <cell r="W59">
            <v>0.110526315789474</v>
          </cell>
          <cell r="X59">
            <v>0.110526315789474</v>
          </cell>
          <cell r="Y59">
            <v>0.13508771929824601</v>
          </cell>
          <cell r="Z59">
            <v>0.19473684210526301</v>
          </cell>
          <cell r="AA59">
            <v>0.21929824561403499</v>
          </cell>
          <cell r="AB59">
            <v>0.22982456140350899</v>
          </cell>
          <cell r="AC59">
            <v>0.22982456140350899</v>
          </cell>
          <cell r="AD59">
            <v>0.19473684210526312</v>
          </cell>
          <cell r="AE59">
            <v>0.19473684210526312</v>
          </cell>
          <cell r="AF59">
            <v>0.21929824561403505</v>
          </cell>
          <cell r="AG59">
            <v>0.22850877192982452</v>
          </cell>
          <cell r="AH59">
            <v>0.237719298245614</v>
          </cell>
          <cell r="AI59">
            <v>0.237719298245614</v>
          </cell>
          <cell r="AJ59">
            <v>0.29342105263157892</v>
          </cell>
          <cell r="AK59">
            <v>0.32061403508771902</v>
          </cell>
          <cell r="AL59">
            <v>0.34692982456140364</v>
          </cell>
          <cell r="AM59">
            <v>0.34692982456140364</v>
          </cell>
          <cell r="AN59">
            <v>0.50043859649122824</v>
          </cell>
          <cell r="AO59">
            <v>0.56184210526315814</v>
          </cell>
          <cell r="AP59">
            <v>0.60482456140350893</v>
          </cell>
          <cell r="AQ59">
            <v>0.67061403508771944</v>
          </cell>
          <cell r="AR59">
            <v>0.69166666666666676</v>
          </cell>
          <cell r="AS59">
            <v>0.87236842105263168</v>
          </cell>
          <cell r="AT59">
            <v>0.83289473684210535</v>
          </cell>
          <cell r="AU59">
            <v>0.83289473684210535</v>
          </cell>
          <cell r="AV59">
            <v>0.88157894736842124</v>
          </cell>
          <cell r="AW59">
            <v>0.88157894736842124</v>
          </cell>
          <cell r="AX59">
            <v>0.96052631578947389</v>
          </cell>
          <cell r="AY59">
            <v>1</v>
          </cell>
          <cell r="AZ59">
            <v>1</v>
          </cell>
          <cell r="BA59">
            <v>1</v>
          </cell>
          <cell r="BB59">
            <v>1</v>
          </cell>
          <cell r="BC59">
            <v>1</v>
          </cell>
          <cell r="BD59">
            <v>1</v>
          </cell>
          <cell r="BE59">
            <v>1</v>
          </cell>
          <cell r="BF59">
            <v>1</v>
          </cell>
          <cell r="BG59">
            <v>1</v>
          </cell>
          <cell r="BH59">
            <v>1</v>
          </cell>
          <cell r="BI59">
            <v>1</v>
          </cell>
          <cell r="BJ59">
            <v>1</v>
          </cell>
          <cell r="BK59">
            <v>1</v>
          </cell>
        </row>
        <row r="60">
          <cell r="A60" t="str">
            <v>2.1.2</v>
          </cell>
          <cell r="B60" t="str">
            <v>Aboozar Platform</v>
          </cell>
          <cell r="C60">
            <v>1.1999991486518858E-2</v>
          </cell>
          <cell r="D60" t="str">
            <v>S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1.199603810200332E-2</v>
          </cell>
          <cell r="Q60">
            <v>1.199603810200332E-2</v>
          </cell>
          <cell r="R60">
            <v>1.199603810200332E-2</v>
          </cell>
          <cell r="S60">
            <v>1.199603810200332E-2</v>
          </cell>
          <cell r="T60">
            <v>1.8393925089738423E-2</v>
          </cell>
          <cell r="U60">
            <v>2.793364908175322E-2</v>
          </cell>
          <cell r="V60">
            <v>0.11478503456371413</v>
          </cell>
          <cell r="W60">
            <v>0.12612204555706633</v>
          </cell>
          <cell r="X60">
            <v>0.14429628379555745</v>
          </cell>
          <cell r="Y60">
            <v>0.36214748478115366</v>
          </cell>
          <cell r="Z60">
            <v>0.37638315752569212</v>
          </cell>
          <cell r="AA60">
            <v>0.5785301627512921</v>
          </cell>
          <cell r="AB60">
            <v>0.61557640653913692</v>
          </cell>
          <cell r="AC60">
            <v>0.72854897984780176</v>
          </cell>
          <cell r="AD60">
            <v>0.75828772530251554</v>
          </cell>
          <cell r="AE60">
            <v>0.8623186329630137</v>
          </cell>
          <cell r="AF60">
            <v>0.88371742921298868</v>
          </cell>
          <cell r="AG60">
            <v>0.94820595395144169</v>
          </cell>
          <cell r="AH60">
            <v>0.98021281084818834</v>
          </cell>
          <cell r="AI60">
            <v>0.98870809922017777</v>
          </cell>
          <cell r="AJ60">
            <v>0.99007908500404929</v>
          </cell>
          <cell r="AK60">
            <v>0.99999999999999944</v>
          </cell>
          <cell r="AL60">
            <v>0.99999999999999944</v>
          </cell>
          <cell r="AM60">
            <v>0.99999999999999944</v>
          </cell>
          <cell r="AN60">
            <v>0.99999999999999944</v>
          </cell>
          <cell r="AO60">
            <v>0.99999999999999944</v>
          </cell>
          <cell r="AP60">
            <v>0.99999999999999944</v>
          </cell>
          <cell r="AQ60">
            <v>0.99999999999999944</v>
          </cell>
          <cell r="AR60">
            <v>0.99999999999999944</v>
          </cell>
          <cell r="AS60">
            <v>0.99999999999999944</v>
          </cell>
          <cell r="AT60">
            <v>0.99999999999999944</v>
          </cell>
          <cell r="AU60">
            <v>0.99999999999999944</v>
          </cell>
          <cell r="AV60">
            <v>0.99999999999999944</v>
          </cell>
          <cell r="AW60">
            <v>0.99999999999999944</v>
          </cell>
          <cell r="AX60">
            <v>0.99999999999999944</v>
          </cell>
          <cell r="AY60">
            <v>0.99999999999999944</v>
          </cell>
          <cell r="AZ60">
            <v>0.99999999999999944</v>
          </cell>
          <cell r="BA60">
            <v>1</v>
          </cell>
          <cell r="BB60">
            <v>1</v>
          </cell>
          <cell r="BC60">
            <v>1</v>
          </cell>
          <cell r="BD60">
            <v>1</v>
          </cell>
          <cell r="BE60">
            <v>1</v>
          </cell>
          <cell r="BF60">
            <v>1</v>
          </cell>
          <cell r="BG60">
            <v>1</v>
          </cell>
          <cell r="BH60">
            <v>1</v>
          </cell>
          <cell r="BI60">
            <v>1</v>
          </cell>
          <cell r="BJ60">
            <v>1</v>
          </cell>
          <cell r="BK60">
            <v>1</v>
          </cell>
          <cell r="BL60">
            <v>1</v>
          </cell>
          <cell r="BM60">
            <v>1</v>
          </cell>
          <cell r="BN60">
            <v>1</v>
          </cell>
          <cell r="BO60">
            <v>1</v>
          </cell>
          <cell r="BP60">
            <v>1</v>
          </cell>
          <cell r="BQ60">
            <v>1</v>
          </cell>
          <cell r="BR60">
            <v>1</v>
          </cell>
          <cell r="BS60">
            <v>1</v>
          </cell>
          <cell r="BT60">
            <v>1</v>
          </cell>
          <cell r="BU60">
            <v>1</v>
          </cell>
          <cell r="BV60">
            <v>1</v>
          </cell>
          <cell r="BW60">
            <v>1</v>
          </cell>
          <cell r="BX60">
            <v>1</v>
          </cell>
          <cell r="BY60">
            <v>1</v>
          </cell>
          <cell r="BZ60">
            <v>1</v>
          </cell>
          <cell r="CA60">
            <v>1</v>
          </cell>
          <cell r="CB60">
            <v>1</v>
          </cell>
          <cell r="CC60">
            <v>1</v>
          </cell>
          <cell r="CD60">
            <v>1</v>
          </cell>
          <cell r="CE60">
            <v>1</v>
          </cell>
          <cell r="CF60">
            <v>1</v>
          </cell>
          <cell r="CG60">
            <v>1</v>
          </cell>
          <cell r="CH60">
            <v>1</v>
          </cell>
          <cell r="CI60">
            <v>1</v>
          </cell>
          <cell r="CJ60">
            <v>1</v>
          </cell>
          <cell r="CK60">
            <v>1</v>
          </cell>
          <cell r="CL60">
            <v>1</v>
          </cell>
          <cell r="CM60">
            <v>1</v>
          </cell>
          <cell r="CN60">
            <v>1</v>
          </cell>
          <cell r="CO60">
            <v>1</v>
          </cell>
          <cell r="CP60">
            <v>1</v>
          </cell>
          <cell r="CQ60">
            <v>1</v>
          </cell>
          <cell r="CR60">
            <v>1</v>
          </cell>
          <cell r="CS60">
            <v>1</v>
          </cell>
          <cell r="CT60">
            <v>1</v>
          </cell>
          <cell r="CU60">
            <v>1</v>
          </cell>
          <cell r="CV60">
            <v>1</v>
          </cell>
          <cell r="CW60">
            <v>1</v>
          </cell>
          <cell r="CX60">
            <v>1</v>
          </cell>
          <cell r="CY60">
            <v>1</v>
          </cell>
          <cell r="CZ60">
            <v>1</v>
          </cell>
          <cell r="DA60">
            <v>1</v>
          </cell>
          <cell r="DB60">
            <v>1</v>
          </cell>
          <cell r="DC60">
            <v>1</v>
          </cell>
          <cell r="DD60">
            <v>1</v>
          </cell>
          <cell r="DE60">
            <v>1</v>
          </cell>
          <cell r="DF60">
            <v>1</v>
          </cell>
          <cell r="DG60">
            <v>1</v>
          </cell>
          <cell r="DH60">
            <v>1</v>
          </cell>
          <cell r="DI60">
            <v>1</v>
          </cell>
          <cell r="DJ60">
            <v>1</v>
          </cell>
          <cell r="DK60">
            <v>1</v>
          </cell>
          <cell r="DL60">
            <v>1</v>
          </cell>
          <cell r="DM60">
            <v>1</v>
          </cell>
          <cell r="DN60">
            <v>1</v>
          </cell>
          <cell r="DO60">
            <v>1</v>
          </cell>
          <cell r="DP60">
            <v>1</v>
          </cell>
          <cell r="DQ60">
            <v>1</v>
          </cell>
          <cell r="DR60">
            <v>1</v>
          </cell>
          <cell r="DS60">
            <v>1</v>
          </cell>
          <cell r="DT60">
            <v>1</v>
          </cell>
          <cell r="DU60">
            <v>1</v>
          </cell>
          <cell r="DV60">
            <v>1</v>
          </cell>
          <cell r="DW60">
            <v>1</v>
          </cell>
          <cell r="DX60">
            <v>1</v>
          </cell>
          <cell r="DY60">
            <v>1</v>
          </cell>
          <cell r="DZ60">
            <v>1</v>
          </cell>
          <cell r="EA60">
            <v>1</v>
          </cell>
          <cell r="EB60">
            <v>1</v>
          </cell>
          <cell r="EC60">
            <v>1</v>
          </cell>
          <cell r="ED60">
            <v>1</v>
          </cell>
          <cell r="EE60">
            <v>1</v>
          </cell>
        </row>
        <row r="61">
          <cell r="D61" t="str">
            <v>F</v>
          </cell>
        </row>
        <row r="62">
          <cell r="D62" t="str">
            <v>A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6.6378077497751689E-3</v>
          </cell>
          <cell r="AB62">
            <v>6.6378077497751689E-3</v>
          </cell>
          <cell r="AC62">
            <v>8.1013302001743073E-2</v>
          </cell>
          <cell r="AD62">
            <v>0.10700473722926615</v>
          </cell>
          <cell r="AE62">
            <v>0.11620169977413534</v>
          </cell>
          <cell r="AF62">
            <v>0.1285976651018598</v>
          </cell>
          <cell r="AG62">
            <v>0.13945123388339994</v>
          </cell>
          <cell r="AH62">
            <v>0.15344641699139924</v>
          </cell>
          <cell r="AI62">
            <v>0.20562134054469869</v>
          </cell>
          <cell r="AJ62">
            <v>0.22601451108245121</v>
          </cell>
          <cell r="AK62">
            <v>0.26657210443088097</v>
          </cell>
          <cell r="AL62">
            <v>0.31025086431702897</v>
          </cell>
          <cell r="AM62">
            <v>0.34563423954257583</v>
          </cell>
          <cell r="AN62">
            <v>0.42155356950676059</v>
          </cell>
          <cell r="AO62">
            <v>0.52538876271246104</v>
          </cell>
          <cell r="AP62">
            <v>0.57285944867365668</v>
          </cell>
          <cell r="AQ62">
            <v>0.63769083416367911</v>
          </cell>
          <cell r="AR62">
            <v>0.67254799938453691</v>
          </cell>
          <cell r="AS62">
            <v>0.75537834169086659</v>
          </cell>
          <cell r="AT62">
            <v>0.75673273226206095</v>
          </cell>
          <cell r="AU62">
            <v>0.75673273226206095</v>
          </cell>
          <cell r="AV62">
            <v>0.82230628199409839</v>
          </cell>
          <cell r="AW62">
            <v>0.82230628199409839</v>
          </cell>
          <cell r="AX62">
            <v>0.95676190852685605</v>
          </cell>
          <cell r="AY62">
            <v>0.99762126166921183</v>
          </cell>
          <cell r="AZ62">
            <v>1</v>
          </cell>
          <cell r="BA62">
            <v>1</v>
          </cell>
          <cell r="BB62">
            <v>1</v>
          </cell>
          <cell r="BC62">
            <v>1</v>
          </cell>
          <cell r="BD62">
            <v>1</v>
          </cell>
          <cell r="BE62">
            <v>1</v>
          </cell>
          <cell r="BF62">
            <v>1</v>
          </cell>
          <cell r="BG62">
            <v>1</v>
          </cell>
          <cell r="BH62">
            <v>1</v>
          </cell>
          <cell r="BI62">
            <v>1</v>
          </cell>
          <cell r="BJ62">
            <v>1</v>
          </cell>
          <cell r="BK62">
            <v>1</v>
          </cell>
        </row>
        <row r="63">
          <cell r="A63" t="str">
            <v>2.1.2.1</v>
          </cell>
          <cell r="B63" t="str">
            <v xml:space="preserve">Structural </v>
          </cell>
          <cell r="C63">
            <v>3.6000034413649126E-3</v>
          </cell>
          <cell r="D63" t="str">
            <v>S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1.7796610169491519E-2</v>
          </cell>
          <cell r="X63">
            <v>2.3728813559322024E-2</v>
          </cell>
          <cell r="Y63">
            <v>0.35593220338983039</v>
          </cell>
          <cell r="Z63">
            <v>0.35593220338983039</v>
          </cell>
          <cell r="AA63">
            <v>0.57485875706214662</v>
          </cell>
          <cell r="AB63">
            <v>0.58135593220338955</v>
          </cell>
          <cell r="AC63">
            <v>0.64039548022598858</v>
          </cell>
          <cell r="AD63">
            <v>0.64039548022598858</v>
          </cell>
          <cell r="AE63">
            <v>0.85254237288135548</v>
          </cell>
          <cell r="AF63">
            <v>0.85254237288135548</v>
          </cell>
          <cell r="AG63">
            <v>0.94491525423728739</v>
          </cell>
          <cell r="AH63">
            <v>0.94661016949152477</v>
          </cell>
          <cell r="AI63">
            <v>0.96864406779660939</v>
          </cell>
          <cell r="AJ63">
            <v>0.96864406779660939</v>
          </cell>
          <cell r="AK63">
            <v>0.99999999999999922</v>
          </cell>
          <cell r="AL63">
            <v>0.99999999999999922</v>
          </cell>
          <cell r="AM63">
            <v>0.99999999999999922</v>
          </cell>
          <cell r="AN63">
            <v>0.99999999999999922</v>
          </cell>
          <cell r="AO63">
            <v>0.99999999999999922</v>
          </cell>
          <cell r="AP63">
            <v>0.99999999999999922</v>
          </cell>
          <cell r="AQ63">
            <v>0.99999999999999922</v>
          </cell>
          <cell r="AR63">
            <v>0.99999999999999922</v>
          </cell>
          <cell r="AS63">
            <v>0.99999999999999922</v>
          </cell>
          <cell r="AT63">
            <v>0.99999999999999922</v>
          </cell>
          <cell r="AU63">
            <v>0.99999999999999922</v>
          </cell>
          <cell r="AV63">
            <v>0.99999999999999922</v>
          </cell>
          <cell r="AW63">
            <v>0.99999999999999922</v>
          </cell>
          <cell r="AX63">
            <v>0.99999999999999922</v>
          </cell>
          <cell r="AY63">
            <v>0.99999999999999922</v>
          </cell>
          <cell r="AZ63">
            <v>0.99999999999999922</v>
          </cell>
          <cell r="BA63">
            <v>1</v>
          </cell>
          <cell r="BB63">
            <v>1</v>
          </cell>
          <cell r="BC63">
            <v>1</v>
          </cell>
          <cell r="BD63">
            <v>1</v>
          </cell>
          <cell r="BE63">
            <v>1</v>
          </cell>
          <cell r="BF63">
            <v>1</v>
          </cell>
          <cell r="BG63">
            <v>1</v>
          </cell>
          <cell r="BH63">
            <v>1</v>
          </cell>
          <cell r="BI63">
            <v>1</v>
          </cell>
          <cell r="BJ63">
            <v>1</v>
          </cell>
          <cell r="BK63">
            <v>1</v>
          </cell>
          <cell r="BL63">
            <v>1</v>
          </cell>
          <cell r="BM63">
            <v>1</v>
          </cell>
          <cell r="BN63">
            <v>1</v>
          </cell>
          <cell r="BO63">
            <v>1</v>
          </cell>
          <cell r="BP63">
            <v>1</v>
          </cell>
          <cell r="BQ63">
            <v>1</v>
          </cell>
          <cell r="BR63">
            <v>1</v>
          </cell>
          <cell r="BS63">
            <v>1</v>
          </cell>
          <cell r="BT63">
            <v>1</v>
          </cell>
          <cell r="BU63">
            <v>1</v>
          </cell>
          <cell r="BV63">
            <v>1</v>
          </cell>
          <cell r="BW63">
            <v>1</v>
          </cell>
          <cell r="BX63">
            <v>1</v>
          </cell>
          <cell r="BY63">
            <v>1</v>
          </cell>
          <cell r="BZ63">
            <v>1</v>
          </cell>
          <cell r="CA63">
            <v>1</v>
          </cell>
          <cell r="CB63">
            <v>1</v>
          </cell>
          <cell r="CC63">
            <v>1</v>
          </cell>
          <cell r="CD63">
            <v>1</v>
          </cell>
          <cell r="CE63">
            <v>1</v>
          </cell>
          <cell r="CF63">
            <v>1</v>
          </cell>
          <cell r="CG63">
            <v>1</v>
          </cell>
          <cell r="CH63">
            <v>1</v>
          </cell>
          <cell r="CI63">
            <v>1</v>
          </cell>
          <cell r="CJ63">
            <v>1</v>
          </cell>
          <cell r="CK63">
            <v>1</v>
          </cell>
          <cell r="CL63">
            <v>1</v>
          </cell>
          <cell r="CM63">
            <v>1</v>
          </cell>
          <cell r="CN63">
            <v>1</v>
          </cell>
          <cell r="CO63">
            <v>1</v>
          </cell>
          <cell r="CP63">
            <v>1</v>
          </cell>
          <cell r="CQ63">
            <v>1</v>
          </cell>
          <cell r="CR63">
            <v>1</v>
          </cell>
          <cell r="CS63">
            <v>1</v>
          </cell>
          <cell r="CT63">
            <v>1</v>
          </cell>
          <cell r="CU63">
            <v>1</v>
          </cell>
          <cell r="CV63">
            <v>1</v>
          </cell>
          <cell r="CW63">
            <v>1</v>
          </cell>
          <cell r="CX63">
            <v>1</v>
          </cell>
          <cell r="CY63">
            <v>1</v>
          </cell>
          <cell r="CZ63">
            <v>1</v>
          </cell>
          <cell r="DA63">
            <v>1</v>
          </cell>
          <cell r="DB63">
            <v>1</v>
          </cell>
          <cell r="DC63">
            <v>1</v>
          </cell>
          <cell r="DD63">
            <v>1</v>
          </cell>
          <cell r="DE63">
            <v>1</v>
          </cell>
          <cell r="DF63">
            <v>1</v>
          </cell>
          <cell r="DG63">
            <v>1</v>
          </cell>
          <cell r="DH63">
            <v>1</v>
          </cell>
          <cell r="DI63">
            <v>1</v>
          </cell>
          <cell r="DJ63">
            <v>1</v>
          </cell>
          <cell r="DK63">
            <v>1</v>
          </cell>
          <cell r="DL63">
            <v>1</v>
          </cell>
          <cell r="DM63">
            <v>1</v>
          </cell>
          <cell r="DN63">
            <v>1</v>
          </cell>
          <cell r="DO63">
            <v>1</v>
          </cell>
          <cell r="DP63">
            <v>1</v>
          </cell>
          <cell r="DQ63">
            <v>1</v>
          </cell>
          <cell r="DR63">
            <v>1</v>
          </cell>
          <cell r="DS63">
            <v>1</v>
          </cell>
          <cell r="DT63">
            <v>1</v>
          </cell>
          <cell r="DU63">
            <v>1</v>
          </cell>
          <cell r="DV63">
            <v>1</v>
          </cell>
          <cell r="DW63">
            <v>1</v>
          </cell>
          <cell r="DX63">
            <v>1</v>
          </cell>
          <cell r="DY63">
            <v>1</v>
          </cell>
          <cell r="DZ63">
            <v>1</v>
          </cell>
          <cell r="EA63">
            <v>1</v>
          </cell>
          <cell r="EB63">
            <v>1</v>
          </cell>
          <cell r="EC63">
            <v>1</v>
          </cell>
          <cell r="ED63">
            <v>1</v>
          </cell>
          <cell r="EE63">
            <v>1</v>
          </cell>
        </row>
        <row r="64">
          <cell r="D64" t="str">
            <v>F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D65" t="str">
            <v>A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7.5141242937853098E-2</v>
          </cell>
          <cell r="AM65">
            <v>7.5141242937853098E-2</v>
          </cell>
          <cell r="AN65">
            <v>0.22344632768361578</v>
          </cell>
          <cell r="AO65">
            <v>0.46864406779661011</v>
          </cell>
          <cell r="AP65">
            <v>0.57146892655367232</v>
          </cell>
          <cell r="AQ65">
            <v>0.68728813559322044</v>
          </cell>
          <cell r="AR65">
            <v>0.69067796610169496</v>
          </cell>
          <cell r="AS65">
            <v>0.69067796610169496</v>
          </cell>
          <cell r="AT65">
            <v>0.69661016949152543</v>
          </cell>
          <cell r="AU65">
            <v>0.69661016949152543</v>
          </cell>
          <cell r="AV65">
            <v>0.74830508474576263</v>
          </cell>
          <cell r="AW65">
            <v>0.74830508474576263</v>
          </cell>
          <cell r="AX65">
            <v>0.92542372881355883</v>
          </cell>
          <cell r="AY65">
            <v>0.99999999999999944</v>
          </cell>
          <cell r="AZ65">
            <v>1</v>
          </cell>
          <cell r="BA65">
            <v>1</v>
          </cell>
          <cell r="BB65">
            <v>1</v>
          </cell>
          <cell r="BC65">
            <v>1</v>
          </cell>
          <cell r="BD65">
            <v>1</v>
          </cell>
          <cell r="BE65">
            <v>1</v>
          </cell>
          <cell r="BF65">
            <v>1</v>
          </cell>
          <cell r="BG65">
            <v>1</v>
          </cell>
          <cell r="BH65">
            <v>1</v>
          </cell>
          <cell r="BI65">
            <v>1</v>
          </cell>
          <cell r="BJ65">
            <v>1</v>
          </cell>
          <cell r="BK65">
            <v>1</v>
          </cell>
        </row>
        <row r="66">
          <cell r="A66" t="str">
            <v>2.1.2.2</v>
          </cell>
          <cell r="B66" t="str">
            <v xml:space="preserve">Process </v>
          </cell>
          <cell r="C66">
            <v>2.1195270569372327E-3</v>
          </cell>
          <cell r="D66" t="str">
            <v>S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6.7917205692108629E-2</v>
          </cell>
          <cell r="Q66">
            <v>6.7917205692108629E-2</v>
          </cell>
          <cell r="R66">
            <v>6.7917205692108629E-2</v>
          </cell>
          <cell r="S66">
            <v>6.7917205692108629E-2</v>
          </cell>
          <cell r="T66">
            <v>0.10413971539456657</v>
          </cell>
          <cell r="U66">
            <v>0.14456662354463126</v>
          </cell>
          <cell r="V66">
            <v>0.228783958602846</v>
          </cell>
          <cell r="W66">
            <v>0.26274256144890029</v>
          </cell>
          <cell r="X66">
            <v>0.26274256144890029</v>
          </cell>
          <cell r="Y66">
            <v>0.5978007761966363</v>
          </cell>
          <cell r="Z66">
            <v>0.5978007761966363</v>
          </cell>
          <cell r="AA66">
            <v>0.65084087968952109</v>
          </cell>
          <cell r="AB66">
            <v>0.75045278137128058</v>
          </cell>
          <cell r="AC66">
            <v>0.80304010349288446</v>
          </cell>
          <cell r="AD66">
            <v>0.80304010349288446</v>
          </cell>
          <cell r="AE66">
            <v>0.97477360931435897</v>
          </cell>
          <cell r="AF66">
            <v>0.99999999999999933</v>
          </cell>
          <cell r="AG66">
            <v>0.99999999999999933</v>
          </cell>
          <cell r="AH66">
            <v>0.99999999999999933</v>
          </cell>
          <cell r="AI66">
            <v>0.99999999999999933</v>
          </cell>
          <cell r="AJ66">
            <v>0.99999999999999933</v>
          </cell>
          <cell r="AK66">
            <v>0.99999999999999933</v>
          </cell>
          <cell r="AL66">
            <v>0.99999999999999933</v>
          </cell>
          <cell r="AM66">
            <v>0.99999999999999933</v>
          </cell>
          <cell r="AN66">
            <v>0.99999999999999933</v>
          </cell>
          <cell r="AO66">
            <v>0.99999999999999933</v>
          </cell>
          <cell r="AP66">
            <v>0.99999999999999933</v>
          </cell>
          <cell r="AQ66">
            <v>0.99999999999999933</v>
          </cell>
          <cell r="AR66">
            <v>0.99999999999999933</v>
          </cell>
          <cell r="AS66">
            <v>0.99999999999999933</v>
          </cell>
          <cell r="AT66">
            <v>0.99999999999999933</v>
          </cell>
          <cell r="AU66">
            <v>0.99999999999999933</v>
          </cell>
          <cell r="AV66">
            <v>0.99999999999999933</v>
          </cell>
          <cell r="AW66">
            <v>0.99999999999999933</v>
          </cell>
          <cell r="AX66">
            <v>0.99999999999999933</v>
          </cell>
          <cell r="AY66">
            <v>0.99999999999999933</v>
          </cell>
          <cell r="AZ66">
            <v>0.99999999999999933</v>
          </cell>
          <cell r="BA66">
            <v>1</v>
          </cell>
          <cell r="BB66">
            <v>1</v>
          </cell>
          <cell r="BC66">
            <v>1</v>
          </cell>
          <cell r="BD66">
            <v>1</v>
          </cell>
          <cell r="BE66">
            <v>1</v>
          </cell>
          <cell r="BF66">
            <v>1</v>
          </cell>
          <cell r="BG66">
            <v>1</v>
          </cell>
          <cell r="BH66">
            <v>1</v>
          </cell>
          <cell r="BI66">
            <v>1</v>
          </cell>
          <cell r="BJ66">
            <v>1</v>
          </cell>
          <cell r="BK66">
            <v>1</v>
          </cell>
          <cell r="BL66">
            <v>1</v>
          </cell>
          <cell r="BM66">
            <v>1</v>
          </cell>
          <cell r="BN66">
            <v>1</v>
          </cell>
          <cell r="BO66">
            <v>1</v>
          </cell>
          <cell r="BP66">
            <v>1</v>
          </cell>
          <cell r="BQ66">
            <v>1</v>
          </cell>
          <cell r="BR66">
            <v>1</v>
          </cell>
          <cell r="BS66">
            <v>1</v>
          </cell>
          <cell r="BT66">
            <v>1</v>
          </cell>
          <cell r="BU66">
            <v>1</v>
          </cell>
          <cell r="BV66">
            <v>1</v>
          </cell>
          <cell r="BW66">
            <v>1</v>
          </cell>
          <cell r="BX66">
            <v>1</v>
          </cell>
          <cell r="BY66">
            <v>1</v>
          </cell>
          <cell r="BZ66">
            <v>1</v>
          </cell>
          <cell r="CA66">
            <v>1</v>
          </cell>
          <cell r="CB66">
            <v>1</v>
          </cell>
          <cell r="CC66">
            <v>1</v>
          </cell>
          <cell r="CD66">
            <v>1</v>
          </cell>
          <cell r="CE66">
            <v>1</v>
          </cell>
          <cell r="CF66">
            <v>1</v>
          </cell>
          <cell r="CG66">
            <v>1</v>
          </cell>
          <cell r="CH66">
            <v>1</v>
          </cell>
          <cell r="CI66">
            <v>1</v>
          </cell>
          <cell r="CJ66">
            <v>1</v>
          </cell>
          <cell r="CK66">
            <v>1</v>
          </cell>
          <cell r="CL66">
            <v>1</v>
          </cell>
          <cell r="CM66">
            <v>1</v>
          </cell>
          <cell r="CN66">
            <v>1</v>
          </cell>
          <cell r="CO66">
            <v>1</v>
          </cell>
          <cell r="CP66">
            <v>1</v>
          </cell>
          <cell r="CQ66">
            <v>1</v>
          </cell>
          <cell r="CR66">
            <v>1</v>
          </cell>
          <cell r="CS66">
            <v>1</v>
          </cell>
          <cell r="CT66">
            <v>1</v>
          </cell>
          <cell r="CU66">
            <v>1</v>
          </cell>
          <cell r="CV66">
            <v>1</v>
          </cell>
          <cell r="CW66">
            <v>1</v>
          </cell>
          <cell r="CX66">
            <v>1</v>
          </cell>
          <cell r="CY66">
            <v>1</v>
          </cell>
          <cell r="CZ66">
            <v>1</v>
          </cell>
          <cell r="DA66">
            <v>1</v>
          </cell>
          <cell r="DB66">
            <v>1</v>
          </cell>
          <cell r="DC66">
            <v>1</v>
          </cell>
          <cell r="DD66">
            <v>1</v>
          </cell>
          <cell r="DE66">
            <v>1</v>
          </cell>
          <cell r="DF66">
            <v>1</v>
          </cell>
          <cell r="DG66">
            <v>1</v>
          </cell>
          <cell r="DH66">
            <v>1</v>
          </cell>
          <cell r="DI66">
            <v>1</v>
          </cell>
          <cell r="DJ66">
            <v>1</v>
          </cell>
          <cell r="DK66">
            <v>1</v>
          </cell>
          <cell r="DL66">
            <v>1</v>
          </cell>
          <cell r="DM66">
            <v>1</v>
          </cell>
          <cell r="DN66">
            <v>1</v>
          </cell>
          <cell r="DO66">
            <v>1</v>
          </cell>
          <cell r="DP66">
            <v>1</v>
          </cell>
          <cell r="DQ66">
            <v>1</v>
          </cell>
          <cell r="DR66">
            <v>1</v>
          </cell>
          <cell r="DS66">
            <v>1</v>
          </cell>
          <cell r="DT66">
            <v>1</v>
          </cell>
          <cell r="DU66">
            <v>1</v>
          </cell>
          <cell r="DV66">
            <v>1</v>
          </cell>
          <cell r="DW66">
            <v>1</v>
          </cell>
          <cell r="DX66">
            <v>1</v>
          </cell>
          <cell r="DY66">
            <v>1</v>
          </cell>
          <cell r="DZ66">
            <v>1</v>
          </cell>
          <cell r="EA66">
            <v>1</v>
          </cell>
          <cell r="EB66">
            <v>1</v>
          </cell>
          <cell r="EC66">
            <v>1</v>
          </cell>
          <cell r="ED66">
            <v>1</v>
          </cell>
          <cell r="EE66">
            <v>1</v>
          </cell>
        </row>
        <row r="67">
          <cell r="D67" t="str">
            <v>F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</row>
        <row r="68">
          <cell r="D68" t="str">
            <v>A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3.7580853816300101E-2</v>
          </cell>
          <cell r="AB68">
            <v>3.7580853816300101E-2</v>
          </cell>
          <cell r="AC68">
            <v>0.11908150064683</v>
          </cell>
          <cell r="AD68">
            <v>0.15304010349288477</v>
          </cell>
          <cell r="AE68">
            <v>0.20510996119016806</v>
          </cell>
          <cell r="AF68">
            <v>0.2096377749029753</v>
          </cell>
          <cell r="AG68">
            <v>0.2096377749029753</v>
          </cell>
          <cell r="AH68">
            <v>0.2096377749029753</v>
          </cell>
          <cell r="AI68">
            <v>0.48945666235446267</v>
          </cell>
          <cell r="AJ68">
            <v>0.55284605433376433</v>
          </cell>
          <cell r="AK68">
            <v>0.55284605433376488</v>
          </cell>
          <cell r="AL68">
            <v>0.56642949547218657</v>
          </cell>
          <cell r="AM68">
            <v>0.57095730918499388</v>
          </cell>
          <cell r="AN68">
            <v>0.58906856403622276</v>
          </cell>
          <cell r="AO68">
            <v>0.64987063389392008</v>
          </cell>
          <cell r="AP68">
            <v>0.66248382923674021</v>
          </cell>
          <cell r="AQ68">
            <v>0.68861578266494194</v>
          </cell>
          <cell r="AR68">
            <v>0.81338939197930138</v>
          </cell>
          <cell r="AS68">
            <v>0.81338939197930138</v>
          </cell>
          <cell r="AT68">
            <v>0.88421733505821487</v>
          </cell>
          <cell r="AU68">
            <v>0.88421733505821487</v>
          </cell>
          <cell r="AV68">
            <v>0.91623544631306619</v>
          </cell>
          <cell r="AW68">
            <v>0.91623544631306619</v>
          </cell>
          <cell r="AX68">
            <v>0.99708926261319564</v>
          </cell>
          <cell r="AY68">
            <v>1</v>
          </cell>
          <cell r="AZ68">
            <v>1</v>
          </cell>
          <cell r="BA68">
            <v>1</v>
          </cell>
          <cell r="BB68">
            <v>1</v>
          </cell>
          <cell r="BC68">
            <v>1</v>
          </cell>
          <cell r="BD68">
            <v>1</v>
          </cell>
          <cell r="BE68">
            <v>1</v>
          </cell>
          <cell r="BF68">
            <v>1</v>
          </cell>
          <cell r="BG68">
            <v>1</v>
          </cell>
          <cell r="BH68">
            <v>1</v>
          </cell>
          <cell r="BI68">
            <v>1</v>
          </cell>
          <cell r="BJ68">
            <v>1</v>
          </cell>
          <cell r="BK68">
            <v>1</v>
          </cell>
        </row>
        <row r="69">
          <cell r="A69" t="str">
            <v>2.1.2.3</v>
          </cell>
          <cell r="B69" t="str">
            <v>Mechanical-Static Equipment</v>
          </cell>
          <cell r="C69">
            <v>5.3467059737688255E-4</v>
          </cell>
          <cell r="D69" t="str">
            <v>S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5.3846153846153828E-2</v>
          </cell>
          <cell r="Y69">
            <v>0.12564102564102558</v>
          </cell>
          <cell r="Z69">
            <v>0.12564102564102558</v>
          </cell>
          <cell r="AA69">
            <v>0.72307692307692273</v>
          </cell>
          <cell r="AB69">
            <v>0.75384615384615339</v>
          </cell>
          <cell r="AC69">
            <v>0.75384615384615339</v>
          </cell>
          <cell r="AD69">
            <v>1</v>
          </cell>
          <cell r="AE69">
            <v>1</v>
          </cell>
          <cell r="AF69">
            <v>1</v>
          </cell>
          <cell r="AG69">
            <v>1</v>
          </cell>
          <cell r="AH69">
            <v>1</v>
          </cell>
          <cell r="AI69">
            <v>1</v>
          </cell>
          <cell r="AJ69">
            <v>1</v>
          </cell>
          <cell r="AK69">
            <v>1</v>
          </cell>
          <cell r="AL69">
            <v>1</v>
          </cell>
          <cell r="AM69">
            <v>1</v>
          </cell>
          <cell r="AN69">
            <v>1</v>
          </cell>
          <cell r="AO69">
            <v>1</v>
          </cell>
          <cell r="AP69">
            <v>1</v>
          </cell>
          <cell r="AQ69">
            <v>1</v>
          </cell>
          <cell r="AR69">
            <v>1</v>
          </cell>
          <cell r="AS69">
            <v>1</v>
          </cell>
          <cell r="AT69">
            <v>1</v>
          </cell>
          <cell r="AU69">
            <v>1</v>
          </cell>
          <cell r="AV69">
            <v>1</v>
          </cell>
          <cell r="AW69">
            <v>1</v>
          </cell>
          <cell r="AX69">
            <v>1</v>
          </cell>
          <cell r="AY69">
            <v>1</v>
          </cell>
          <cell r="AZ69">
            <v>1</v>
          </cell>
          <cell r="BA69">
            <v>1</v>
          </cell>
          <cell r="BB69">
            <v>1</v>
          </cell>
          <cell r="BC69">
            <v>1</v>
          </cell>
          <cell r="BD69">
            <v>1</v>
          </cell>
          <cell r="BE69">
            <v>1</v>
          </cell>
          <cell r="BF69">
            <v>1</v>
          </cell>
          <cell r="BG69">
            <v>1</v>
          </cell>
          <cell r="BH69">
            <v>1</v>
          </cell>
          <cell r="BI69">
            <v>1</v>
          </cell>
          <cell r="BJ69">
            <v>1</v>
          </cell>
          <cell r="BK69">
            <v>1</v>
          </cell>
          <cell r="BL69">
            <v>1</v>
          </cell>
          <cell r="BM69">
            <v>1</v>
          </cell>
          <cell r="BN69">
            <v>1</v>
          </cell>
          <cell r="BO69">
            <v>1</v>
          </cell>
          <cell r="BP69">
            <v>1</v>
          </cell>
          <cell r="BQ69">
            <v>1</v>
          </cell>
          <cell r="BR69">
            <v>1</v>
          </cell>
          <cell r="BS69">
            <v>1</v>
          </cell>
          <cell r="BT69">
            <v>1</v>
          </cell>
          <cell r="BU69">
            <v>1</v>
          </cell>
          <cell r="BV69">
            <v>1</v>
          </cell>
          <cell r="BW69">
            <v>1</v>
          </cell>
          <cell r="BX69">
            <v>1</v>
          </cell>
          <cell r="BY69">
            <v>1</v>
          </cell>
          <cell r="BZ69">
            <v>1</v>
          </cell>
          <cell r="CA69">
            <v>1</v>
          </cell>
          <cell r="CB69">
            <v>1</v>
          </cell>
          <cell r="CC69">
            <v>1</v>
          </cell>
          <cell r="CD69">
            <v>1</v>
          </cell>
          <cell r="CE69">
            <v>1</v>
          </cell>
          <cell r="CF69">
            <v>1</v>
          </cell>
          <cell r="CG69">
            <v>1</v>
          </cell>
          <cell r="CH69">
            <v>1</v>
          </cell>
          <cell r="CI69">
            <v>1</v>
          </cell>
          <cell r="CJ69">
            <v>1</v>
          </cell>
          <cell r="CK69">
            <v>1</v>
          </cell>
          <cell r="CL69">
            <v>1</v>
          </cell>
          <cell r="CM69">
            <v>1</v>
          </cell>
          <cell r="CN69">
            <v>1</v>
          </cell>
          <cell r="CO69">
            <v>1</v>
          </cell>
          <cell r="CP69">
            <v>1</v>
          </cell>
          <cell r="CQ69">
            <v>1</v>
          </cell>
          <cell r="CR69">
            <v>1</v>
          </cell>
          <cell r="CS69">
            <v>1</v>
          </cell>
          <cell r="CT69">
            <v>1</v>
          </cell>
          <cell r="CU69">
            <v>1</v>
          </cell>
          <cell r="CV69">
            <v>1</v>
          </cell>
          <cell r="CW69">
            <v>1</v>
          </cell>
          <cell r="CX69">
            <v>1</v>
          </cell>
          <cell r="CY69">
            <v>1</v>
          </cell>
          <cell r="CZ69">
            <v>1</v>
          </cell>
          <cell r="DA69">
            <v>1</v>
          </cell>
          <cell r="DB69">
            <v>1</v>
          </cell>
          <cell r="DC69">
            <v>1</v>
          </cell>
          <cell r="DD69">
            <v>1</v>
          </cell>
          <cell r="DE69">
            <v>1</v>
          </cell>
          <cell r="DF69">
            <v>1</v>
          </cell>
          <cell r="DG69">
            <v>1</v>
          </cell>
          <cell r="DH69">
            <v>1</v>
          </cell>
          <cell r="DI69">
            <v>1</v>
          </cell>
          <cell r="DJ69">
            <v>1</v>
          </cell>
          <cell r="DK69">
            <v>1</v>
          </cell>
          <cell r="DL69">
            <v>1</v>
          </cell>
          <cell r="DM69">
            <v>1</v>
          </cell>
          <cell r="DN69">
            <v>1</v>
          </cell>
          <cell r="DO69">
            <v>1</v>
          </cell>
          <cell r="DP69">
            <v>1</v>
          </cell>
          <cell r="DQ69">
            <v>1</v>
          </cell>
          <cell r="DR69">
            <v>1</v>
          </cell>
          <cell r="DS69">
            <v>1</v>
          </cell>
          <cell r="DT69">
            <v>1</v>
          </cell>
          <cell r="DU69">
            <v>1</v>
          </cell>
          <cell r="DV69">
            <v>1</v>
          </cell>
          <cell r="DW69">
            <v>1</v>
          </cell>
          <cell r="DX69">
            <v>1</v>
          </cell>
          <cell r="DY69">
            <v>1</v>
          </cell>
          <cell r="DZ69">
            <v>1</v>
          </cell>
          <cell r="EA69">
            <v>1</v>
          </cell>
          <cell r="EB69">
            <v>1</v>
          </cell>
          <cell r="EC69">
            <v>1</v>
          </cell>
          <cell r="ED69">
            <v>1</v>
          </cell>
          <cell r="EE69">
            <v>1</v>
          </cell>
        </row>
        <row r="70">
          <cell r="D70" t="str">
            <v>F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</row>
        <row r="71">
          <cell r="D71" t="str">
            <v>A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0.26923076923076911</v>
          </cell>
          <cell r="AI71">
            <v>0.26923076923076911</v>
          </cell>
          <cell r="AJ71">
            <v>0.41282051282051258</v>
          </cell>
          <cell r="AK71">
            <v>1.0000000000000002</v>
          </cell>
          <cell r="AL71">
            <v>0.53846153846153844</v>
          </cell>
          <cell r="AM71">
            <v>0.7</v>
          </cell>
          <cell r="AN71">
            <v>0.7</v>
          </cell>
          <cell r="AO71">
            <v>0.7</v>
          </cell>
          <cell r="AP71">
            <v>0.7</v>
          </cell>
          <cell r="AQ71">
            <v>0.75384615384615372</v>
          </cell>
          <cell r="AR71">
            <v>0.86923076923076936</v>
          </cell>
          <cell r="AS71">
            <v>0.93076923076923079</v>
          </cell>
          <cell r="AT71">
            <v>0.93076923076923079</v>
          </cell>
          <cell r="AU71">
            <v>0.93076923076923079</v>
          </cell>
          <cell r="AV71">
            <v>1</v>
          </cell>
          <cell r="AW71">
            <v>1</v>
          </cell>
          <cell r="AX71">
            <v>1</v>
          </cell>
          <cell r="AY71">
            <v>1</v>
          </cell>
          <cell r="AZ71">
            <v>1</v>
          </cell>
          <cell r="BA71">
            <v>1</v>
          </cell>
          <cell r="BB71">
            <v>1</v>
          </cell>
          <cell r="BC71">
            <v>1</v>
          </cell>
          <cell r="BD71">
            <v>1</v>
          </cell>
          <cell r="BE71">
            <v>1</v>
          </cell>
          <cell r="BF71">
            <v>1</v>
          </cell>
          <cell r="BG71">
            <v>1</v>
          </cell>
          <cell r="BH71">
            <v>1</v>
          </cell>
          <cell r="BI71">
            <v>1</v>
          </cell>
          <cell r="BJ71">
            <v>1</v>
          </cell>
          <cell r="BK71">
            <v>1</v>
          </cell>
        </row>
        <row r="72">
          <cell r="A72" t="str">
            <v>2.1.2.4</v>
          </cell>
          <cell r="B72" t="str">
            <v>Mechanical-Rotating Equipment</v>
          </cell>
          <cell r="C72">
            <v>1.480716200797887E-4</v>
          </cell>
          <cell r="D72" t="str">
            <v>S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0.57037037037037031</v>
          </cell>
          <cell r="AA72">
            <v>0.7</v>
          </cell>
          <cell r="AB72">
            <v>0.7</v>
          </cell>
          <cell r="AC72">
            <v>0.94444444444444442</v>
          </cell>
          <cell r="AD72">
            <v>1</v>
          </cell>
          <cell r="AE72">
            <v>1</v>
          </cell>
          <cell r="AF72">
            <v>1</v>
          </cell>
          <cell r="AG72">
            <v>1</v>
          </cell>
          <cell r="AH72">
            <v>1</v>
          </cell>
          <cell r="AI72">
            <v>1</v>
          </cell>
          <cell r="AJ72">
            <v>1</v>
          </cell>
          <cell r="AK72">
            <v>1</v>
          </cell>
          <cell r="AL72">
            <v>1</v>
          </cell>
          <cell r="AM72">
            <v>1</v>
          </cell>
          <cell r="AN72">
            <v>1</v>
          </cell>
          <cell r="AO72">
            <v>1</v>
          </cell>
          <cell r="AP72">
            <v>1</v>
          </cell>
          <cell r="AQ72">
            <v>1</v>
          </cell>
          <cell r="AR72">
            <v>1</v>
          </cell>
          <cell r="AS72">
            <v>1</v>
          </cell>
          <cell r="AT72">
            <v>1</v>
          </cell>
          <cell r="AU72">
            <v>1</v>
          </cell>
          <cell r="AV72">
            <v>1</v>
          </cell>
          <cell r="AW72">
            <v>1</v>
          </cell>
          <cell r="AX72">
            <v>1</v>
          </cell>
          <cell r="AY72">
            <v>1</v>
          </cell>
          <cell r="AZ72">
            <v>1</v>
          </cell>
          <cell r="BA72">
            <v>1</v>
          </cell>
          <cell r="BB72">
            <v>1</v>
          </cell>
          <cell r="BC72">
            <v>1</v>
          </cell>
          <cell r="BD72">
            <v>1</v>
          </cell>
          <cell r="BE72">
            <v>1</v>
          </cell>
          <cell r="BF72">
            <v>1</v>
          </cell>
          <cell r="BG72">
            <v>1</v>
          </cell>
          <cell r="BH72">
            <v>1</v>
          </cell>
          <cell r="BI72">
            <v>1</v>
          </cell>
          <cell r="BJ72">
            <v>1</v>
          </cell>
          <cell r="BK72">
            <v>1</v>
          </cell>
          <cell r="BL72">
            <v>1</v>
          </cell>
          <cell r="BM72">
            <v>1</v>
          </cell>
          <cell r="BN72">
            <v>1</v>
          </cell>
          <cell r="BO72">
            <v>1</v>
          </cell>
          <cell r="BP72">
            <v>1</v>
          </cell>
          <cell r="BQ72">
            <v>1</v>
          </cell>
          <cell r="BR72">
            <v>1</v>
          </cell>
          <cell r="BS72">
            <v>1</v>
          </cell>
          <cell r="BT72">
            <v>1</v>
          </cell>
          <cell r="BU72">
            <v>1</v>
          </cell>
          <cell r="BV72">
            <v>1</v>
          </cell>
          <cell r="BW72">
            <v>1</v>
          </cell>
          <cell r="BX72">
            <v>1</v>
          </cell>
          <cell r="BY72">
            <v>1</v>
          </cell>
          <cell r="BZ72">
            <v>1</v>
          </cell>
          <cell r="CA72">
            <v>1</v>
          </cell>
          <cell r="CB72">
            <v>1</v>
          </cell>
          <cell r="CC72">
            <v>1</v>
          </cell>
          <cell r="CD72">
            <v>1</v>
          </cell>
          <cell r="CE72">
            <v>1</v>
          </cell>
          <cell r="CF72">
            <v>1</v>
          </cell>
          <cell r="CG72">
            <v>1</v>
          </cell>
          <cell r="CH72">
            <v>1</v>
          </cell>
          <cell r="CI72">
            <v>1</v>
          </cell>
          <cell r="CJ72">
            <v>1</v>
          </cell>
          <cell r="CK72">
            <v>1</v>
          </cell>
          <cell r="CL72">
            <v>1</v>
          </cell>
          <cell r="CM72">
            <v>1</v>
          </cell>
          <cell r="CN72">
            <v>1</v>
          </cell>
          <cell r="CO72">
            <v>1</v>
          </cell>
          <cell r="CP72">
            <v>1</v>
          </cell>
          <cell r="CQ72">
            <v>1</v>
          </cell>
          <cell r="CR72">
            <v>1</v>
          </cell>
          <cell r="CS72">
            <v>1</v>
          </cell>
          <cell r="CT72">
            <v>1</v>
          </cell>
          <cell r="CU72">
            <v>1</v>
          </cell>
          <cell r="CV72">
            <v>1</v>
          </cell>
          <cell r="CW72">
            <v>1</v>
          </cell>
          <cell r="CX72">
            <v>1</v>
          </cell>
          <cell r="CY72">
            <v>1</v>
          </cell>
          <cell r="CZ72">
            <v>1</v>
          </cell>
          <cell r="DA72">
            <v>1</v>
          </cell>
          <cell r="DB72">
            <v>1</v>
          </cell>
          <cell r="DC72">
            <v>1</v>
          </cell>
          <cell r="DD72">
            <v>1</v>
          </cell>
          <cell r="DE72">
            <v>1</v>
          </cell>
          <cell r="DF72">
            <v>1</v>
          </cell>
          <cell r="DG72">
            <v>1</v>
          </cell>
          <cell r="DH72">
            <v>1</v>
          </cell>
          <cell r="DI72">
            <v>1</v>
          </cell>
          <cell r="DJ72">
            <v>1</v>
          </cell>
          <cell r="DK72">
            <v>1</v>
          </cell>
          <cell r="DL72">
            <v>1</v>
          </cell>
          <cell r="DM72">
            <v>1</v>
          </cell>
          <cell r="DN72">
            <v>1</v>
          </cell>
          <cell r="DO72">
            <v>1</v>
          </cell>
          <cell r="DP72">
            <v>1</v>
          </cell>
          <cell r="DQ72">
            <v>1</v>
          </cell>
          <cell r="DR72">
            <v>1</v>
          </cell>
          <cell r="DS72">
            <v>1</v>
          </cell>
          <cell r="DT72">
            <v>1</v>
          </cell>
          <cell r="DU72">
            <v>1</v>
          </cell>
          <cell r="DV72">
            <v>1</v>
          </cell>
          <cell r="DW72">
            <v>1</v>
          </cell>
          <cell r="DX72">
            <v>1</v>
          </cell>
          <cell r="DY72">
            <v>1</v>
          </cell>
          <cell r="DZ72">
            <v>1</v>
          </cell>
          <cell r="EA72">
            <v>1</v>
          </cell>
          <cell r="EB72">
            <v>1</v>
          </cell>
          <cell r="EC72">
            <v>1</v>
          </cell>
          <cell r="ED72">
            <v>1</v>
          </cell>
          <cell r="EE72">
            <v>1</v>
          </cell>
        </row>
        <row r="73">
          <cell r="D73" t="str">
            <v>F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D74" t="str">
            <v>A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0.12574722236483399</v>
          </cell>
          <cell r="AJ74">
            <v>0.12574722236483399</v>
          </cell>
          <cell r="AK74">
            <v>0.12574722236483399</v>
          </cell>
          <cell r="AL74">
            <v>0.25537685199446386</v>
          </cell>
          <cell r="AM74">
            <v>0.7</v>
          </cell>
          <cell r="AN74">
            <v>0.7</v>
          </cell>
          <cell r="AO74">
            <v>0.7</v>
          </cell>
          <cell r="AP74">
            <v>0.7</v>
          </cell>
          <cell r="AQ74">
            <v>0.7</v>
          </cell>
          <cell r="AR74">
            <v>0.7</v>
          </cell>
          <cell r="AS74">
            <v>0.7</v>
          </cell>
          <cell r="AT74">
            <v>0.89055277771665831</v>
          </cell>
          <cell r="AU74">
            <v>0.89055277771665831</v>
          </cell>
          <cell r="AV74">
            <v>0.89055277771665831</v>
          </cell>
          <cell r="AW74">
            <v>0.89055277771665831</v>
          </cell>
          <cell r="AX74">
            <v>0.89055277771665831</v>
          </cell>
          <cell r="AY74">
            <v>0.89055277771665831</v>
          </cell>
          <cell r="AZ74">
            <v>1</v>
          </cell>
          <cell r="BA74">
            <v>1</v>
          </cell>
          <cell r="BB74">
            <v>1</v>
          </cell>
          <cell r="BC74">
            <v>1</v>
          </cell>
          <cell r="BD74">
            <v>1</v>
          </cell>
          <cell r="BE74">
            <v>1</v>
          </cell>
          <cell r="BF74">
            <v>1</v>
          </cell>
          <cell r="BG74">
            <v>1</v>
          </cell>
          <cell r="BH74">
            <v>1</v>
          </cell>
          <cell r="BI74">
            <v>1</v>
          </cell>
          <cell r="BJ74">
            <v>1</v>
          </cell>
          <cell r="BK74">
            <v>1</v>
          </cell>
        </row>
        <row r="75">
          <cell r="A75" t="str">
            <v>2.1.2.5</v>
          </cell>
          <cell r="B75" t="str">
            <v>Electrical</v>
          </cell>
          <cell r="C75">
            <v>1.3476780694254603E-3</v>
          </cell>
          <cell r="D75" t="str">
            <v>S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2.1363173957273641E-2</v>
          </cell>
          <cell r="V75">
            <v>2.1363173957273641E-2</v>
          </cell>
          <cell r="W75">
            <v>2.1363173957273641E-2</v>
          </cell>
          <cell r="X75">
            <v>2.1363173957273641E-2</v>
          </cell>
          <cell r="Y75">
            <v>0.10528992878942009</v>
          </cell>
          <cell r="Z75">
            <v>0.10528992878942009</v>
          </cell>
          <cell r="AA75">
            <v>0.1337741607324516</v>
          </cell>
          <cell r="AB75">
            <v>0.23062054933875875</v>
          </cell>
          <cell r="AC75">
            <v>0.61729399796541196</v>
          </cell>
          <cell r="AD75">
            <v>0.68067141403865705</v>
          </cell>
          <cell r="AE75">
            <v>0.71424211597151577</v>
          </cell>
          <cell r="AF75">
            <v>0.78423194303153609</v>
          </cell>
          <cell r="AG75">
            <v>0.94689725330620544</v>
          </cell>
          <cell r="AH75">
            <v>0.97405900305188176</v>
          </cell>
          <cell r="AI75">
            <v>0.98321464903357025</v>
          </cell>
          <cell r="AJ75">
            <v>0.99542217700915492</v>
          </cell>
          <cell r="AK75">
            <v>0.99999999999999922</v>
          </cell>
          <cell r="AL75">
            <v>0.99999999999999922</v>
          </cell>
          <cell r="AM75">
            <v>0.99999999999999922</v>
          </cell>
          <cell r="AN75">
            <v>0.99999999999999922</v>
          </cell>
          <cell r="AO75">
            <v>0.99999999999999922</v>
          </cell>
          <cell r="AP75">
            <v>0.99999999999999922</v>
          </cell>
          <cell r="AQ75">
            <v>0.99999999999999922</v>
          </cell>
          <cell r="AR75">
            <v>0.99999999999999922</v>
          </cell>
          <cell r="AS75">
            <v>0.99999999999999922</v>
          </cell>
          <cell r="AT75">
            <v>0.99999999999999922</v>
          </cell>
          <cell r="AU75">
            <v>0.99999999999999922</v>
          </cell>
          <cell r="AV75">
            <v>0.99999999999999922</v>
          </cell>
          <cell r="AW75">
            <v>0.99999999999999922</v>
          </cell>
          <cell r="AX75">
            <v>0.99999999999999922</v>
          </cell>
          <cell r="AY75">
            <v>0.99999999999999922</v>
          </cell>
          <cell r="AZ75">
            <v>0.99999999999999922</v>
          </cell>
          <cell r="BA75">
            <v>1</v>
          </cell>
          <cell r="BB75">
            <v>1</v>
          </cell>
          <cell r="BC75">
            <v>1</v>
          </cell>
          <cell r="BD75">
            <v>1</v>
          </cell>
          <cell r="BE75">
            <v>1</v>
          </cell>
          <cell r="BF75">
            <v>1</v>
          </cell>
          <cell r="BG75">
            <v>1</v>
          </cell>
          <cell r="BH75">
            <v>1</v>
          </cell>
          <cell r="BI75">
            <v>1</v>
          </cell>
          <cell r="BJ75">
            <v>1</v>
          </cell>
          <cell r="BK75">
            <v>1</v>
          </cell>
          <cell r="BL75">
            <v>1</v>
          </cell>
          <cell r="BM75">
            <v>1</v>
          </cell>
          <cell r="BN75">
            <v>1</v>
          </cell>
          <cell r="BO75">
            <v>1</v>
          </cell>
          <cell r="BP75">
            <v>1</v>
          </cell>
          <cell r="BQ75">
            <v>1</v>
          </cell>
          <cell r="BR75">
            <v>1</v>
          </cell>
          <cell r="BS75">
            <v>1</v>
          </cell>
          <cell r="BT75">
            <v>1</v>
          </cell>
          <cell r="BU75">
            <v>1</v>
          </cell>
          <cell r="BV75">
            <v>1</v>
          </cell>
          <cell r="BW75">
            <v>1</v>
          </cell>
          <cell r="BX75">
            <v>1</v>
          </cell>
          <cell r="BY75">
            <v>1</v>
          </cell>
          <cell r="BZ75">
            <v>1</v>
          </cell>
          <cell r="CA75">
            <v>1</v>
          </cell>
          <cell r="CB75">
            <v>1</v>
          </cell>
          <cell r="CC75">
            <v>1</v>
          </cell>
          <cell r="CD75">
            <v>1</v>
          </cell>
          <cell r="CE75">
            <v>1</v>
          </cell>
          <cell r="CF75">
            <v>1</v>
          </cell>
          <cell r="CG75">
            <v>1</v>
          </cell>
          <cell r="CH75">
            <v>1</v>
          </cell>
          <cell r="CI75">
            <v>1</v>
          </cell>
          <cell r="CJ75">
            <v>1</v>
          </cell>
          <cell r="CK75">
            <v>1</v>
          </cell>
          <cell r="CL75">
            <v>1</v>
          </cell>
          <cell r="CM75">
            <v>1</v>
          </cell>
          <cell r="CN75">
            <v>1</v>
          </cell>
          <cell r="CO75">
            <v>1</v>
          </cell>
          <cell r="CP75">
            <v>1</v>
          </cell>
          <cell r="CQ75">
            <v>1</v>
          </cell>
          <cell r="CR75">
            <v>1</v>
          </cell>
          <cell r="CS75">
            <v>1</v>
          </cell>
          <cell r="CT75">
            <v>1</v>
          </cell>
          <cell r="CU75">
            <v>1</v>
          </cell>
          <cell r="CV75">
            <v>1</v>
          </cell>
          <cell r="CW75">
            <v>1</v>
          </cell>
          <cell r="CX75">
            <v>1</v>
          </cell>
          <cell r="CY75">
            <v>1</v>
          </cell>
          <cell r="CZ75">
            <v>1</v>
          </cell>
          <cell r="DA75">
            <v>1</v>
          </cell>
          <cell r="DB75">
            <v>1</v>
          </cell>
          <cell r="DC75">
            <v>1</v>
          </cell>
          <cell r="DD75">
            <v>1</v>
          </cell>
          <cell r="DE75">
            <v>1</v>
          </cell>
          <cell r="DF75">
            <v>1</v>
          </cell>
          <cell r="DG75">
            <v>1</v>
          </cell>
          <cell r="DH75">
            <v>1</v>
          </cell>
          <cell r="DI75">
            <v>1</v>
          </cell>
          <cell r="DJ75">
            <v>1</v>
          </cell>
          <cell r="DK75">
            <v>1</v>
          </cell>
          <cell r="DL75">
            <v>1</v>
          </cell>
          <cell r="DM75">
            <v>1</v>
          </cell>
          <cell r="DN75">
            <v>1</v>
          </cell>
          <cell r="DO75">
            <v>1</v>
          </cell>
          <cell r="DP75">
            <v>1</v>
          </cell>
          <cell r="DQ75">
            <v>1</v>
          </cell>
          <cell r="DR75">
            <v>1</v>
          </cell>
          <cell r="DS75">
            <v>1</v>
          </cell>
          <cell r="DT75">
            <v>1</v>
          </cell>
          <cell r="DU75">
            <v>1</v>
          </cell>
          <cell r="DV75">
            <v>1</v>
          </cell>
          <cell r="DW75">
            <v>1</v>
          </cell>
          <cell r="DX75">
            <v>1</v>
          </cell>
          <cell r="DY75">
            <v>1</v>
          </cell>
          <cell r="DZ75">
            <v>1</v>
          </cell>
          <cell r="EA75">
            <v>1</v>
          </cell>
          <cell r="EB75">
            <v>1</v>
          </cell>
          <cell r="EC75">
            <v>1</v>
          </cell>
          <cell r="ED75">
            <v>1</v>
          </cell>
          <cell r="EE75">
            <v>1</v>
          </cell>
        </row>
        <row r="76">
          <cell r="D76" t="str">
            <v>F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</row>
        <row r="77">
          <cell r="D77" t="str">
            <v>A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6.7650050864699857E-2</v>
          </cell>
          <cell r="AG77">
            <v>6.7650050864699857E-2</v>
          </cell>
          <cell r="AH77">
            <v>6.7650050864699857E-2</v>
          </cell>
          <cell r="AI77">
            <v>7.8331637843336674E-2</v>
          </cell>
          <cell r="AJ77">
            <v>0.10325534079348925</v>
          </cell>
          <cell r="AK77">
            <v>0.12461851475076302</v>
          </cell>
          <cell r="AL77">
            <v>0.12461851475076302</v>
          </cell>
          <cell r="AM77">
            <v>0.1485249237029502</v>
          </cell>
          <cell r="AN77">
            <v>0.19125127161749758</v>
          </cell>
          <cell r="AO77">
            <v>0.21261444557477124</v>
          </cell>
          <cell r="AP77">
            <v>0.21261444557477124</v>
          </cell>
          <cell r="AQ77">
            <v>0.30946083418107845</v>
          </cell>
          <cell r="AR77">
            <v>0.35096642929806726</v>
          </cell>
          <cell r="AS77">
            <v>1.0000000000000004</v>
          </cell>
          <cell r="AT77">
            <v>0.46052899287894211</v>
          </cell>
          <cell r="AU77">
            <v>0.46052899287894211</v>
          </cell>
          <cell r="AV77">
            <v>0.50569684638860646</v>
          </cell>
          <cell r="AW77">
            <v>0.50569684638860646</v>
          </cell>
          <cell r="AX77">
            <v>0.87659327925840136</v>
          </cell>
          <cell r="AY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>
            <v>1</v>
          </cell>
          <cell r="BG77">
            <v>1</v>
          </cell>
          <cell r="BH77">
            <v>1</v>
          </cell>
          <cell r="BI77">
            <v>1</v>
          </cell>
          <cell r="BJ77">
            <v>1</v>
          </cell>
          <cell r="BK77">
            <v>1</v>
          </cell>
        </row>
        <row r="78">
          <cell r="A78" t="str">
            <v>2.1.2.6</v>
          </cell>
          <cell r="B78" t="str">
            <v>Instrumentation</v>
          </cell>
          <cell r="C78">
            <v>8.9114264316670082E-4</v>
          </cell>
          <cell r="D78" t="str">
            <v>S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2.6923076923076907E-2</v>
          </cell>
          <cell r="Y78">
            <v>9.1538461538461513E-2</v>
          </cell>
          <cell r="Z78">
            <v>0.1884615384615384</v>
          </cell>
          <cell r="AA78">
            <v>0.2</v>
          </cell>
          <cell r="AB78">
            <v>0.27076923076923071</v>
          </cell>
          <cell r="AC78">
            <v>0.60615384615384582</v>
          </cell>
          <cell r="AD78">
            <v>0.75384615384615339</v>
          </cell>
          <cell r="AE78">
            <v>0.81076923076923035</v>
          </cell>
          <cell r="AF78">
            <v>0.93307692307692269</v>
          </cell>
          <cell r="AG78">
            <v>0.98846153846153795</v>
          </cell>
          <cell r="AH78">
            <v>0.98846153846153795</v>
          </cell>
          <cell r="AI78">
            <v>0.99999999999999944</v>
          </cell>
          <cell r="AJ78">
            <v>0.99999999999999944</v>
          </cell>
          <cell r="AK78">
            <v>0.99999999999999944</v>
          </cell>
          <cell r="AL78">
            <v>0.99999999999999944</v>
          </cell>
          <cell r="AM78">
            <v>0.99999999999999944</v>
          </cell>
          <cell r="AN78">
            <v>0.99999999999999944</v>
          </cell>
          <cell r="AO78">
            <v>0.99999999999999944</v>
          </cell>
          <cell r="AP78">
            <v>0.99999999999999944</v>
          </cell>
          <cell r="AQ78">
            <v>0.99999999999999944</v>
          </cell>
          <cell r="AR78">
            <v>0.99999999999999944</v>
          </cell>
          <cell r="AS78">
            <v>0.99999999999999944</v>
          </cell>
          <cell r="AT78">
            <v>0.99999999999999944</v>
          </cell>
          <cell r="AU78">
            <v>0.99999999999999944</v>
          </cell>
          <cell r="AV78">
            <v>0.99999999999999944</v>
          </cell>
          <cell r="AW78">
            <v>0.99999999999999944</v>
          </cell>
          <cell r="AX78">
            <v>0.99999999999999944</v>
          </cell>
          <cell r="AY78">
            <v>0.99999999999999944</v>
          </cell>
          <cell r="AZ78">
            <v>0.99999999999999944</v>
          </cell>
          <cell r="BA78">
            <v>1</v>
          </cell>
          <cell r="BB78">
            <v>1</v>
          </cell>
          <cell r="BC78">
            <v>1</v>
          </cell>
          <cell r="BD78">
            <v>1</v>
          </cell>
          <cell r="BE78">
            <v>1</v>
          </cell>
          <cell r="BF78">
            <v>1</v>
          </cell>
          <cell r="BG78">
            <v>1</v>
          </cell>
          <cell r="BH78">
            <v>1</v>
          </cell>
          <cell r="BI78">
            <v>1</v>
          </cell>
          <cell r="BJ78">
            <v>1</v>
          </cell>
          <cell r="BK78">
            <v>1</v>
          </cell>
          <cell r="BL78">
            <v>1</v>
          </cell>
          <cell r="BM78">
            <v>1</v>
          </cell>
          <cell r="BN78">
            <v>1</v>
          </cell>
          <cell r="BO78">
            <v>1</v>
          </cell>
          <cell r="BP78">
            <v>1</v>
          </cell>
          <cell r="BQ78">
            <v>1</v>
          </cell>
          <cell r="BR78">
            <v>1</v>
          </cell>
          <cell r="BS78">
            <v>1</v>
          </cell>
          <cell r="BT78">
            <v>1</v>
          </cell>
          <cell r="BU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BZ78">
            <v>1</v>
          </cell>
          <cell r="CA78">
            <v>1</v>
          </cell>
          <cell r="CB78">
            <v>1</v>
          </cell>
          <cell r="CC78">
            <v>1</v>
          </cell>
          <cell r="CD78">
            <v>1</v>
          </cell>
          <cell r="CE78">
            <v>1</v>
          </cell>
          <cell r="CF78">
            <v>1</v>
          </cell>
          <cell r="CG78">
            <v>1</v>
          </cell>
          <cell r="CH78">
            <v>1</v>
          </cell>
          <cell r="CI78">
            <v>1</v>
          </cell>
          <cell r="CJ78">
            <v>1</v>
          </cell>
          <cell r="CK78">
            <v>1</v>
          </cell>
          <cell r="CL78">
            <v>1</v>
          </cell>
          <cell r="CM78">
            <v>1</v>
          </cell>
          <cell r="CN78">
            <v>1</v>
          </cell>
          <cell r="CO78">
            <v>1</v>
          </cell>
          <cell r="CP78">
            <v>1</v>
          </cell>
          <cell r="CQ78">
            <v>1</v>
          </cell>
          <cell r="CR78">
            <v>1</v>
          </cell>
          <cell r="CS78">
            <v>1</v>
          </cell>
          <cell r="CT78">
            <v>1</v>
          </cell>
          <cell r="CU78">
            <v>1</v>
          </cell>
          <cell r="CV78">
            <v>1</v>
          </cell>
          <cell r="CW78">
            <v>1</v>
          </cell>
          <cell r="CX78">
            <v>1</v>
          </cell>
          <cell r="CY78">
            <v>1</v>
          </cell>
          <cell r="CZ78">
            <v>1</v>
          </cell>
          <cell r="DA78">
            <v>1</v>
          </cell>
          <cell r="DB78">
            <v>1</v>
          </cell>
          <cell r="DC78">
            <v>1</v>
          </cell>
          <cell r="DD78">
            <v>1</v>
          </cell>
          <cell r="DE78">
            <v>1</v>
          </cell>
          <cell r="DF78">
            <v>1</v>
          </cell>
          <cell r="DG78">
            <v>1</v>
          </cell>
          <cell r="DH78">
            <v>1</v>
          </cell>
          <cell r="DI78">
            <v>1</v>
          </cell>
          <cell r="DJ78">
            <v>1</v>
          </cell>
          <cell r="DK78">
            <v>1</v>
          </cell>
          <cell r="DL78">
            <v>1</v>
          </cell>
          <cell r="DM78">
            <v>1</v>
          </cell>
          <cell r="DN78">
            <v>1</v>
          </cell>
          <cell r="DO78">
            <v>1</v>
          </cell>
          <cell r="DP78">
            <v>1</v>
          </cell>
          <cell r="DQ78">
            <v>1</v>
          </cell>
          <cell r="DR78">
            <v>1</v>
          </cell>
          <cell r="DS78">
            <v>1</v>
          </cell>
          <cell r="DT78">
            <v>1</v>
          </cell>
          <cell r="DU78">
            <v>1</v>
          </cell>
          <cell r="DV78">
            <v>1</v>
          </cell>
          <cell r="DW78">
            <v>1</v>
          </cell>
          <cell r="DX78">
            <v>1</v>
          </cell>
          <cell r="DY78">
            <v>1</v>
          </cell>
          <cell r="DZ78">
            <v>1</v>
          </cell>
          <cell r="EA78">
            <v>1</v>
          </cell>
          <cell r="EB78">
            <v>1</v>
          </cell>
          <cell r="EC78">
            <v>1</v>
          </cell>
          <cell r="ED78">
            <v>1</v>
          </cell>
          <cell r="EE78">
            <v>1</v>
          </cell>
        </row>
        <row r="79">
          <cell r="D79" t="str">
            <v>F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</row>
        <row r="80">
          <cell r="D80" t="str">
            <v>A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2.6923076923076907E-2</v>
          </cell>
          <cell r="AI80">
            <v>2.6923076923076907E-2</v>
          </cell>
          <cell r="AJ80">
            <v>2.6923076923076907E-2</v>
          </cell>
          <cell r="AK80">
            <v>2.6923076923076932E-2</v>
          </cell>
          <cell r="AL80">
            <v>2.6923076923076932E-2</v>
          </cell>
          <cell r="AM80">
            <v>3.8461538461538478E-2</v>
          </cell>
          <cell r="AN80">
            <v>8.1538461538461574E-2</v>
          </cell>
          <cell r="AO80">
            <v>8.1538461538461574E-2</v>
          </cell>
          <cell r="AP80">
            <v>0.2</v>
          </cell>
          <cell r="AQ80">
            <v>0.32384615384615389</v>
          </cell>
          <cell r="AR80">
            <v>0.35076923076923083</v>
          </cell>
          <cell r="AS80">
            <v>0.44769230769230783</v>
          </cell>
          <cell r="AT80">
            <v>0.53923076923076951</v>
          </cell>
          <cell r="AU80">
            <v>0.53923076923076951</v>
          </cell>
          <cell r="AV80">
            <v>0.86307692307692341</v>
          </cell>
          <cell r="AW80">
            <v>0.86307692307692341</v>
          </cell>
          <cell r="AX80">
            <v>1</v>
          </cell>
          <cell r="AY80">
            <v>1</v>
          </cell>
          <cell r="AZ80">
            <v>1</v>
          </cell>
          <cell r="BA80">
            <v>1</v>
          </cell>
          <cell r="BB80">
            <v>1</v>
          </cell>
          <cell r="BC80">
            <v>1</v>
          </cell>
          <cell r="BD80">
            <v>1</v>
          </cell>
          <cell r="BE80">
            <v>1</v>
          </cell>
          <cell r="BF80">
            <v>1</v>
          </cell>
          <cell r="BG80">
            <v>1</v>
          </cell>
          <cell r="BH80">
            <v>1</v>
          </cell>
          <cell r="BI80">
            <v>1</v>
          </cell>
          <cell r="BJ80">
            <v>1</v>
          </cell>
          <cell r="BK80">
            <v>1</v>
          </cell>
        </row>
        <row r="81">
          <cell r="A81" t="str">
            <v>2.1.2.7</v>
          </cell>
          <cell r="B81" t="str">
            <v>Piping</v>
          </cell>
          <cell r="C81">
            <v>2.6459839436345197E-3</v>
          </cell>
          <cell r="D81" t="str">
            <v>S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0.32642487046632118</v>
          </cell>
          <cell r="W81">
            <v>0.32642487046632118</v>
          </cell>
          <cell r="X81">
            <v>0.38082901554404147</v>
          </cell>
          <cell r="Y81">
            <v>0.38082901554404147</v>
          </cell>
          <cell r="Z81">
            <v>0.38082901554404147</v>
          </cell>
          <cell r="AA81">
            <v>0.8108808290155437</v>
          </cell>
          <cell r="AB81">
            <v>0.8108808290155437</v>
          </cell>
          <cell r="AC81">
            <v>0.87720207253885973</v>
          </cell>
          <cell r="AD81">
            <v>0.87720207253885973</v>
          </cell>
          <cell r="AE81">
            <v>0.88652849740932604</v>
          </cell>
          <cell r="AF81">
            <v>0.88652849740932604</v>
          </cell>
          <cell r="AG81">
            <v>0.95181347150259021</v>
          </cell>
          <cell r="AH81">
            <v>1</v>
          </cell>
          <cell r="AI81">
            <v>1</v>
          </cell>
          <cell r="AJ81">
            <v>1</v>
          </cell>
          <cell r="AK81">
            <v>1</v>
          </cell>
          <cell r="AL81">
            <v>1</v>
          </cell>
          <cell r="AM81">
            <v>1</v>
          </cell>
          <cell r="AN81">
            <v>1</v>
          </cell>
          <cell r="AO81">
            <v>1</v>
          </cell>
          <cell r="AP81">
            <v>1</v>
          </cell>
          <cell r="AQ81">
            <v>1</v>
          </cell>
          <cell r="AR81">
            <v>1</v>
          </cell>
          <cell r="AS81">
            <v>1</v>
          </cell>
          <cell r="AT81">
            <v>1</v>
          </cell>
          <cell r="AU81">
            <v>1</v>
          </cell>
          <cell r="AV81">
            <v>1</v>
          </cell>
          <cell r="AW81">
            <v>1</v>
          </cell>
          <cell r="AX81">
            <v>1</v>
          </cell>
          <cell r="AY81">
            <v>1</v>
          </cell>
          <cell r="AZ81">
            <v>1</v>
          </cell>
          <cell r="BA81">
            <v>1</v>
          </cell>
          <cell r="BB81">
            <v>1</v>
          </cell>
          <cell r="BC81">
            <v>1</v>
          </cell>
          <cell r="BD81">
            <v>1</v>
          </cell>
          <cell r="BE81">
            <v>1</v>
          </cell>
          <cell r="BF81">
            <v>1</v>
          </cell>
          <cell r="BG81">
            <v>1</v>
          </cell>
          <cell r="BH81">
            <v>1</v>
          </cell>
          <cell r="BI81">
            <v>1</v>
          </cell>
          <cell r="BJ81">
            <v>1</v>
          </cell>
          <cell r="BK81">
            <v>1</v>
          </cell>
          <cell r="BL81">
            <v>1</v>
          </cell>
          <cell r="BM81">
            <v>1</v>
          </cell>
          <cell r="BN81">
            <v>1</v>
          </cell>
          <cell r="BO81">
            <v>1</v>
          </cell>
          <cell r="BP81">
            <v>1</v>
          </cell>
          <cell r="BQ81">
            <v>1</v>
          </cell>
          <cell r="BR81">
            <v>1</v>
          </cell>
          <cell r="BS81">
            <v>1</v>
          </cell>
          <cell r="BT81">
            <v>1</v>
          </cell>
          <cell r="BU81">
            <v>1</v>
          </cell>
          <cell r="BV81">
            <v>1</v>
          </cell>
          <cell r="BW81">
            <v>1</v>
          </cell>
          <cell r="BX81">
            <v>1</v>
          </cell>
          <cell r="BY81">
            <v>1</v>
          </cell>
          <cell r="BZ81">
            <v>1</v>
          </cell>
          <cell r="CA81">
            <v>1</v>
          </cell>
          <cell r="CB81">
            <v>1</v>
          </cell>
          <cell r="CC81">
            <v>1</v>
          </cell>
          <cell r="CD81">
            <v>1</v>
          </cell>
          <cell r="CE81">
            <v>1</v>
          </cell>
          <cell r="CF81">
            <v>1</v>
          </cell>
          <cell r="CG81">
            <v>1</v>
          </cell>
          <cell r="CH81">
            <v>1</v>
          </cell>
          <cell r="CI81">
            <v>1</v>
          </cell>
          <cell r="CJ81">
            <v>1</v>
          </cell>
          <cell r="CK81">
            <v>1</v>
          </cell>
          <cell r="CL81">
            <v>1</v>
          </cell>
          <cell r="CM81">
            <v>1</v>
          </cell>
          <cell r="CN81">
            <v>1</v>
          </cell>
          <cell r="CO81">
            <v>1</v>
          </cell>
          <cell r="CP81">
            <v>1</v>
          </cell>
          <cell r="CQ81">
            <v>1</v>
          </cell>
          <cell r="CR81">
            <v>1</v>
          </cell>
          <cell r="CS81">
            <v>1</v>
          </cell>
          <cell r="CT81">
            <v>1</v>
          </cell>
          <cell r="CU81">
            <v>1</v>
          </cell>
          <cell r="CV81">
            <v>1</v>
          </cell>
          <cell r="CW81">
            <v>1</v>
          </cell>
          <cell r="CX81">
            <v>1</v>
          </cell>
          <cell r="CY81">
            <v>1</v>
          </cell>
          <cell r="CZ81">
            <v>1</v>
          </cell>
          <cell r="DA81">
            <v>1</v>
          </cell>
          <cell r="DB81">
            <v>1</v>
          </cell>
          <cell r="DC81">
            <v>1</v>
          </cell>
          <cell r="DD81">
            <v>1</v>
          </cell>
          <cell r="DE81">
            <v>1</v>
          </cell>
          <cell r="DF81">
            <v>1</v>
          </cell>
          <cell r="DG81">
            <v>1</v>
          </cell>
          <cell r="DH81">
            <v>1</v>
          </cell>
          <cell r="DI81">
            <v>1</v>
          </cell>
          <cell r="DJ81">
            <v>1</v>
          </cell>
          <cell r="DK81">
            <v>1</v>
          </cell>
          <cell r="DL81">
            <v>1</v>
          </cell>
          <cell r="DM81">
            <v>1</v>
          </cell>
          <cell r="DN81">
            <v>1</v>
          </cell>
          <cell r="DO81">
            <v>1</v>
          </cell>
          <cell r="DP81">
            <v>1</v>
          </cell>
          <cell r="DQ81">
            <v>1</v>
          </cell>
          <cell r="DR81">
            <v>1</v>
          </cell>
          <cell r="DS81">
            <v>1</v>
          </cell>
          <cell r="DT81">
            <v>1</v>
          </cell>
          <cell r="DU81">
            <v>1</v>
          </cell>
          <cell r="DV81">
            <v>1</v>
          </cell>
          <cell r="DW81">
            <v>1</v>
          </cell>
          <cell r="DX81">
            <v>1</v>
          </cell>
          <cell r="DY81">
            <v>1</v>
          </cell>
          <cell r="DZ81">
            <v>1</v>
          </cell>
          <cell r="EA81">
            <v>1</v>
          </cell>
          <cell r="EB81">
            <v>1</v>
          </cell>
          <cell r="EC81">
            <v>1</v>
          </cell>
          <cell r="ED81">
            <v>1</v>
          </cell>
          <cell r="EE81">
            <v>1</v>
          </cell>
        </row>
        <row r="82">
          <cell r="D82" t="str">
            <v>F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D83" t="str">
            <v>A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0.272020725388601</v>
          </cell>
          <cell r="AD83">
            <v>0.36269430051813467</v>
          </cell>
          <cell r="AE83">
            <v>0.36269430051813467</v>
          </cell>
          <cell r="AF83">
            <v>0.38082901554404147</v>
          </cell>
          <cell r="AG83">
            <v>0.43005181347150262</v>
          </cell>
          <cell r="AH83">
            <v>0.43005181347150262</v>
          </cell>
          <cell r="AI83">
            <v>0.43005181347150262</v>
          </cell>
          <cell r="AJ83">
            <v>0.43005181330374298</v>
          </cell>
          <cell r="AK83">
            <v>0.48445595548605341</v>
          </cell>
          <cell r="AL83">
            <v>0.65544040887003685</v>
          </cell>
          <cell r="AM83">
            <v>0.65544040887003685</v>
          </cell>
          <cell r="AN83">
            <v>0.65544040887003685</v>
          </cell>
          <cell r="AO83">
            <v>0.73316061330505522</v>
          </cell>
          <cell r="AP83">
            <v>0.75854921963811073</v>
          </cell>
          <cell r="AQ83">
            <v>0.75854922119251478</v>
          </cell>
          <cell r="AR83">
            <v>0.75854922119251478</v>
          </cell>
          <cell r="AS83">
            <v>0.75854922119251478</v>
          </cell>
          <cell r="AT83">
            <v>0.93316061382318971</v>
          </cell>
          <cell r="AU83">
            <v>0.93316061382318971</v>
          </cell>
          <cell r="AV83">
            <v>0.93316061382318971</v>
          </cell>
          <cell r="AW83">
            <v>0.93316061382318971</v>
          </cell>
          <cell r="AX83">
            <v>0.97668392830680006</v>
          </cell>
          <cell r="AY83">
            <v>0.99533677737120452</v>
          </cell>
          <cell r="AZ83">
            <v>1</v>
          </cell>
          <cell r="BA83">
            <v>1</v>
          </cell>
          <cell r="BB83">
            <v>1</v>
          </cell>
          <cell r="BC83">
            <v>1</v>
          </cell>
          <cell r="BD83">
            <v>1</v>
          </cell>
          <cell r="BE83">
            <v>1</v>
          </cell>
          <cell r="BF83">
            <v>1</v>
          </cell>
          <cell r="BG83">
            <v>1</v>
          </cell>
          <cell r="BH83">
            <v>1</v>
          </cell>
          <cell r="BI83">
            <v>1</v>
          </cell>
          <cell r="BJ83">
            <v>1</v>
          </cell>
          <cell r="BK83">
            <v>1</v>
          </cell>
        </row>
        <row r="84">
          <cell r="A84" t="str">
            <v>2.1.2.8</v>
          </cell>
          <cell r="B84" t="str">
            <v>Safety</v>
          </cell>
          <cell r="C84">
            <v>7.129141145333607E-4</v>
          </cell>
          <cell r="D84" t="str">
            <v>S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0.7</v>
          </cell>
          <cell r="Z84">
            <v>0.7</v>
          </cell>
          <cell r="AA84">
            <v>0.7</v>
          </cell>
          <cell r="AB84">
            <v>0.7</v>
          </cell>
          <cell r="AC84">
            <v>0.7</v>
          </cell>
          <cell r="AD84">
            <v>0.7</v>
          </cell>
          <cell r="AE84">
            <v>0.7</v>
          </cell>
          <cell r="AF84">
            <v>0.7</v>
          </cell>
          <cell r="AG84">
            <v>0.7</v>
          </cell>
          <cell r="AH84">
            <v>1</v>
          </cell>
          <cell r="AI84">
            <v>1</v>
          </cell>
          <cell r="AJ84">
            <v>1</v>
          </cell>
          <cell r="AK84">
            <v>1</v>
          </cell>
          <cell r="AL84">
            <v>1</v>
          </cell>
          <cell r="AM84">
            <v>1</v>
          </cell>
          <cell r="AN84">
            <v>1</v>
          </cell>
          <cell r="AO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>
            <v>1</v>
          </cell>
          <cell r="AW84">
            <v>1</v>
          </cell>
          <cell r="AX84">
            <v>1</v>
          </cell>
          <cell r="AY84">
            <v>1</v>
          </cell>
          <cell r="AZ84">
            <v>1</v>
          </cell>
          <cell r="BA84">
            <v>1</v>
          </cell>
          <cell r="BB84">
            <v>1</v>
          </cell>
          <cell r="BC84">
            <v>1</v>
          </cell>
          <cell r="BD84">
            <v>1</v>
          </cell>
          <cell r="BE84">
            <v>1</v>
          </cell>
          <cell r="BF84">
            <v>1</v>
          </cell>
          <cell r="BG84">
            <v>1</v>
          </cell>
          <cell r="BH84">
            <v>1</v>
          </cell>
          <cell r="BI84">
            <v>1</v>
          </cell>
          <cell r="BJ84">
            <v>1</v>
          </cell>
          <cell r="BK84">
            <v>1</v>
          </cell>
          <cell r="BL84">
            <v>1</v>
          </cell>
          <cell r="BM84">
            <v>1</v>
          </cell>
          <cell r="BN84">
            <v>1</v>
          </cell>
          <cell r="BO84">
            <v>1</v>
          </cell>
          <cell r="BP84">
            <v>1</v>
          </cell>
          <cell r="BQ84">
            <v>1</v>
          </cell>
          <cell r="BR84">
            <v>1</v>
          </cell>
          <cell r="BS84">
            <v>1</v>
          </cell>
          <cell r="BT84">
            <v>1</v>
          </cell>
          <cell r="BU84">
            <v>1</v>
          </cell>
          <cell r="BV84">
            <v>1</v>
          </cell>
          <cell r="BW84">
            <v>1</v>
          </cell>
          <cell r="BX84">
            <v>1</v>
          </cell>
          <cell r="BY84">
            <v>1</v>
          </cell>
          <cell r="BZ84">
            <v>1</v>
          </cell>
          <cell r="CA84">
            <v>1</v>
          </cell>
          <cell r="CB84">
            <v>1</v>
          </cell>
          <cell r="CC84">
            <v>1</v>
          </cell>
          <cell r="CD84">
            <v>1</v>
          </cell>
          <cell r="CE84">
            <v>1</v>
          </cell>
          <cell r="CF84">
            <v>1</v>
          </cell>
          <cell r="CG84">
            <v>1</v>
          </cell>
          <cell r="CH84">
            <v>1</v>
          </cell>
          <cell r="CI84">
            <v>1</v>
          </cell>
          <cell r="CJ84">
            <v>1</v>
          </cell>
          <cell r="CK84">
            <v>1</v>
          </cell>
          <cell r="CL84">
            <v>1</v>
          </cell>
          <cell r="CM84">
            <v>1</v>
          </cell>
          <cell r="CN84">
            <v>1</v>
          </cell>
          <cell r="CO84">
            <v>1</v>
          </cell>
          <cell r="CP84">
            <v>1</v>
          </cell>
          <cell r="CQ84">
            <v>1</v>
          </cell>
          <cell r="CR84">
            <v>1</v>
          </cell>
          <cell r="CS84">
            <v>1</v>
          </cell>
          <cell r="CT84">
            <v>1</v>
          </cell>
          <cell r="CU84">
            <v>1</v>
          </cell>
          <cell r="CV84">
            <v>1</v>
          </cell>
          <cell r="CW84">
            <v>1</v>
          </cell>
          <cell r="CX84">
            <v>1</v>
          </cell>
          <cell r="CY84">
            <v>1</v>
          </cell>
          <cell r="CZ84">
            <v>1</v>
          </cell>
          <cell r="DA84">
            <v>1</v>
          </cell>
          <cell r="DB84">
            <v>1</v>
          </cell>
          <cell r="DC84">
            <v>1</v>
          </cell>
          <cell r="DD84">
            <v>1</v>
          </cell>
          <cell r="DE84">
            <v>1</v>
          </cell>
          <cell r="DF84">
            <v>1</v>
          </cell>
          <cell r="DG84">
            <v>1</v>
          </cell>
          <cell r="DH84">
            <v>1</v>
          </cell>
          <cell r="DI84">
            <v>1</v>
          </cell>
          <cell r="DJ84">
            <v>1</v>
          </cell>
          <cell r="DK84">
            <v>1</v>
          </cell>
          <cell r="DL84">
            <v>1</v>
          </cell>
          <cell r="DM84">
            <v>1</v>
          </cell>
          <cell r="DN84">
            <v>1</v>
          </cell>
          <cell r="DO84">
            <v>1</v>
          </cell>
          <cell r="DP84">
            <v>1</v>
          </cell>
          <cell r="DQ84">
            <v>1</v>
          </cell>
          <cell r="DR84">
            <v>1</v>
          </cell>
          <cell r="DS84">
            <v>1</v>
          </cell>
          <cell r="DT84">
            <v>1</v>
          </cell>
          <cell r="DU84">
            <v>1</v>
          </cell>
          <cell r="DV84">
            <v>1</v>
          </cell>
          <cell r="DW84">
            <v>1</v>
          </cell>
          <cell r="DX84">
            <v>1</v>
          </cell>
          <cell r="DY84">
            <v>1</v>
          </cell>
          <cell r="DZ84">
            <v>1</v>
          </cell>
          <cell r="EA84">
            <v>1</v>
          </cell>
          <cell r="EB84">
            <v>1</v>
          </cell>
          <cell r="EC84">
            <v>1</v>
          </cell>
          <cell r="ED84">
            <v>1</v>
          </cell>
          <cell r="EE84">
            <v>1</v>
          </cell>
        </row>
        <row r="85">
          <cell r="D85" t="str">
            <v>F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D86" t="str">
            <v>A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0.30900900900900891</v>
          </cell>
          <cell r="AN86">
            <v>0.64954954954954935</v>
          </cell>
          <cell r="AO86">
            <v>0.64954954954954902</v>
          </cell>
          <cell r="AP86">
            <v>0.64954954954954935</v>
          </cell>
          <cell r="AQ86">
            <v>0.7</v>
          </cell>
          <cell r="AR86">
            <v>0.7</v>
          </cell>
          <cell r="AS86">
            <v>0.7</v>
          </cell>
          <cell r="AT86">
            <v>0.7</v>
          </cell>
          <cell r="AU86">
            <v>0.7</v>
          </cell>
          <cell r="AV86">
            <v>0.90540540540540526</v>
          </cell>
          <cell r="AW86">
            <v>0.90540540540540526</v>
          </cell>
          <cell r="AX86">
            <v>1</v>
          </cell>
          <cell r="AY86">
            <v>1</v>
          </cell>
          <cell r="AZ86">
            <v>1</v>
          </cell>
          <cell r="BA86">
            <v>1</v>
          </cell>
          <cell r="BB86">
            <v>1</v>
          </cell>
          <cell r="BC86">
            <v>1</v>
          </cell>
          <cell r="BD86">
            <v>1</v>
          </cell>
          <cell r="BE86">
            <v>1</v>
          </cell>
          <cell r="BF86">
            <v>1</v>
          </cell>
          <cell r="BG86">
            <v>1</v>
          </cell>
          <cell r="BH86">
            <v>1</v>
          </cell>
          <cell r="BI86">
            <v>1</v>
          </cell>
          <cell r="BJ86">
            <v>1</v>
          </cell>
          <cell r="BK86">
            <v>1</v>
          </cell>
        </row>
        <row r="87">
          <cell r="A87" t="str">
            <v>2.1.3</v>
          </cell>
          <cell r="B87" t="str">
            <v>Bahregansar Platform</v>
          </cell>
          <cell r="C87">
            <v>7.9999893281715254E-3</v>
          </cell>
          <cell r="D87" t="str">
            <v>S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1.8747432933573765E-2</v>
          </cell>
          <cell r="Q87">
            <v>1.8747432933573765E-2</v>
          </cell>
          <cell r="R87">
            <v>1.8747432933573765E-2</v>
          </cell>
          <cell r="S87">
            <v>1.8747432933573765E-2</v>
          </cell>
          <cell r="T87">
            <v>2.8121149400360645E-2</v>
          </cell>
          <cell r="U87">
            <v>4.0595940991283136E-2</v>
          </cell>
          <cell r="V87">
            <v>0.12140742101815603</v>
          </cell>
          <cell r="W87">
            <v>0.13533776820608265</v>
          </cell>
          <cell r="X87">
            <v>0.16232152451526441</v>
          </cell>
          <cell r="Y87">
            <v>0.37231042871984166</v>
          </cell>
          <cell r="Z87">
            <v>0.38819698292605537</v>
          </cell>
          <cell r="AA87">
            <v>0.57786993994184643</v>
          </cell>
          <cell r="AB87">
            <v>0.61549753972769383</v>
          </cell>
          <cell r="AC87">
            <v>0.73050583142470948</v>
          </cell>
          <cell r="AD87">
            <v>0.75885269702680302</v>
          </cell>
          <cell r="AE87">
            <v>0.84031990243881804</v>
          </cell>
          <cell r="AF87">
            <v>0.86612934453706092</v>
          </cell>
          <cell r="AG87">
            <v>0.93055644921914993</v>
          </cell>
          <cell r="AH87">
            <v>0.97864666176076465</v>
          </cell>
          <cell r="AI87">
            <v>0.99281586256731236</v>
          </cell>
          <cell r="AJ87">
            <v>0.99450735752744446</v>
          </cell>
          <cell r="AK87">
            <v>1</v>
          </cell>
          <cell r="AL87">
            <v>1</v>
          </cell>
          <cell r="AM87">
            <v>1</v>
          </cell>
          <cell r="AN87">
            <v>1</v>
          </cell>
          <cell r="AO87">
            <v>1</v>
          </cell>
          <cell r="AP87">
            <v>1</v>
          </cell>
          <cell r="AQ87">
            <v>1</v>
          </cell>
          <cell r="AR87">
            <v>1</v>
          </cell>
          <cell r="AS87">
            <v>1</v>
          </cell>
          <cell r="AT87">
            <v>1</v>
          </cell>
          <cell r="AU87">
            <v>1</v>
          </cell>
          <cell r="AV87">
            <v>1</v>
          </cell>
          <cell r="AW87">
            <v>1</v>
          </cell>
          <cell r="AX87">
            <v>1</v>
          </cell>
          <cell r="AY87">
            <v>1</v>
          </cell>
          <cell r="AZ87">
            <v>1</v>
          </cell>
          <cell r="BA87">
            <v>1</v>
          </cell>
          <cell r="BB87">
            <v>1</v>
          </cell>
          <cell r="BC87">
            <v>1</v>
          </cell>
          <cell r="BD87">
            <v>1</v>
          </cell>
          <cell r="BE87">
            <v>1</v>
          </cell>
          <cell r="BF87">
            <v>1</v>
          </cell>
          <cell r="BG87">
            <v>1</v>
          </cell>
          <cell r="BH87">
            <v>1</v>
          </cell>
          <cell r="BI87">
            <v>1</v>
          </cell>
          <cell r="BJ87">
            <v>1</v>
          </cell>
          <cell r="BK87">
            <v>1</v>
          </cell>
          <cell r="BL87">
            <v>1</v>
          </cell>
          <cell r="BM87">
            <v>1</v>
          </cell>
          <cell r="BN87">
            <v>1</v>
          </cell>
          <cell r="BO87">
            <v>1</v>
          </cell>
          <cell r="BP87">
            <v>1</v>
          </cell>
          <cell r="BQ87">
            <v>1</v>
          </cell>
          <cell r="BR87">
            <v>1</v>
          </cell>
          <cell r="BS87">
            <v>1</v>
          </cell>
          <cell r="BT87">
            <v>1</v>
          </cell>
          <cell r="BU87">
            <v>1</v>
          </cell>
          <cell r="BV87">
            <v>1</v>
          </cell>
          <cell r="BW87">
            <v>1</v>
          </cell>
          <cell r="BX87">
            <v>1</v>
          </cell>
          <cell r="BY87">
            <v>1</v>
          </cell>
          <cell r="BZ87">
            <v>1</v>
          </cell>
          <cell r="CA87">
            <v>1</v>
          </cell>
          <cell r="CB87">
            <v>1</v>
          </cell>
          <cell r="CC87">
            <v>1</v>
          </cell>
          <cell r="CD87">
            <v>1</v>
          </cell>
          <cell r="CE87">
            <v>1</v>
          </cell>
          <cell r="CF87">
            <v>1</v>
          </cell>
          <cell r="CG87">
            <v>1</v>
          </cell>
          <cell r="CH87">
            <v>1</v>
          </cell>
          <cell r="CI87">
            <v>1</v>
          </cell>
          <cell r="CJ87">
            <v>1</v>
          </cell>
          <cell r="CK87">
            <v>1</v>
          </cell>
          <cell r="CL87">
            <v>1</v>
          </cell>
          <cell r="CM87">
            <v>1</v>
          </cell>
          <cell r="CN87">
            <v>1</v>
          </cell>
          <cell r="CO87">
            <v>1</v>
          </cell>
          <cell r="CP87">
            <v>1</v>
          </cell>
          <cell r="CQ87">
            <v>1</v>
          </cell>
          <cell r="CR87">
            <v>1</v>
          </cell>
          <cell r="CS87">
            <v>1</v>
          </cell>
          <cell r="CT87">
            <v>1</v>
          </cell>
          <cell r="CU87">
            <v>1</v>
          </cell>
          <cell r="CV87">
            <v>1</v>
          </cell>
          <cell r="CW87">
            <v>1</v>
          </cell>
          <cell r="CX87">
            <v>1</v>
          </cell>
          <cell r="CY87">
            <v>1</v>
          </cell>
          <cell r="CZ87">
            <v>1</v>
          </cell>
          <cell r="DA87">
            <v>1</v>
          </cell>
          <cell r="DB87">
            <v>1</v>
          </cell>
          <cell r="DC87">
            <v>1</v>
          </cell>
          <cell r="DD87">
            <v>1</v>
          </cell>
          <cell r="DE87">
            <v>1</v>
          </cell>
          <cell r="DF87">
            <v>1</v>
          </cell>
          <cell r="DG87">
            <v>1</v>
          </cell>
          <cell r="DH87">
            <v>1</v>
          </cell>
          <cell r="DI87">
            <v>1</v>
          </cell>
          <cell r="DJ87">
            <v>1</v>
          </cell>
          <cell r="DK87">
            <v>1</v>
          </cell>
          <cell r="DL87">
            <v>1</v>
          </cell>
          <cell r="DM87">
            <v>1</v>
          </cell>
          <cell r="DN87">
            <v>1</v>
          </cell>
          <cell r="DO87">
            <v>1</v>
          </cell>
          <cell r="DP87">
            <v>1</v>
          </cell>
          <cell r="DQ87">
            <v>1</v>
          </cell>
          <cell r="DR87">
            <v>1</v>
          </cell>
          <cell r="DS87">
            <v>1</v>
          </cell>
          <cell r="DT87">
            <v>1</v>
          </cell>
          <cell r="DU87">
            <v>1</v>
          </cell>
          <cell r="DV87">
            <v>1</v>
          </cell>
          <cell r="DW87">
            <v>1</v>
          </cell>
          <cell r="DX87">
            <v>1</v>
          </cell>
          <cell r="DY87">
            <v>1</v>
          </cell>
          <cell r="DZ87">
            <v>1</v>
          </cell>
          <cell r="EA87">
            <v>1</v>
          </cell>
          <cell r="EB87">
            <v>1</v>
          </cell>
          <cell r="EC87">
            <v>1</v>
          </cell>
          <cell r="ED87">
            <v>1</v>
          </cell>
          <cell r="EE87">
            <v>1</v>
          </cell>
        </row>
        <row r="88">
          <cell r="D88" t="str">
            <v>F</v>
          </cell>
        </row>
        <row r="89">
          <cell r="D89" t="str">
            <v>A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2.9601161802311655E-3</v>
          </cell>
          <cell r="AA89">
            <v>1.105111355156301E-2</v>
          </cell>
          <cell r="AB89">
            <v>2.8121144591080095E-2</v>
          </cell>
          <cell r="AC89">
            <v>2.8121144591080095E-2</v>
          </cell>
          <cell r="AD89">
            <v>3.1278606979892605E-2</v>
          </cell>
          <cell r="AE89">
            <v>0.10084161943721516</v>
          </cell>
          <cell r="AF89">
            <v>0.11248474788873822</v>
          </cell>
          <cell r="AG89">
            <v>0.11248474788873822</v>
          </cell>
          <cell r="AH89">
            <v>0.16774039513973893</v>
          </cell>
          <cell r="AI89">
            <v>0.17566232810767546</v>
          </cell>
          <cell r="AJ89">
            <v>0.2069411300954048</v>
          </cell>
          <cell r="AK89">
            <v>0.23844536009648773</v>
          </cell>
          <cell r="AL89">
            <v>0.24824201624263975</v>
          </cell>
          <cell r="AM89">
            <v>0.29213702518941775</v>
          </cell>
          <cell r="AN89">
            <v>0.33752572703575773</v>
          </cell>
          <cell r="AO89">
            <v>0.35222874497464324</v>
          </cell>
          <cell r="AP89">
            <v>0.39177164760410527</v>
          </cell>
          <cell r="AQ89">
            <v>0.50032862871562234</v>
          </cell>
          <cell r="AR89">
            <v>0.51427556908200711</v>
          </cell>
          <cell r="AS89">
            <v>0.65385001541468868</v>
          </cell>
          <cell r="AT89">
            <v>0.73173902515089517</v>
          </cell>
          <cell r="AU89">
            <v>0.73173902515089517</v>
          </cell>
          <cell r="AV89">
            <v>0.81913904402697946</v>
          </cell>
          <cell r="AW89">
            <v>0.81913904402697946</v>
          </cell>
          <cell r="AX89">
            <v>0.96075155168187587</v>
          </cell>
          <cell r="AY89">
            <v>0.99922006944186315</v>
          </cell>
          <cell r="AZ89">
            <v>1</v>
          </cell>
          <cell r="BA89">
            <v>1</v>
          </cell>
          <cell r="BB89">
            <v>1</v>
          </cell>
          <cell r="BC89">
            <v>1</v>
          </cell>
          <cell r="BD89">
            <v>1</v>
          </cell>
          <cell r="BE89">
            <v>1</v>
          </cell>
          <cell r="BF89">
            <v>1</v>
          </cell>
          <cell r="BG89">
            <v>1</v>
          </cell>
          <cell r="BH89">
            <v>1</v>
          </cell>
          <cell r="BI89">
            <v>1</v>
          </cell>
          <cell r="BJ89">
            <v>1</v>
          </cell>
          <cell r="BK89">
            <v>1</v>
          </cell>
        </row>
        <row r="90">
          <cell r="A90" t="str">
            <v>2.1.3.1</v>
          </cell>
          <cell r="B90" t="str">
            <v xml:space="preserve">Structural </v>
          </cell>
          <cell r="C90">
            <v>2.3999923018945164E-3</v>
          </cell>
          <cell r="D90" t="str">
            <v>S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2.3411371237458189E-2</v>
          </cell>
          <cell r="X90">
            <v>3.2775919732441462E-2</v>
          </cell>
          <cell r="Y90">
            <v>0.3394648829431437</v>
          </cell>
          <cell r="Z90">
            <v>0.3394648829431437</v>
          </cell>
          <cell r="AA90">
            <v>0.60568561872909676</v>
          </cell>
          <cell r="AB90">
            <v>0.60969899665551819</v>
          </cell>
          <cell r="AC90">
            <v>0.68060200668896298</v>
          </cell>
          <cell r="AD90">
            <v>0.68060200668896298</v>
          </cell>
          <cell r="AE90">
            <v>0.84080267558528388</v>
          </cell>
          <cell r="AF90">
            <v>0.84080267558528388</v>
          </cell>
          <cell r="AG90">
            <v>0.9531772575250832</v>
          </cell>
          <cell r="AH90">
            <v>0.95785953177257488</v>
          </cell>
          <cell r="AI90">
            <v>0.98394648829431408</v>
          </cell>
          <cell r="AJ90">
            <v>0.98394648829431408</v>
          </cell>
          <cell r="AK90">
            <v>1</v>
          </cell>
          <cell r="AL90">
            <v>1</v>
          </cell>
          <cell r="AM90">
            <v>1</v>
          </cell>
          <cell r="AN90">
            <v>1</v>
          </cell>
          <cell r="AO90">
            <v>1</v>
          </cell>
          <cell r="AP90">
            <v>1</v>
          </cell>
          <cell r="AQ90">
            <v>1</v>
          </cell>
          <cell r="AR90">
            <v>1</v>
          </cell>
          <cell r="AS90">
            <v>1</v>
          </cell>
          <cell r="AT90">
            <v>1</v>
          </cell>
          <cell r="AU90">
            <v>1</v>
          </cell>
          <cell r="AV90">
            <v>1</v>
          </cell>
          <cell r="AW90">
            <v>1</v>
          </cell>
          <cell r="AX90">
            <v>1</v>
          </cell>
          <cell r="AY90">
            <v>1</v>
          </cell>
          <cell r="AZ90">
            <v>1</v>
          </cell>
          <cell r="BA90">
            <v>1</v>
          </cell>
          <cell r="BB90">
            <v>1</v>
          </cell>
          <cell r="BC90">
            <v>1</v>
          </cell>
          <cell r="BD90">
            <v>1</v>
          </cell>
          <cell r="BE90">
            <v>1</v>
          </cell>
          <cell r="BF90">
            <v>1</v>
          </cell>
          <cell r="BG90">
            <v>1</v>
          </cell>
          <cell r="BH90">
            <v>1</v>
          </cell>
          <cell r="BI90">
            <v>1</v>
          </cell>
          <cell r="BJ90">
            <v>1</v>
          </cell>
          <cell r="BK90">
            <v>1</v>
          </cell>
          <cell r="BL90">
            <v>1</v>
          </cell>
          <cell r="BM90">
            <v>1</v>
          </cell>
          <cell r="BN90">
            <v>1</v>
          </cell>
          <cell r="BO90">
            <v>1</v>
          </cell>
          <cell r="BP90">
            <v>1</v>
          </cell>
          <cell r="BQ90">
            <v>1</v>
          </cell>
          <cell r="BR90">
            <v>1</v>
          </cell>
          <cell r="BS90">
            <v>1</v>
          </cell>
          <cell r="BT90">
            <v>1</v>
          </cell>
          <cell r="BU90">
            <v>1</v>
          </cell>
          <cell r="BV90">
            <v>1</v>
          </cell>
          <cell r="BW90">
            <v>1</v>
          </cell>
          <cell r="BX90">
            <v>1</v>
          </cell>
          <cell r="BY90">
            <v>1</v>
          </cell>
          <cell r="BZ90">
            <v>1</v>
          </cell>
          <cell r="CA90">
            <v>1</v>
          </cell>
          <cell r="CB90">
            <v>1</v>
          </cell>
          <cell r="CC90">
            <v>1</v>
          </cell>
          <cell r="CD90">
            <v>1</v>
          </cell>
          <cell r="CE90">
            <v>1</v>
          </cell>
          <cell r="CF90">
            <v>1</v>
          </cell>
          <cell r="CG90">
            <v>1</v>
          </cell>
          <cell r="CH90">
            <v>1</v>
          </cell>
          <cell r="CI90">
            <v>1</v>
          </cell>
          <cell r="CJ90">
            <v>1</v>
          </cell>
          <cell r="CK90">
            <v>1</v>
          </cell>
          <cell r="CL90">
            <v>1</v>
          </cell>
          <cell r="CM90">
            <v>1</v>
          </cell>
          <cell r="CN90">
            <v>1</v>
          </cell>
          <cell r="CO90">
            <v>1</v>
          </cell>
          <cell r="CP90">
            <v>1</v>
          </cell>
          <cell r="CQ90">
            <v>1</v>
          </cell>
          <cell r="CR90">
            <v>1</v>
          </cell>
          <cell r="CS90">
            <v>1</v>
          </cell>
          <cell r="CT90">
            <v>1</v>
          </cell>
          <cell r="CU90">
            <v>1</v>
          </cell>
          <cell r="CV90">
            <v>1</v>
          </cell>
          <cell r="CW90">
            <v>1</v>
          </cell>
          <cell r="CX90">
            <v>1</v>
          </cell>
          <cell r="CY90">
            <v>1</v>
          </cell>
          <cell r="CZ90">
            <v>1</v>
          </cell>
          <cell r="DA90">
            <v>1</v>
          </cell>
          <cell r="DB90">
            <v>1</v>
          </cell>
          <cell r="DC90">
            <v>1</v>
          </cell>
          <cell r="DD90">
            <v>1</v>
          </cell>
          <cell r="DE90">
            <v>1</v>
          </cell>
          <cell r="DF90">
            <v>1</v>
          </cell>
          <cell r="DG90">
            <v>1</v>
          </cell>
          <cell r="DH90">
            <v>1</v>
          </cell>
          <cell r="DI90">
            <v>1</v>
          </cell>
          <cell r="DJ90">
            <v>1</v>
          </cell>
          <cell r="DK90">
            <v>1</v>
          </cell>
          <cell r="DL90">
            <v>1</v>
          </cell>
          <cell r="DM90">
            <v>1</v>
          </cell>
          <cell r="DN90">
            <v>1</v>
          </cell>
          <cell r="DO90">
            <v>1</v>
          </cell>
          <cell r="DP90">
            <v>1</v>
          </cell>
          <cell r="DQ90">
            <v>1</v>
          </cell>
          <cell r="DR90">
            <v>1</v>
          </cell>
          <cell r="DS90">
            <v>1</v>
          </cell>
          <cell r="DT90">
            <v>1</v>
          </cell>
          <cell r="DU90">
            <v>1</v>
          </cell>
          <cell r="DV90">
            <v>1</v>
          </cell>
          <cell r="DW90">
            <v>1</v>
          </cell>
          <cell r="DX90">
            <v>1</v>
          </cell>
          <cell r="DY90">
            <v>1</v>
          </cell>
          <cell r="DZ90">
            <v>1</v>
          </cell>
          <cell r="EA90">
            <v>1</v>
          </cell>
          <cell r="EB90">
            <v>1</v>
          </cell>
          <cell r="EC90">
            <v>1</v>
          </cell>
          <cell r="ED90">
            <v>1</v>
          </cell>
          <cell r="EE90">
            <v>1</v>
          </cell>
        </row>
        <row r="91">
          <cell r="D91" t="str">
            <v>F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</row>
        <row r="92">
          <cell r="D92" t="str">
            <v>A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1.8704083161258187E-2</v>
          </cell>
          <cell r="AP92">
            <v>5.0150239733284571E-2</v>
          </cell>
          <cell r="AQ92">
            <v>0.17961473540747833</v>
          </cell>
          <cell r="AR92">
            <v>0.18362913837411998</v>
          </cell>
          <cell r="AS92">
            <v>0.58826578409514019</v>
          </cell>
          <cell r="AT92">
            <v>0.66520850762243888</v>
          </cell>
          <cell r="AU92">
            <v>0.66520850762243888</v>
          </cell>
          <cell r="AV92">
            <v>0.71405041038324579</v>
          </cell>
          <cell r="AW92">
            <v>0.71405041038324579</v>
          </cell>
          <cell r="AX92">
            <v>0.92974794808377059</v>
          </cell>
          <cell r="AY92">
            <v>1</v>
          </cell>
          <cell r="AZ92">
            <v>1</v>
          </cell>
          <cell r="BA92">
            <v>1</v>
          </cell>
          <cell r="BB92">
            <v>1</v>
          </cell>
          <cell r="BC92">
            <v>1</v>
          </cell>
          <cell r="BD92">
            <v>1</v>
          </cell>
          <cell r="BE92">
            <v>1</v>
          </cell>
          <cell r="BF92">
            <v>1</v>
          </cell>
          <cell r="BG92">
            <v>1</v>
          </cell>
          <cell r="BH92">
            <v>1</v>
          </cell>
          <cell r="BI92">
            <v>1</v>
          </cell>
          <cell r="BJ92">
            <v>1</v>
          </cell>
          <cell r="BK92">
            <v>1</v>
          </cell>
        </row>
        <row r="93">
          <cell r="A93" t="str">
            <v>2.1.3.2</v>
          </cell>
          <cell r="B93" t="str">
            <v xml:space="preserve">Process </v>
          </cell>
          <cell r="C93">
            <v>1.2900471979600499E-3</v>
          </cell>
          <cell r="D93" t="str">
            <v>S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0.11625874125874118</v>
          </cell>
          <cell r="Q93">
            <v>0.11625874125874118</v>
          </cell>
          <cell r="R93">
            <v>0.11625874125874118</v>
          </cell>
          <cell r="S93">
            <v>0.11625874125874118</v>
          </cell>
          <cell r="T93">
            <v>0.17438811188811176</v>
          </cell>
          <cell r="U93">
            <v>0.23645104895104876</v>
          </cell>
          <cell r="V93">
            <v>0.32150349650349619</v>
          </cell>
          <cell r="W93">
            <v>0.36433566433566411</v>
          </cell>
          <cell r="X93">
            <v>0.36433566433566411</v>
          </cell>
          <cell r="Y93">
            <v>0.63968531468531431</v>
          </cell>
          <cell r="Z93">
            <v>0.63968531468531431</v>
          </cell>
          <cell r="AA93">
            <v>0.69038461538461493</v>
          </cell>
          <cell r="AB93">
            <v>0.77604895104895055</v>
          </cell>
          <cell r="AC93">
            <v>0.83872377622377581</v>
          </cell>
          <cell r="AD93">
            <v>0.83872377622377581</v>
          </cell>
          <cell r="AE93">
            <v>0.97639860139860124</v>
          </cell>
          <cell r="AF93">
            <v>1</v>
          </cell>
          <cell r="AG93">
            <v>1</v>
          </cell>
          <cell r="AH93">
            <v>1</v>
          </cell>
          <cell r="AI93">
            <v>1</v>
          </cell>
          <cell r="AJ93">
            <v>1</v>
          </cell>
          <cell r="AK93">
            <v>1</v>
          </cell>
          <cell r="AL93">
            <v>1</v>
          </cell>
          <cell r="AM93">
            <v>1</v>
          </cell>
          <cell r="AN93">
            <v>1</v>
          </cell>
          <cell r="AO93">
            <v>1</v>
          </cell>
          <cell r="AP93">
            <v>1</v>
          </cell>
          <cell r="AQ93">
            <v>1</v>
          </cell>
          <cell r="AR93">
            <v>1</v>
          </cell>
          <cell r="AS93">
            <v>1</v>
          </cell>
          <cell r="AT93">
            <v>1</v>
          </cell>
          <cell r="AU93">
            <v>1</v>
          </cell>
          <cell r="AV93">
            <v>1</v>
          </cell>
          <cell r="AW93">
            <v>1</v>
          </cell>
          <cell r="AX93">
            <v>1</v>
          </cell>
          <cell r="AY93">
            <v>1</v>
          </cell>
          <cell r="AZ93">
            <v>1</v>
          </cell>
          <cell r="BA93">
            <v>1</v>
          </cell>
          <cell r="BB93">
            <v>1</v>
          </cell>
          <cell r="BC93">
            <v>1</v>
          </cell>
          <cell r="BD93">
            <v>1</v>
          </cell>
          <cell r="BE93">
            <v>1</v>
          </cell>
          <cell r="BF93">
            <v>1</v>
          </cell>
          <cell r="BG93">
            <v>1</v>
          </cell>
          <cell r="BH93">
            <v>1</v>
          </cell>
          <cell r="BI93">
            <v>1</v>
          </cell>
          <cell r="BJ93">
            <v>1</v>
          </cell>
          <cell r="BK93">
            <v>1</v>
          </cell>
          <cell r="BL93">
            <v>1</v>
          </cell>
          <cell r="BM93">
            <v>1</v>
          </cell>
          <cell r="BN93">
            <v>1</v>
          </cell>
          <cell r="BO93">
            <v>1</v>
          </cell>
          <cell r="BP93">
            <v>1</v>
          </cell>
          <cell r="BQ93">
            <v>1</v>
          </cell>
          <cell r="BR93">
            <v>1</v>
          </cell>
          <cell r="BS93">
            <v>1</v>
          </cell>
          <cell r="BT93">
            <v>1</v>
          </cell>
          <cell r="BU93">
            <v>1</v>
          </cell>
          <cell r="BV93">
            <v>1</v>
          </cell>
          <cell r="BW93">
            <v>1</v>
          </cell>
          <cell r="BX93">
            <v>1</v>
          </cell>
          <cell r="BY93">
            <v>1</v>
          </cell>
          <cell r="BZ93">
            <v>1</v>
          </cell>
          <cell r="CA93">
            <v>1</v>
          </cell>
          <cell r="CB93">
            <v>1</v>
          </cell>
          <cell r="CC93">
            <v>1</v>
          </cell>
          <cell r="CD93">
            <v>1</v>
          </cell>
          <cell r="CE93">
            <v>1</v>
          </cell>
          <cell r="CF93">
            <v>1</v>
          </cell>
          <cell r="CG93">
            <v>1</v>
          </cell>
          <cell r="CH93">
            <v>1</v>
          </cell>
          <cell r="CI93">
            <v>1</v>
          </cell>
          <cell r="CJ93">
            <v>1</v>
          </cell>
          <cell r="CK93">
            <v>1</v>
          </cell>
          <cell r="CL93">
            <v>1</v>
          </cell>
          <cell r="CM93">
            <v>1</v>
          </cell>
          <cell r="CN93">
            <v>1</v>
          </cell>
          <cell r="CO93">
            <v>1</v>
          </cell>
          <cell r="CP93">
            <v>1</v>
          </cell>
          <cell r="CQ93">
            <v>1</v>
          </cell>
          <cell r="CR93">
            <v>1</v>
          </cell>
          <cell r="CS93">
            <v>1</v>
          </cell>
          <cell r="CT93">
            <v>1</v>
          </cell>
          <cell r="CU93">
            <v>1</v>
          </cell>
          <cell r="CV93">
            <v>1</v>
          </cell>
          <cell r="CW93">
            <v>1</v>
          </cell>
          <cell r="CX93">
            <v>1</v>
          </cell>
          <cell r="CY93">
            <v>1</v>
          </cell>
          <cell r="CZ93">
            <v>1</v>
          </cell>
          <cell r="DA93">
            <v>1</v>
          </cell>
          <cell r="DB93">
            <v>1</v>
          </cell>
          <cell r="DC93">
            <v>1</v>
          </cell>
          <cell r="DD93">
            <v>1</v>
          </cell>
          <cell r="DE93">
            <v>1</v>
          </cell>
          <cell r="DF93">
            <v>1</v>
          </cell>
          <cell r="DG93">
            <v>1</v>
          </cell>
          <cell r="DH93">
            <v>1</v>
          </cell>
          <cell r="DI93">
            <v>1</v>
          </cell>
          <cell r="DJ93">
            <v>1</v>
          </cell>
          <cell r="DK93">
            <v>1</v>
          </cell>
          <cell r="DL93">
            <v>1</v>
          </cell>
          <cell r="DM93">
            <v>1</v>
          </cell>
          <cell r="DN93">
            <v>1</v>
          </cell>
          <cell r="DO93">
            <v>1</v>
          </cell>
          <cell r="DP93">
            <v>1</v>
          </cell>
          <cell r="DQ93">
            <v>1</v>
          </cell>
          <cell r="DR93">
            <v>1</v>
          </cell>
          <cell r="DS93">
            <v>1</v>
          </cell>
          <cell r="DT93">
            <v>1</v>
          </cell>
          <cell r="DU93">
            <v>1</v>
          </cell>
          <cell r="DV93">
            <v>1</v>
          </cell>
          <cell r="DW93">
            <v>1</v>
          </cell>
          <cell r="DX93">
            <v>1</v>
          </cell>
          <cell r="DY93">
            <v>1</v>
          </cell>
          <cell r="DZ93">
            <v>1</v>
          </cell>
          <cell r="EA93">
            <v>1</v>
          </cell>
          <cell r="EB93">
            <v>1</v>
          </cell>
          <cell r="EC93">
            <v>1</v>
          </cell>
          <cell r="ED93">
            <v>1</v>
          </cell>
          <cell r="EE93">
            <v>1</v>
          </cell>
        </row>
        <row r="94">
          <cell r="D94" t="str">
            <v>F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</row>
        <row r="95">
          <cell r="D95" t="str">
            <v>A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5.0174825174825202E-2</v>
          </cell>
          <cell r="AB95">
            <v>0.15603146853146799</v>
          </cell>
          <cell r="AC95">
            <v>0.15603146853146799</v>
          </cell>
          <cell r="AD95">
            <v>0.17561188811188808</v>
          </cell>
          <cell r="AE95">
            <v>0.20926573426573419</v>
          </cell>
          <cell r="AF95">
            <v>0.22762237762237758</v>
          </cell>
          <cell r="AG95">
            <v>0.22762237762237758</v>
          </cell>
          <cell r="AH95">
            <v>0.493793706293706</v>
          </cell>
          <cell r="AI95">
            <v>0.493793706293706</v>
          </cell>
          <cell r="AJ95">
            <v>0.55314685314685286</v>
          </cell>
          <cell r="AK95">
            <v>0.55314685314685308</v>
          </cell>
          <cell r="AL95">
            <v>0.56232517482517475</v>
          </cell>
          <cell r="AM95">
            <v>0.56232517482517475</v>
          </cell>
          <cell r="AN95">
            <v>0.61739510489510474</v>
          </cell>
          <cell r="AO95">
            <v>0.63706293706293704</v>
          </cell>
          <cell r="AP95">
            <v>0.65113636363636351</v>
          </cell>
          <cell r="AQ95">
            <v>0.80061188811188844</v>
          </cell>
          <cell r="AR95">
            <v>0.80585664335664364</v>
          </cell>
          <cell r="AS95">
            <v>0.80061188811188844</v>
          </cell>
          <cell r="AT95">
            <v>0.86407342657342689</v>
          </cell>
          <cell r="AU95">
            <v>0.86407342657342689</v>
          </cell>
          <cell r="AV95">
            <v>0.93618999999999997</v>
          </cell>
          <cell r="AW95">
            <v>0.93618999999999997</v>
          </cell>
          <cell r="AX95">
            <v>0.9719498714344077</v>
          </cell>
          <cell r="AY95">
            <v>1</v>
          </cell>
          <cell r="AZ95">
            <v>1</v>
          </cell>
          <cell r="BA95">
            <v>1</v>
          </cell>
          <cell r="BB95">
            <v>1</v>
          </cell>
          <cell r="BC95">
            <v>1</v>
          </cell>
          <cell r="BD95">
            <v>1</v>
          </cell>
          <cell r="BE95">
            <v>1</v>
          </cell>
          <cell r="BF95">
            <v>1</v>
          </cell>
          <cell r="BG95">
            <v>1</v>
          </cell>
          <cell r="BH95">
            <v>1</v>
          </cell>
          <cell r="BI95">
            <v>1</v>
          </cell>
          <cell r="BJ95">
            <v>1</v>
          </cell>
          <cell r="BK95">
            <v>1</v>
          </cell>
        </row>
        <row r="96">
          <cell r="A96" t="str">
            <v>2.1.3.3</v>
          </cell>
          <cell r="B96" t="str">
            <v>Mechanical-Static Equipment</v>
          </cell>
          <cell r="C96">
            <v>2.8191913170166471E-4</v>
          </cell>
          <cell r="D96" t="str">
            <v>S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0.21</v>
          </cell>
          <cell r="Z96">
            <v>0.21</v>
          </cell>
          <cell r="AA96">
            <v>0.7</v>
          </cell>
          <cell r="AB96">
            <v>0.79</v>
          </cell>
          <cell r="AC96">
            <v>0.79</v>
          </cell>
          <cell r="AD96">
            <v>1</v>
          </cell>
          <cell r="AE96">
            <v>1</v>
          </cell>
          <cell r="AF96">
            <v>1</v>
          </cell>
          <cell r="AG96">
            <v>1</v>
          </cell>
          <cell r="AH96">
            <v>1</v>
          </cell>
          <cell r="AI96">
            <v>1</v>
          </cell>
          <cell r="AJ96">
            <v>1</v>
          </cell>
          <cell r="AK96">
            <v>1</v>
          </cell>
          <cell r="AL96">
            <v>1</v>
          </cell>
          <cell r="AM96">
            <v>1</v>
          </cell>
          <cell r="AN96">
            <v>1</v>
          </cell>
          <cell r="AO96">
            <v>1</v>
          </cell>
          <cell r="AP96">
            <v>1</v>
          </cell>
          <cell r="AQ96">
            <v>1</v>
          </cell>
          <cell r="AR96">
            <v>1</v>
          </cell>
          <cell r="AS96">
            <v>1</v>
          </cell>
          <cell r="AT96">
            <v>1</v>
          </cell>
          <cell r="AU96">
            <v>1</v>
          </cell>
          <cell r="AV96">
            <v>1</v>
          </cell>
          <cell r="AW96">
            <v>1</v>
          </cell>
          <cell r="AX96">
            <v>1</v>
          </cell>
          <cell r="AY96">
            <v>1</v>
          </cell>
          <cell r="AZ96">
            <v>1</v>
          </cell>
          <cell r="BA96">
            <v>1</v>
          </cell>
          <cell r="BB96">
            <v>1</v>
          </cell>
          <cell r="BC96">
            <v>1</v>
          </cell>
          <cell r="BD96">
            <v>1</v>
          </cell>
          <cell r="BE96">
            <v>1</v>
          </cell>
          <cell r="BF96">
            <v>1</v>
          </cell>
          <cell r="BG96">
            <v>1</v>
          </cell>
          <cell r="BH96">
            <v>1</v>
          </cell>
          <cell r="BI96">
            <v>1</v>
          </cell>
          <cell r="BJ96">
            <v>1</v>
          </cell>
          <cell r="BK96">
            <v>1</v>
          </cell>
          <cell r="BL96">
            <v>1</v>
          </cell>
          <cell r="BM96">
            <v>1</v>
          </cell>
          <cell r="BN96">
            <v>1</v>
          </cell>
          <cell r="BO96">
            <v>1</v>
          </cell>
          <cell r="BP96">
            <v>1</v>
          </cell>
          <cell r="BQ96">
            <v>1</v>
          </cell>
          <cell r="BR96">
            <v>1</v>
          </cell>
          <cell r="BS96">
            <v>1</v>
          </cell>
          <cell r="BT96">
            <v>1</v>
          </cell>
          <cell r="BU96">
            <v>1</v>
          </cell>
          <cell r="BV96">
            <v>1</v>
          </cell>
          <cell r="BW96">
            <v>1</v>
          </cell>
          <cell r="BX96">
            <v>1</v>
          </cell>
          <cell r="BY96">
            <v>1</v>
          </cell>
          <cell r="BZ96">
            <v>1</v>
          </cell>
          <cell r="CA96">
            <v>1</v>
          </cell>
          <cell r="CB96">
            <v>1</v>
          </cell>
          <cell r="CC96">
            <v>1</v>
          </cell>
          <cell r="CD96">
            <v>1</v>
          </cell>
          <cell r="CE96">
            <v>1</v>
          </cell>
          <cell r="CF96">
            <v>1</v>
          </cell>
          <cell r="CG96">
            <v>1</v>
          </cell>
          <cell r="CH96">
            <v>1</v>
          </cell>
          <cell r="CI96">
            <v>1</v>
          </cell>
          <cell r="CJ96">
            <v>1</v>
          </cell>
          <cell r="CK96">
            <v>1</v>
          </cell>
          <cell r="CL96">
            <v>1</v>
          </cell>
          <cell r="CM96">
            <v>1</v>
          </cell>
          <cell r="CN96">
            <v>1</v>
          </cell>
          <cell r="CO96">
            <v>1</v>
          </cell>
          <cell r="CP96">
            <v>1</v>
          </cell>
          <cell r="CQ96">
            <v>1</v>
          </cell>
          <cell r="CR96">
            <v>1</v>
          </cell>
          <cell r="CS96">
            <v>1</v>
          </cell>
          <cell r="CT96">
            <v>1</v>
          </cell>
          <cell r="CU96">
            <v>1</v>
          </cell>
          <cell r="CV96">
            <v>1</v>
          </cell>
          <cell r="CW96">
            <v>1</v>
          </cell>
          <cell r="CX96">
            <v>1</v>
          </cell>
          <cell r="CY96">
            <v>1</v>
          </cell>
          <cell r="CZ96">
            <v>1</v>
          </cell>
          <cell r="DA96">
            <v>1</v>
          </cell>
          <cell r="DB96">
            <v>1</v>
          </cell>
          <cell r="DC96">
            <v>1</v>
          </cell>
          <cell r="DD96">
            <v>1</v>
          </cell>
          <cell r="DE96">
            <v>1</v>
          </cell>
          <cell r="DF96">
            <v>1</v>
          </cell>
          <cell r="DG96">
            <v>1</v>
          </cell>
          <cell r="DH96">
            <v>1</v>
          </cell>
          <cell r="DI96">
            <v>1</v>
          </cell>
          <cell r="DJ96">
            <v>1</v>
          </cell>
          <cell r="DK96">
            <v>1</v>
          </cell>
          <cell r="DL96">
            <v>1</v>
          </cell>
          <cell r="DM96">
            <v>1</v>
          </cell>
          <cell r="DN96">
            <v>1</v>
          </cell>
          <cell r="DO96">
            <v>1</v>
          </cell>
          <cell r="DP96">
            <v>1</v>
          </cell>
          <cell r="DQ96">
            <v>1</v>
          </cell>
          <cell r="DR96">
            <v>1</v>
          </cell>
          <cell r="DS96">
            <v>1</v>
          </cell>
          <cell r="DT96">
            <v>1</v>
          </cell>
          <cell r="DU96">
            <v>1</v>
          </cell>
          <cell r="DV96">
            <v>1</v>
          </cell>
          <cell r="DW96">
            <v>1</v>
          </cell>
          <cell r="DX96">
            <v>1</v>
          </cell>
          <cell r="DY96">
            <v>1</v>
          </cell>
          <cell r="DZ96">
            <v>1</v>
          </cell>
          <cell r="EA96">
            <v>1</v>
          </cell>
          <cell r="EB96">
            <v>1</v>
          </cell>
          <cell r="EC96">
            <v>1</v>
          </cell>
          <cell r="ED96">
            <v>1</v>
          </cell>
          <cell r="EE96">
            <v>1</v>
          </cell>
        </row>
        <row r="97">
          <cell r="D97" t="str">
            <v>F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</row>
        <row r="98">
          <cell r="D98" t="str">
            <v>A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7.0000000000000007E-2</v>
          </cell>
          <cell r="AI98">
            <v>7.0000000000000007E-2</v>
          </cell>
          <cell r="AJ98">
            <v>0.56000000000000005</v>
          </cell>
          <cell r="AK98">
            <v>0.56000000000000005</v>
          </cell>
          <cell r="AL98">
            <v>0.7</v>
          </cell>
          <cell r="AM98">
            <v>0.7</v>
          </cell>
          <cell r="AN98">
            <v>0.7</v>
          </cell>
          <cell r="AO98">
            <v>0.7</v>
          </cell>
          <cell r="AP98">
            <v>0.7</v>
          </cell>
          <cell r="AQ98">
            <v>0.88</v>
          </cell>
          <cell r="AR98">
            <v>0.91</v>
          </cell>
          <cell r="AS98">
            <v>1</v>
          </cell>
          <cell r="AT98">
            <v>1</v>
          </cell>
          <cell r="AU98">
            <v>1</v>
          </cell>
          <cell r="AV98">
            <v>1</v>
          </cell>
          <cell r="AW98">
            <v>1</v>
          </cell>
          <cell r="AX98">
            <v>1</v>
          </cell>
          <cell r="AY98">
            <v>1</v>
          </cell>
          <cell r="AZ98">
            <v>1</v>
          </cell>
          <cell r="BA98">
            <v>1</v>
          </cell>
          <cell r="BB98">
            <v>1</v>
          </cell>
          <cell r="BC98">
            <v>1</v>
          </cell>
          <cell r="BD98">
            <v>1</v>
          </cell>
          <cell r="BE98">
            <v>1</v>
          </cell>
          <cell r="BF98">
            <v>1</v>
          </cell>
          <cell r="BG98">
            <v>1</v>
          </cell>
          <cell r="BH98">
            <v>1</v>
          </cell>
          <cell r="BI98">
            <v>1</v>
          </cell>
          <cell r="BJ98">
            <v>1</v>
          </cell>
          <cell r="BK98">
            <v>1</v>
          </cell>
        </row>
        <row r="99">
          <cell r="A99" t="str">
            <v>2.1.3.4</v>
          </cell>
          <cell r="B99" t="str">
            <v>Mechanical-Rotating Equipment</v>
          </cell>
          <cell r="C99">
            <v>1.702846113702277E-4</v>
          </cell>
          <cell r="D99" t="str">
            <v>S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0.60728476821192046</v>
          </cell>
          <cell r="AA99">
            <v>0.7</v>
          </cell>
          <cell r="AB99">
            <v>0.7</v>
          </cell>
          <cell r="AC99">
            <v>0.92847682119205277</v>
          </cell>
          <cell r="AD99">
            <v>1</v>
          </cell>
          <cell r="AE99">
            <v>1</v>
          </cell>
          <cell r="AF99">
            <v>1</v>
          </cell>
          <cell r="AG99">
            <v>1</v>
          </cell>
          <cell r="AH99">
            <v>1</v>
          </cell>
          <cell r="AI99">
            <v>1</v>
          </cell>
          <cell r="AJ99">
            <v>1</v>
          </cell>
          <cell r="AK99">
            <v>1</v>
          </cell>
          <cell r="AL99">
            <v>1</v>
          </cell>
          <cell r="AM99">
            <v>1</v>
          </cell>
          <cell r="AN99">
            <v>1</v>
          </cell>
          <cell r="AO99">
            <v>1</v>
          </cell>
          <cell r="AP99">
            <v>1</v>
          </cell>
          <cell r="AQ99">
            <v>1</v>
          </cell>
          <cell r="AR99">
            <v>1</v>
          </cell>
          <cell r="AS99">
            <v>1</v>
          </cell>
          <cell r="AT99">
            <v>1</v>
          </cell>
          <cell r="AU99">
            <v>1</v>
          </cell>
          <cell r="AV99">
            <v>1</v>
          </cell>
          <cell r="AW99">
            <v>1</v>
          </cell>
          <cell r="AX99">
            <v>1</v>
          </cell>
          <cell r="AY99">
            <v>1</v>
          </cell>
          <cell r="AZ99">
            <v>1</v>
          </cell>
          <cell r="BA99">
            <v>1</v>
          </cell>
          <cell r="BB99">
            <v>1</v>
          </cell>
          <cell r="BC99">
            <v>1</v>
          </cell>
          <cell r="BD99">
            <v>1</v>
          </cell>
          <cell r="BE99">
            <v>1</v>
          </cell>
          <cell r="BF99">
            <v>1</v>
          </cell>
          <cell r="BG99">
            <v>1</v>
          </cell>
          <cell r="BH99">
            <v>1</v>
          </cell>
          <cell r="BI99">
            <v>1</v>
          </cell>
          <cell r="BJ99">
            <v>1</v>
          </cell>
          <cell r="BK99">
            <v>1</v>
          </cell>
          <cell r="BL99">
            <v>1</v>
          </cell>
          <cell r="BM99">
            <v>1</v>
          </cell>
          <cell r="BN99">
            <v>1</v>
          </cell>
          <cell r="BO99">
            <v>1</v>
          </cell>
          <cell r="BP99">
            <v>1</v>
          </cell>
          <cell r="BQ99">
            <v>1</v>
          </cell>
          <cell r="BR99">
            <v>1</v>
          </cell>
          <cell r="BS99">
            <v>1</v>
          </cell>
          <cell r="BT99">
            <v>1</v>
          </cell>
          <cell r="BU99">
            <v>1</v>
          </cell>
          <cell r="BV99">
            <v>1</v>
          </cell>
          <cell r="BW99">
            <v>1</v>
          </cell>
          <cell r="BX99">
            <v>1</v>
          </cell>
          <cell r="BY99">
            <v>1</v>
          </cell>
          <cell r="BZ99">
            <v>1</v>
          </cell>
          <cell r="CA99">
            <v>1</v>
          </cell>
          <cell r="CB99">
            <v>1</v>
          </cell>
          <cell r="CC99">
            <v>1</v>
          </cell>
          <cell r="CD99">
            <v>1</v>
          </cell>
          <cell r="CE99">
            <v>1</v>
          </cell>
          <cell r="CF99">
            <v>1</v>
          </cell>
          <cell r="CG99">
            <v>1</v>
          </cell>
          <cell r="CH99">
            <v>1</v>
          </cell>
          <cell r="CI99">
            <v>1</v>
          </cell>
          <cell r="CJ99">
            <v>1</v>
          </cell>
          <cell r="CK99">
            <v>1</v>
          </cell>
          <cell r="CL99">
            <v>1</v>
          </cell>
          <cell r="CM99">
            <v>1</v>
          </cell>
          <cell r="CN99">
            <v>1</v>
          </cell>
          <cell r="CO99">
            <v>1</v>
          </cell>
          <cell r="CP99">
            <v>1</v>
          </cell>
          <cell r="CQ99">
            <v>1</v>
          </cell>
          <cell r="CR99">
            <v>1</v>
          </cell>
          <cell r="CS99">
            <v>1</v>
          </cell>
          <cell r="CT99">
            <v>1</v>
          </cell>
          <cell r="CU99">
            <v>1</v>
          </cell>
          <cell r="CV99">
            <v>1</v>
          </cell>
          <cell r="CW99">
            <v>1</v>
          </cell>
          <cell r="CX99">
            <v>1</v>
          </cell>
          <cell r="CY99">
            <v>1</v>
          </cell>
          <cell r="CZ99">
            <v>1</v>
          </cell>
          <cell r="DA99">
            <v>1</v>
          </cell>
          <cell r="DB99">
            <v>1</v>
          </cell>
          <cell r="DC99">
            <v>1</v>
          </cell>
          <cell r="DD99">
            <v>1</v>
          </cell>
          <cell r="DE99">
            <v>1</v>
          </cell>
          <cell r="DF99">
            <v>1</v>
          </cell>
          <cell r="DG99">
            <v>1</v>
          </cell>
          <cell r="DH99">
            <v>1</v>
          </cell>
          <cell r="DI99">
            <v>1</v>
          </cell>
          <cell r="DJ99">
            <v>1</v>
          </cell>
          <cell r="DK99">
            <v>1</v>
          </cell>
          <cell r="DL99">
            <v>1</v>
          </cell>
          <cell r="DM99">
            <v>1</v>
          </cell>
          <cell r="DN99">
            <v>1</v>
          </cell>
          <cell r="DO99">
            <v>1</v>
          </cell>
          <cell r="DP99">
            <v>1</v>
          </cell>
          <cell r="DQ99">
            <v>1</v>
          </cell>
          <cell r="DR99">
            <v>1</v>
          </cell>
          <cell r="DS99">
            <v>1</v>
          </cell>
          <cell r="DT99">
            <v>1</v>
          </cell>
          <cell r="DU99">
            <v>1</v>
          </cell>
          <cell r="DV99">
            <v>1</v>
          </cell>
          <cell r="DW99">
            <v>1</v>
          </cell>
          <cell r="DX99">
            <v>1</v>
          </cell>
          <cell r="DY99">
            <v>1</v>
          </cell>
          <cell r="DZ99">
            <v>1</v>
          </cell>
          <cell r="EA99">
            <v>1</v>
          </cell>
          <cell r="EB99">
            <v>1</v>
          </cell>
          <cell r="EC99">
            <v>1</v>
          </cell>
          <cell r="ED99">
            <v>1</v>
          </cell>
          <cell r="EE99">
            <v>1</v>
          </cell>
        </row>
        <row r="100">
          <cell r="D100" t="str">
            <v>F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D101" t="str">
            <v>A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7.4172185430463555E-2</v>
          </cell>
          <cell r="AJ101">
            <v>7.4172185430463555E-2</v>
          </cell>
          <cell r="AK101">
            <v>7.4172185430463583E-2</v>
          </cell>
          <cell r="AL101">
            <v>7.4172185430463569E-2</v>
          </cell>
          <cell r="AM101">
            <v>0.60728476821192046</v>
          </cell>
          <cell r="AN101">
            <v>0.60728476821192046</v>
          </cell>
          <cell r="AO101">
            <v>0.60728476821192046</v>
          </cell>
          <cell r="AP101">
            <v>0.99999999999999989</v>
          </cell>
          <cell r="AQ101">
            <v>0.60728476821192046</v>
          </cell>
          <cell r="AR101">
            <v>0.60728476821192046</v>
          </cell>
          <cell r="AS101">
            <v>0.60728476821192046</v>
          </cell>
          <cell r="AT101">
            <v>0.83576158940397338</v>
          </cell>
          <cell r="AU101">
            <v>0.83576158940397338</v>
          </cell>
          <cell r="AV101">
            <v>0.86754966887417206</v>
          </cell>
          <cell r="AW101">
            <v>0.86754966887417206</v>
          </cell>
          <cell r="AX101">
            <v>0.96335877862595409</v>
          </cell>
          <cell r="AY101">
            <v>0.96335877862595409</v>
          </cell>
          <cell r="AZ101">
            <v>1</v>
          </cell>
          <cell r="BA101">
            <v>1</v>
          </cell>
          <cell r="BB101">
            <v>1</v>
          </cell>
          <cell r="BC101">
            <v>1</v>
          </cell>
          <cell r="BD101">
            <v>1</v>
          </cell>
          <cell r="BE101">
            <v>1</v>
          </cell>
          <cell r="BF101">
            <v>1</v>
          </cell>
          <cell r="BG101">
            <v>1</v>
          </cell>
          <cell r="BH101">
            <v>1</v>
          </cell>
          <cell r="BI101">
            <v>1</v>
          </cell>
          <cell r="BJ101">
            <v>1</v>
          </cell>
          <cell r="BK101">
            <v>1</v>
          </cell>
        </row>
        <row r="102">
          <cell r="A102" t="str">
            <v>2.1.3.5</v>
          </cell>
          <cell r="B102" t="str">
            <v>Electrical</v>
          </cell>
          <cell r="C102">
            <v>9.5964019390712342E-4</v>
          </cell>
          <cell r="D102" t="str">
            <v>S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2.0564042303172731E-2</v>
          </cell>
          <cell r="V102">
            <v>2.0564042303172731E-2</v>
          </cell>
          <cell r="W102">
            <v>2.0564042303172731E-2</v>
          </cell>
          <cell r="X102">
            <v>2.0564042303172731E-2</v>
          </cell>
          <cell r="Y102">
            <v>8.6956521739130418E-2</v>
          </cell>
          <cell r="Z102">
            <v>8.6956521739130418E-2</v>
          </cell>
          <cell r="AA102">
            <v>0.1116333725029377</v>
          </cell>
          <cell r="AB102">
            <v>0.2736780258519389</v>
          </cell>
          <cell r="AC102">
            <v>0.61010575793184485</v>
          </cell>
          <cell r="AD102">
            <v>0.66274970622796714</v>
          </cell>
          <cell r="AE102">
            <v>0.69800235017626333</v>
          </cell>
          <cell r="AF102">
            <v>0.80035252643948296</v>
          </cell>
          <cell r="AG102">
            <v>0.94712103407755555</v>
          </cell>
          <cell r="AH102">
            <v>0.96968272620446505</v>
          </cell>
          <cell r="AI102">
            <v>0.98025851938895381</v>
          </cell>
          <cell r="AJ102">
            <v>0.99435957696827226</v>
          </cell>
          <cell r="AK102">
            <v>1</v>
          </cell>
          <cell r="AL102">
            <v>1</v>
          </cell>
          <cell r="AM102">
            <v>1</v>
          </cell>
          <cell r="AN102">
            <v>1</v>
          </cell>
          <cell r="AO102">
            <v>1</v>
          </cell>
          <cell r="AP102">
            <v>1</v>
          </cell>
          <cell r="AQ102">
            <v>1</v>
          </cell>
          <cell r="AR102">
            <v>1</v>
          </cell>
          <cell r="AS102">
            <v>1</v>
          </cell>
          <cell r="AT102">
            <v>1</v>
          </cell>
          <cell r="AU102">
            <v>1</v>
          </cell>
          <cell r="AV102">
            <v>1</v>
          </cell>
          <cell r="AW102">
            <v>1</v>
          </cell>
          <cell r="AX102">
            <v>1</v>
          </cell>
          <cell r="AY102">
            <v>1</v>
          </cell>
          <cell r="AZ102">
            <v>1</v>
          </cell>
          <cell r="BA102">
            <v>1</v>
          </cell>
          <cell r="BB102">
            <v>1</v>
          </cell>
          <cell r="BC102">
            <v>1</v>
          </cell>
          <cell r="BD102">
            <v>1</v>
          </cell>
          <cell r="BE102">
            <v>1</v>
          </cell>
          <cell r="BF102">
            <v>1</v>
          </cell>
          <cell r="BG102">
            <v>1</v>
          </cell>
          <cell r="BH102">
            <v>1</v>
          </cell>
          <cell r="BI102">
            <v>1</v>
          </cell>
          <cell r="BJ102">
            <v>1</v>
          </cell>
          <cell r="BK102">
            <v>1</v>
          </cell>
          <cell r="BL102">
            <v>1</v>
          </cell>
          <cell r="BM102">
            <v>1</v>
          </cell>
          <cell r="BN102">
            <v>1</v>
          </cell>
          <cell r="BO102">
            <v>1</v>
          </cell>
          <cell r="BP102">
            <v>1</v>
          </cell>
          <cell r="BQ102">
            <v>1</v>
          </cell>
          <cell r="BR102">
            <v>1</v>
          </cell>
          <cell r="BS102">
            <v>1</v>
          </cell>
          <cell r="BT102">
            <v>1</v>
          </cell>
          <cell r="BU102">
            <v>1</v>
          </cell>
          <cell r="BV102">
            <v>1</v>
          </cell>
          <cell r="BW102">
            <v>1</v>
          </cell>
          <cell r="BX102">
            <v>1</v>
          </cell>
          <cell r="BY102">
            <v>1</v>
          </cell>
          <cell r="BZ102">
            <v>1</v>
          </cell>
          <cell r="CA102">
            <v>1</v>
          </cell>
          <cell r="CB102">
            <v>1</v>
          </cell>
          <cell r="CC102">
            <v>1</v>
          </cell>
          <cell r="CD102">
            <v>1</v>
          </cell>
          <cell r="CE102">
            <v>1</v>
          </cell>
          <cell r="CF102">
            <v>1</v>
          </cell>
          <cell r="CG102">
            <v>1</v>
          </cell>
          <cell r="CH102">
            <v>1</v>
          </cell>
          <cell r="CI102">
            <v>1</v>
          </cell>
          <cell r="CJ102">
            <v>1</v>
          </cell>
          <cell r="CK102">
            <v>1</v>
          </cell>
          <cell r="CL102">
            <v>1</v>
          </cell>
          <cell r="CM102">
            <v>1</v>
          </cell>
          <cell r="CN102">
            <v>1</v>
          </cell>
          <cell r="CO102">
            <v>1</v>
          </cell>
          <cell r="CP102">
            <v>1</v>
          </cell>
          <cell r="CQ102">
            <v>1</v>
          </cell>
          <cell r="CR102">
            <v>1</v>
          </cell>
          <cell r="CS102">
            <v>1</v>
          </cell>
          <cell r="CT102">
            <v>1</v>
          </cell>
          <cell r="CU102">
            <v>1</v>
          </cell>
          <cell r="CV102">
            <v>1</v>
          </cell>
          <cell r="CW102">
            <v>1</v>
          </cell>
          <cell r="CX102">
            <v>1</v>
          </cell>
          <cell r="CY102">
            <v>1</v>
          </cell>
          <cell r="CZ102">
            <v>1</v>
          </cell>
          <cell r="DA102">
            <v>1</v>
          </cell>
          <cell r="DB102">
            <v>1</v>
          </cell>
          <cell r="DC102">
            <v>1</v>
          </cell>
          <cell r="DD102">
            <v>1</v>
          </cell>
          <cell r="DE102">
            <v>1</v>
          </cell>
          <cell r="DF102">
            <v>1</v>
          </cell>
          <cell r="DG102">
            <v>1</v>
          </cell>
          <cell r="DH102">
            <v>1</v>
          </cell>
          <cell r="DI102">
            <v>1</v>
          </cell>
          <cell r="DJ102">
            <v>1</v>
          </cell>
          <cell r="DK102">
            <v>1</v>
          </cell>
          <cell r="DL102">
            <v>1</v>
          </cell>
          <cell r="DM102">
            <v>1</v>
          </cell>
          <cell r="DN102">
            <v>1</v>
          </cell>
          <cell r="DO102">
            <v>1</v>
          </cell>
          <cell r="DP102">
            <v>1</v>
          </cell>
          <cell r="DQ102">
            <v>1</v>
          </cell>
          <cell r="DR102">
            <v>1</v>
          </cell>
          <cell r="DS102">
            <v>1</v>
          </cell>
          <cell r="DT102">
            <v>1</v>
          </cell>
          <cell r="DU102">
            <v>1</v>
          </cell>
          <cell r="DV102">
            <v>1</v>
          </cell>
          <cell r="DW102">
            <v>1</v>
          </cell>
          <cell r="DX102">
            <v>1</v>
          </cell>
          <cell r="DY102">
            <v>1</v>
          </cell>
          <cell r="DZ102">
            <v>1</v>
          </cell>
          <cell r="EA102">
            <v>1</v>
          </cell>
          <cell r="EB102">
            <v>1</v>
          </cell>
          <cell r="EC102">
            <v>1</v>
          </cell>
          <cell r="ED102">
            <v>1</v>
          </cell>
          <cell r="EE102">
            <v>1</v>
          </cell>
        </row>
        <row r="103">
          <cell r="D103" t="str">
            <v>F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</row>
        <row r="104">
          <cell r="D104" t="str">
            <v>A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2.4676850763807299E-2</v>
          </cell>
          <cell r="AA104">
            <v>2.4676850763807299E-2</v>
          </cell>
          <cell r="AB104">
            <v>2.4676850763807299E-2</v>
          </cell>
          <cell r="AC104">
            <v>2.4676850763807299E-2</v>
          </cell>
          <cell r="AD104">
            <v>2.4676850763807285E-2</v>
          </cell>
          <cell r="AE104">
            <v>2.4676850763807285E-2</v>
          </cell>
          <cell r="AF104">
            <v>9.7062279670975304E-2</v>
          </cell>
          <cell r="AG104">
            <v>9.7062279670975304E-2</v>
          </cell>
          <cell r="AH104">
            <v>9.7062279670975304E-2</v>
          </cell>
          <cell r="AI104">
            <v>9.7062279670975304E-2</v>
          </cell>
          <cell r="AJ104">
            <v>0.13407755581668623</v>
          </cell>
          <cell r="AK104">
            <v>0.15052878789037852</v>
          </cell>
          <cell r="AL104">
            <v>0.15052878789037852</v>
          </cell>
          <cell r="AM104">
            <v>0.18037602608253786</v>
          </cell>
          <cell r="AN104">
            <v>0.20505287655637044</v>
          </cell>
          <cell r="AO104">
            <v>0.229729727030203</v>
          </cell>
          <cell r="AP104">
            <v>0.24289071394958037</v>
          </cell>
          <cell r="AQ104">
            <v>0.34265569515093192</v>
          </cell>
          <cell r="AR104">
            <v>0.42068154617295472</v>
          </cell>
          <cell r="AS104">
            <v>0.44124558823448184</v>
          </cell>
          <cell r="AT104">
            <v>0.4749706172153863</v>
          </cell>
          <cell r="AU104">
            <v>0.4749706172153863</v>
          </cell>
          <cell r="AV104">
            <v>0.58578143494968937</v>
          </cell>
          <cell r="AW104">
            <v>0.58578143494968937</v>
          </cell>
          <cell r="AX104">
            <v>0.89271254800657829</v>
          </cell>
          <cell r="AY104">
            <v>1</v>
          </cell>
          <cell r="AZ104">
            <v>1</v>
          </cell>
          <cell r="BA104">
            <v>1</v>
          </cell>
          <cell r="BB104">
            <v>1</v>
          </cell>
          <cell r="BC104">
            <v>1</v>
          </cell>
          <cell r="BD104">
            <v>1</v>
          </cell>
          <cell r="BE104">
            <v>1</v>
          </cell>
          <cell r="BF104">
            <v>1</v>
          </cell>
          <cell r="BG104">
            <v>1</v>
          </cell>
          <cell r="BH104">
            <v>1</v>
          </cell>
          <cell r="BI104">
            <v>1</v>
          </cell>
          <cell r="BJ104">
            <v>1</v>
          </cell>
          <cell r="BK104">
            <v>1</v>
          </cell>
        </row>
        <row r="105">
          <cell r="A105" t="str">
            <v>2.1.3.6</v>
          </cell>
          <cell r="B105" t="str">
            <v>Instrumentation</v>
          </cell>
          <cell r="C105">
            <v>7.3298374701507305E-4</v>
          </cell>
          <cell r="D105" t="str">
            <v>S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0.21</v>
          </cell>
          <cell r="Y105">
            <v>0.21</v>
          </cell>
          <cell r="Z105">
            <v>0.24230769230769225</v>
          </cell>
          <cell r="AA105">
            <v>0.33230769230769225</v>
          </cell>
          <cell r="AB105">
            <v>0.33230769230769225</v>
          </cell>
          <cell r="AC105">
            <v>0.62846153846153818</v>
          </cell>
          <cell r="AD105">
            <v>0.77153846153846117</v>
          </cell>
          <cell r="AE105">
            <v>0.83384615384615357</v>
          </cell>
          <cell r="AF105">
            <v>0.84307692307692284</v>
          </cell>
          <cell r="AG105">
            <v>0.98615384615384594</v>
          </cell>
          <cell r="AH105">
            <v>0.98615384615384594</v>
          </cell>
          <cell r="AI105">
            <v>1</v>
          </cell>
          <cell r="AJ105">
            <v>1</v>
          </cell>
          <cell r="AK105">
            <v>1</v>
          </cell>
          <cell r="AL105">
            <v>1</v>
          </cell>
          <cell r="AM105">
            <v>1</v>
          </cell>
          <cell r="AN105">
            <v>1</v>
          </cell>
          <cell r="AO105">
            <v>1</v>
          </cell>
          <cell r="AP105">
            <v>1</v>
          </cell>
          <cell r="AQ105">
            <v>1</v>
          </cell>
          <cell r="AR105">
            <v>1</v>
          </cell>
          <cell r="AS105">
            <v>1</v>
          </cell>
          <cell r="AT105">
            <v>1</v>
          </cell>
          <cell r="AU105">
            <v>1</v>
          </cell>
          <cell r="AV105">
            <v>1</v>
          </cell>
          <cell r="AW105">
            <v>1</v>
          </cell>
          <cell r="AX105">
            <v>1</v>
          </cell>
          <cell r="AY105">
            <v>1</v>
          </cell>
          <cell r="AZ105">
            <v>1</v>
          </cell>
          <cell r="BA105">
            <v>1</v>
          </cell>
          <cell r="BB105">
            <v>1</v>
          </cell>
          <cell r="BC105">
            <v>1</v>
          </cell>
          <cell r="BD105">
            <v>1</v>
          </cell>
          <cell r="BE105">
            <v>1</v>
          </cell>
          <cell r="BF105">
            <v>1</v>
          </cell>
          <cell r="BG105">
            <v>1</v>
          </cell>
          <cell r="BH105">
            <v>1</v>
          </cell>
          <cell r="BI105">
            <v>1</v>
          </cell>
          <cell r="BJ105">
            <v>1</v>
          </cell>
          <cell r="BK105">
            <v>1</v>
          </cell>
          <cell r="BL105">
            <v>1</v>
          </cell>
          <cell r="BM105">
            <v>1</v>
          </cell>
          <cell r="BN105">
            <v>1</v>
          </cell>
          <cell r="BO105">
            <v>1</v>
          </cell>
          <cell r="BP105">
            <v>1</v>
          </cell>
          <cell r="BQ105">
            <v>1</v>
          </cell>
          <cell r="BR105">
            <v>1</v>
          </cell>
          <cell r="BS105">
            <v>1</v>
          </cell>
          <cell r="BT105">
            <v>1</v>
          </cell>
          <cell r="BU105">
            <v>1</v>
          </cell>
          <cell r="BV105">
            <v>1</v>
          </cell>
          <cell r="BW105">
            <v>1</v>
          </cell>
          <cell r="BX105">
            <v>1</v>
          </cell>
          <cell r="BY105">
            <v>1</v>
          </cell>
          <cell r="BZ105">
            <v>1</v>
          </cell>
          <cell r="CA105">
            <v>1</v>
          </cell>
          <cell r="CB105">
            <v>1</v>
          </cell>
          <cell r="CC105">
            <v>1</v>
          </cell>
          <cell r="CD105">
            <v>1</v>
          </cell>
          <cell r="CE105">
            <v>1</v>
          </cell>
          <cell r="CF105">
            <v>1</v>
          </cell>
          <cell r="CG105">
            <v>1</v>
          </cell>
          <cell r="CH105">
            <v>1</v>
          </cell>
          <cell r="CI105">
            <v>1</v>
          </cell>
          <cell r="CJ105">
            <v>1</v>
          </cell>
          <cell r="CK105">
            <v>1</v>
          </cell>
          <cell r="CL105">
            <v>1</v>
          </cell>
          <cell r="CM105">
            <v>1</v>
          </cell>
          <cell r="CN105">
            <v>1</v>
          </cell>
          <cell r="CO105">
            <v>1</v>
          </cell>
          <cell r="CP105">
            <v>1</v>
          </cell>
          <cell r="CQ105">
            <v>1</v>
          </cell>
          <cell r="CR105">
            <v>1</v>
          </cell>
          <cell r="CS105">
            <v>1</v>
          </cell>
          <cell r="CT105">
            <v>1</v>
          </cell>
          <cell r="CU105">
            <v>1</v>
          </cell>
          <cell r="CV105">
            <v>1</v>
          </cell>
          <cell r="CW105">
            <v>1</v>
          </cell>
          <cell r="CX105">
            <v>1</v>
          </cell>
          <cell r="CY105">
            <v>1</v>
          </cell>
          <cell r="CZ105">
            <v>1</v>
          </cell>
          <cell r="DA105">
            <v>1</v>
          </cell>
          <cell r="DB105">
            <v>1</v>
          </cell>
          <cell r="DC105">
            <v>1</v>
          </cell>
          <cell r="DD105">
            <v>1</v>
          </cell>
          <cell r="DE105">
            <v>1</v>
          </cell>
          <cell r="DF105">
            <v>1</v>
          </cell>
          <cell r="DG105">
            <v>1</v>
          </cell>
          <cell r="DH105">
            <v>1</v>
          </cell>
          <cell r="DI105">
            <v>1</v>
          </cell>
          <cell r="DJ105">
            <v>1</v>
          </cell>
          <cell r="DK105">
            <v>1</v>
          </cell>
          <cell r="DL105">
            <v>1</v>
          </cell>
          <cell r="DM105">
            <v>1</v>
          </cell>
          <cell r="DN105">
            <v>1</v>
          </cell>
          <cell r="DO105">
            <v>1</v>
          </cell>
          <cell r="DP105">
            <v>1</v>
          </cell>
          <cell r="DQ105">
            <v>1</v>
          </cell>
          <cell r="DR105">
            <v>1</v>
          </cell>
          <cell r="DS105">
            <v>1</v>
          </cell>
          <cell r="DT105">
            <v>1</v>
          </cell>
          <cell r="DU105">
            <v>1</v>
          </cell>
          <cell r="DV105">
            <v>1</v>
          </cell>
          <cell r="DW105">
            <v>1</v>
          </cell>
          <cell r="DX105">
            <v>1</v>
          </cell>
          <cell r="DY105">
            <v>1</v>
          </cell>
          <cell r="DZ105">
            <v>1</v>
          </cell>
          <cell r="EA105">
            <v>1</v>
          </cell>
          <cell r="EB105">
            <v>1</v>
          </cell>
          <cell r="EC105">
            <v>1</v>
          </cell>
          <cell r="ED105">
            <v>1</v>
          </cell>
          <cell r="EE105">
            <v>1</v>
          </cell>
        </row>
        <row r="106">
          <cell r="D106" t="str">
            <v>F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</row>
        <row r="107">
          <cell r="D107" t="str">
            <v>A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2.1538461538461531E-2</v>
          </cell>
          <cell r="AI107">
            <v>2.1538461538461531E-2</v>
          </cell>
          <cell r="AJ107">
            <v>2.1538461538461531E-2</v>
          </cell>
          <cell r="AK107">
            <v>2.1538461538461538E-2</v>
          </cell>
          <cell r="AL107">
            <v>2.1538461538461538E-2</v>
          </cell>
          <cell r="AM107">
            <v>3.0769230769230767E-2</v>
          </cell>
          <cell r="AN107">
            <v>9.5384615384615373E-2</v>
          </cell>
          <cell r="AO107">
            <v>9.5384615384615373E-2</v>
          </cell>
          <cell r="AP107">
            <v>0.21384615384615382</v>
          </cell>
          <cell r="AQ107">
            <v>0.4076923076923078</v>
          </cell>
          <cell r="AR107">
            <v>0.4076923076923078</v>
          </cell>
          <cell r="AS107">
            <v>0.54230769230769238</v>
          </cell>
          <cell r="AT107">
            <v>0.58540000000000003</v>
          </cell>
          <cell r="AU107">
            <v>0.58540000000000003</v>
          </cell>
          <cell r="AV107">
            <v>0.88538461538461533</v>
          </cell>
          <cell r="AW107">
            <v>0.88538461538461533</v>
          </cell>
          <cell r="AX107">
            <v>1</v>
          </cell>
          <cell r="AY107">
            <v>1</v>
          </cell>
          <cell r="AZ107">
            <v>1</v>
          </cell>
          <cell r="BA107">
            <v>1</v>
          </cell>
          <cell r="BB107">
            <v>1</v>
          </cell>
          <cell r="BC107">
            <v>1</v>
          </cell>
          <cell r="BD107">
            <v>1</v>
          </cell>
          <cell r="BE107">
            <v>1</v>
          </cell>
          <cell r="BF107">
            <v>1</v>
          </cell>
          <cell r="BG107">
            <v>1</v>
          </cell>
          <cell r="BH107">
            <v>1</v>
          </cell>
          <cell r="BI107">
            <v>1</v>
          </cell>
          <cell r="BJ107">
            <v>1</v>
          </cell>
          <cell r="BK107">
            <v>1</v>
          </cell>
        </row>
        <row r="108">
          <cell r="A108" t="str">
            <v>2.1.3.7</v>
          </cell>
          <cell r="B108" t="str">
            <v>Piping</v>
          </cell>
          <cell r="C108">
            <v>1.499796590752495E-3</v>
          </cell>
          <cell r="D108" t="str">
            <v>S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0.35789473684210521</v>
          </cell>
          <cell r="W108">
            <v>0.35789473684210521</v>
          </cell>
          <cell r="X108">
            <v>0.38421052631578939</v>
          </cell>
          <cell r="Y108">
            <v>0.38421052631578939</v>
          </cell>
          <cell r="Z108">
            <v>0.38421052631578939</v>
          </cell>
          <cell r="AA108">
            <v>0.76390977443609021</v>
          </cell>
          <cell r="AB108">
            <v>0.76390977443609021</v>
          </cell>
          <cell r="AC108">
            <v>0.82406015037593972</v>
          </cell>
          <cell r="AD108">
            <v>0.82406015037593972</v>
          </cell>
          <cell r="AE108">
            <v>0.83082706766917269</v>
          </cell>
          <cell r="AF108">
            <v>0.87819548872180431</v>
          </cell>
          <cell r="AG108">
            <v>0.87819548872180431</v>
          </cell>
          <cell r="AH108">
            <v>0.9796992481203004</v>
          </cell>
          <cell r="AI108">
            <v>0.99999999999999944</v>
          </cell>
          <cell r="AJ108">
            <v>0.99999999999999944</v>
          </cell>
          <cell r="AK108">
            <v>0.99999999999999944</v>
          </cell>
          <cell r="AL108">
            <v>0.99999999999999944</v>
          </cell>
          <cell r="AM108">
            <v>0.99999999999999944</v>
          </cell>
          <cell r="AN108">
            <v>0.99999999999999944</v>
          </cell>
          <cell r="AO108">
            <v>0.99999999999999944</v>
          </cell>
          <cell r="AP108">
            <v>0.99999999999999944</v>
          </cell>
          <cell r="AQ108">
            <v>0.99999999999999944</v>
          </cell>
          <cell r="AR108">
            <v>0.99999999999999944</v>
          </cell>
          <cell r="AS108">
            <v>0.99999999999999944</v>
          </cell>
          <cell r="AT108">
            <v>0.99999999999999944</v>
          </cell>
          <cell r="AU108">
            <v>0.99999999999999944</v>
          </cell>
          <cell r="AV108">
            <v>0.99999999999999944</v>
          </cell>
          <cell r="AW108">
            <v>0.99999999999999944</v>
          </cell>
          <cell r="AX108">
            <v>0.99999999999999944</v>
          </cell>
          <cell r="AY108">
            <v>0.99999999999999944</v>
          </cell>
          <cell r="AZ108">
            <v>0.99999999999999944</v>
          </cell>
          <cell r="BA108">
            <v>1</v>
          </cell>
          <cell r="BB108">
            <v>1</v>
          </cell>
          <cell r="BC108">
            <v>1</v>
          </cell>
          <cell r="BD108">
            <v>1</v>
          </cell>
          <cell r="BE108">
            <v>1</v>
          </cell>
          <cell r="BF108">
            <v>1</v>
          </cell>
          <cell r="BG108">
            <v>1</v>
          </cell>
          <cell r="BH108">
            <v>1</v>
          </cell>
          <cell r="BI108">
            <v>1</v>
          </cell>
          <cell r="BJ108">
            <v>1</v>
          </cell>
          <cell r="BK108">
            <v>1</v>
          </cell>
          <cell r="BL108">
            <v>1</v>
          </cell>
          <cell r="BM108">
            <v>1</v>
          </cell>
          <cell r="BN108">
            <v>1</v>
          </cell>
          <cell r="BO108">
            <v>1</v>
          </cell>
          <cell r="BP108">
            <v>1</v>
          </cell>
          <cell r="BQ108">
            <v>1</v>
          </cell>
          <cell r="BR108">
            <v>1</v>
          </cell>
          <cell r="BS108">
            <v>1</v>
          </cell>
          <cell r="BT108">
            <v>1</v>
          </cell>
          <cell r="BU108">
            <v>1</v>
          </cell>
          <cell r="BV108">
            <v>1</v>
          </cell>
          <cell r="BW108">
            <v>1</v>
          </cell>
          <cell r="BX108">
            <v>1</v>
          </cell>
          <cell r="BY108">
            <v>1</v>
          </cell>
          <cell r="BZ108">
            <v>1</v>
          </cell>
          <cell r="CA108">
            <v>1</v>
          </cell>
          <cell r="CB108">
            <v>1</v>
          </cell>
          <cell r="CC108">
            <v>1</v>
          </cell>
          <cell r="CD108">
            <v>1</v>
          </cell>
          <cell r="CE108">
            <v>1</v>
          </cell>
          <cell r="CF108">
            <v>1</v>
          </cell>
          <cell r="CG108">
            <v>1</v>
          </cell>
          <cell r="CH108">
            <v>1</v>
          </cell>
          <cell r="CI108">
            <v>1</v>
          </cell>
          <cell r="CJ108">
            <v>1</v>
          </cell>
          <cell r="CK108">
            <v>1</v>
          </cell>
          <cell r="CL108">
            <v>1</v>
          </cell>
          <cell r="CM108">
            <v>1</v>
          </cell>
          <cell r="CN108">
            <v>1</v>
          </cell>
          <cell r="CO108">
            <v>1</v>
          </cell>
          <cell r="CP108">
            <v>1</v>
          </cell>
          <cell r="CQ108">
            <v>1</v>
          </cell>
          <cell r="CR108">
            <v>1</v>
          </cell>
          <cell r="CS108">
            <v>1</v>
          </cell>
          <cell r="CT108">
            <v>1</v>
          </cell>
          <cell r="CU108">
            <v>1</v>
          </cell>
          <cell r="CV108">
            <v>1</v>
          </cell>
          <cell r="CW108">
            <v>1</v>
          </cell>
          <cell r="CX108">
            <v>1</v>
          </cell>
          <cell r="CY108">
            <v>1</v>
          </cell>
          <cell r="CZ108">
            <v>1</v>
          </cell>
          <cell r="DA108">
            <v>1</v>
          </cell>
          <cell r="DB108">
            <v>1</v>
          </cell>
          <cell r="DC108">
            <v>1</v>
          </cell>
          <cell r="DD108">
            <v>1</v>
          </cell>
          <cell r="DE108">
            <v>1</v>
          </cell>
          <cell r="DF108">
            <v>1</v>
          </cell>
          <cell r="DG108">
            <v>1</v>
          </cell>
          <cell r="DH108">
            <v>1</v>
          </cell>
          <cell r="DI108">
            <v>1</v>
          </cell>
          <cell r="DJ108">
            <v>1</v>
          </cell>
          <cell r="DK108">
            <v>1</v>
          </cell>
          <cell r="DL108">
            <v>1</v>
          </cell>
          <cell r="DM108">
            <v>1</v>
          </cell>
          <cell r="DN108">
            <v>1</v>
          </cell>
          <cell r="DO108">
            <v>1</v>
          </cell>
          <cell r="DP108">
            <v>1</v>
          </cell>
          <cell r="DQ108">
            <v>1</v>
          </cell>
          <cell r="DR108">
            <v>1</v>
          </cell>
          <cell r="DS108">
            <v>1</v>
          </cell>
          <cell r="DT108">
            <v>1</v>
          </cell>
          <cell r="DU108">
            <v>1</v>
          </cell>
          <cell r="DV108">
            <v>1</v>
          </cell>
          <cell r="DW108">
            <v>1</v>
          </cell>
          <cell r="DX108">
            <v>1</v>
          </cell>
          <cell r="DY108">
            <v>1</v>
          </cell>
          <cell r="DZ108">
            <v>1</v>
          </cell>
          <cell r="EA108">
            <v>1</v>
          </cell>
          <cell r="EB108">
            <v>1</v>
          </cell>
          <cell r="EC108">
            <v>1</v>
          </cell>
          <cell r="ED108">
            <v>1</v>
          </cell>
          <cell r="EE108">
            <v>1</v>
          </cell>
        </row>
        <row r="109">
          <cell r="D109" t="str">
            <v>F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D110" t="str">
            <v>A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0.34210526315789463</v>
          </cell>
          <cell r="AF110">
            <v>0.34210526315789463</v>
          </cell>
          <cell r="AG110">
            <v>0.34210526315789463</v>
          </cell>
          <cell r="AH110">
            <v>0.38421052631578939</v>
          </cell>
          <cell r="AI110">
            <v>0.41804511278195483</v>
          </cell>
          <cell r="AJ110">
            <v>0.41804511278195483</v>
          </cell>
          <cell r="AK110">
            <v>0.55714285209452241</v>
          </cell>
          <cell r="AL110">
            <v>0.57518796446944476</v>
          </cell>
          <cell r="AM110">
            <v>0.60150375334953976</v>
          </cell>
          <cell r="AN110">
            <v>0.60150375109390075</v>
          </cell>
          <cell r="AO110">
            <v>0.61729322667759678</v>
          </cell>
          <cell r="AP110">
            <v>0.65488720853637916</v>
          </cell>
          <cell r="AQ110">
            <v>0.72932329933857254</v>
          </cell>
          <cell r="AR110">
            <v>0.72932329933857254</v>
          </cell>
          <cell r="AS110">
            <v>0.72932330460173034</v>
          </cell>
          <cell r="AT110">
            <v>0.89849623311662663</v>
          </cell>
          <cell r="AU110">
            <v>0.89849623311662663</v>
          </cell>
          <cell r="AV110">
            <v>0.93233082408276369</v>
          </cell>
          <cell r="AW110">
            <v>0.93233082408276369</v>
          </cell>
          <cell r="AX110">
            <v>0.9999999954887222</v>
          </cell>
          <cell r="AY110">
            <v>1</v>
          </cell>
          <cell r="AZ110">
            <v>1</v>
          </cell>
          <cell r="BA110">
            <v>1</v>
          </cell>
          <cell r="BB110">
            <v>1</v>
          </cell>
          <cell r="BC110">
            <v>1</v>
          </cell>
          <cell r="BD110">
            <v>1</v>
          </cell>
          <cell r="BE110">
            <v>1</v>
          </cell>
          <cell r="BF110">
            <v>1</v>
          </cell>
          <cell r="BG110">
            <v>1</v>
          </cell>
          <cell r="BH110">
            <v>1</v>
          </cell>
          <cell r="BI110">
            <v>1</v>
          </cell>
          <cell r="BJ110">
            <v>1</v>
          </cell>
          <cell r="BK110">
            <v>1</v>
          </cell>
        </row>
        <row r="111">
          <cell r="A111" t="str">
            <v>2.1.3.8</v>
          </cell>
          <cell r="B111" t="str">
            <v>Safety</v>
          </cell>
          <cell r="C111">
            <v>6.6532555357037566E-4</v>
          </cell>
          <cell r="D111" t="str">
            <v>S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0.7</v>
          </cell>
          <cell r="Z111">
            <v>0.7</v>
          </cell>
          <cell r="AA111">
            <v>0.7</v>
          </cell>
          <cell r="AB111">
            <v>0.7</v>
          </cell>
          <cell r="AC111">
            <v>0.7</v>
          </cell>
          <cell r="AD111">
            <v>0.7</v>
          </cell>
          <cell r="AE111">
            <v>0.7</v>
          </cell>
          <cell r="AF111">
            <v>0.7</v>
          </cell>
          <cell r="AG111">
            <v>0.7</v>
          </cell>
          <cell r="AH111">
            <v>0.99999999999999944</v>
          </cell>
          <cell r="AI111">
            <v>0.99999999999999944</v>
          </cell>
          <cell r="AJ111">
            <v>0.99999999999999944</v>
          </cell>
          <cell r="AK111">
            <v>0.99999999999999944</v>
          </cell>
          <cell r="AL111">
            <v>0.99999999999999944</v>
          </cell>
          <cell r="AM111">
            <v>0.99999999999999944</v>
          </cell>
          <cell r="AN111">
            <v>0.99999999999999944</v>
          </cell>
          <cell r="AO111">
            <v>0.99999999999999944</v>
          </cell>
          <cell r="AP111">
            <v>0.99999999999999944</v>
          </cell>
          <cell r="AQ111">
            <v>0.99999999999999944</v>
          </cell>
          <cell r="AR111">
            <v>0.99999999999999944</v>
          </cell>
          <cell r="AS111">
            <v>0.99999999999999944</v>
          </cell>
          <cell r="AT111">
            <v>0.99999999999999944</v>
          </cell>
          <cell r="AU111">
            <v>0.99999999999999944</v>
          </cell>
          <cell r="AV111">
            <v>0.99999999999999944</v>
          </cell>
          <cell r="AW111">
            <v>0.99999999999999944</v>
          </cell>
          <cell r="AX111">
            <v>0.99999999999999944</v>
          </cell>
          <cell r="AY111">
            <v>0.99999999999999944</v>
          </cell>
          <cell r="AZ111">
            <v>0.99999999999999944</v>
          </cell>
          <cell r="BA111">
            <v>1</v>
          </cell>
          <cell r="BB111">
            <v>1</v>
          </cell>
          <cell r="BC111">
            <v>1</v>
          </cell>
          <cell r="BD111">
            <v>1</v>
          </cell>
          <cell r="BE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J111">
            <v>1</v>
          </cell>
          <cell r="BK111">
            <v>1</v>
          </cell>
          <cell r="BL111">
            <v>1</v>
          </cell>
          <cell r="BM111">
            <v>1</v>
          </cell>
          <cell r="BN111">
            <v>1</v>
          </cell>
          <cell r="BO111">
            <v>1</v>
          </cell>
          <cell r="BP111">
            <v>1</v>
          </cell>
          <cell r="BQ111">
            <v>1</v>
          </cell>
          <cell r="BR111">
            <v>1</v>
          </cell>
          <cell r="BS111">
            <v>1</v>
          </cell>
          <cell r="BT111">
            <v>1</v>
          </cell>
          <cell r="BU111">
            <v>1</v>
          </cell>
          <cell r="BV111">
            <v>1</v>
          </cell>
          <cell r="BW111">
            <v>1</v>
          </cell>
          <cell r="BX111">
            <v>1</v>
          </cell>
          <cell r="BY111">
            <v>1</v>
          </cell>
          <cell r="BZ111">
            <v>1</v>
          </cell>
          <cell r="CA111">
            <v>1</v>
          </cell>
          <cell r="CB111">
            <v>1</v>
          </cell>
          <cell r="CC111">
            <v>1</v>
          </cell>
          <cell r="CD111">
            <v>1</v>
          </cell>
          <cell r="CE111">
            <v>1</v>
          </cell>
          <cell r="CF111">
            <v>1</v>
          </cell>
          <cell r="CG111">
            <v>1</v>
          </cell>
          <cell r="CH111">
            <v>1</v>
          </cell>
          <cell r="CI111">
            <v>1</v>
          </cell>
          <cell r="CJ111">
            <v>1</v>
          </cell>
          <cell r="CK111">
            <v>1</v>
          </cell>
          <cell r="CL111">
            <v>1</v>
          </cell>
          <cell r="CM111">
            <v>1</v>
          </cell>
          <cell r="CN111">
            <v>1</v>
          </cell>
          <cell r="CO111">
            <v>1</v>
          </cell>
          <cell r="CP111">
            <v>1</v>
          </cell>
          <cell r="CQ111">
            <v>1</v>
          </cell>
          <cell r="CR111">
            <v>1</v>
          </cell>
          <cell r="CS111">
            <v>1</v>
          </cell>
          <cell r="CT111">
            <v>1</v>
          </cell>
          <cell r="CU111">
            <v>1</v>
          </cell>
          <cell r="CV111">
            <v>1</v>
          </cell>
          <cell r="CW111">
            <v>1</v>
          </cell>
          <cell r="CX111">
            <v>1</v>
          </cell>
          <cell r="CY111">
            <v>1</v>
          </cell>
          <cell r="CZ111">
            <v>1</v>
          </cell>
          <cell r="DA111">
            <v>1</v>
          </cell>
          <cell r="DB111">
            <v>1</v>
          </cell>
          <cell r="DC111">
            <v>1</v>
          </cell>
          <cell r="DD111">
            <v>1</v>
          </cell>
          <cell r="DE111">
            <v>1</v>
          </cell>
          <cell r="DF111">
            <v>1</v>
          </cell>
          <cell r="DG111">
            <v>1</v>
          </cell>
          <cell r="DH111">
            <v>1</v>
          </cell>
          <cell r="DI111">
            <v>1</v>
          </cell>
          <cell r="DJ111">
            <v>1</v>
          </cell>
          <cell r="DK111">
            <v>1</v>
          </cell>
          <cell r="DL111">
            <v>1</v>
          </cell>
          <cell r="DM111">
            <v>1</v>
          </cell>
          <cell r="DN111">
            <v>1</v>
          </cell>
          <cell r="DO111">
            <v>1</v>
          </cell>
          <cell r="DP111">
            <v>1</v>
          </cell>
          <cell r="DQ111">
            <v>1</v>
          </cell>
          <cell r="DR111">
            <v>1</v>
          </cell>
          <cell r="DS111">
            <v>1</v>
          </cell>
          <cell r="DT111">
            <v>1</v>
          </cell>
          <cell r="DU111">
            <v>1</v>
          </cell>
          <cell r="DV111">
            <v>1</v>
          </cell>
          <cell r="DW111">
            <v>1</v>
          </cell>
          <cell r="DX111">
            <v>1</v>
          </cell>
          <cell r="DY111">
            <v>1</v>
          </cell>
          <cell r="DZ111">
            <v>1</v>
          </cell>
          <cell r="EA111">
            <v>1</v>
          </cell>
          <cell r="EB111">
            <v>1</v>
          </cell>
          <cell r="EC111">
            <v>1</v>
          </cell>
          <cell r="ED111">
            <v>1</v>
          </cell>
          <cell r="EE111">
            <v>1</v>
          </cell>
        </row>
        <row r="112">
          <cell r="D112" t="str">
            <v>F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D113" t="str">
            <v>A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4.1525423024992812E-2</v>
          </cell>
          <cell r="AL113">
            <v>4.1525423024992812E-2</v>
          </cell>
          <cell r="AM113">
            <v>0.32033898948577971</v>
          </cell>
          <cell r="AN113">
            <v>0.65254237368572221</v>
          </cell>
          <cell r="AO113">
            <v>0.65254237368572221</v>
          </cell>
          <cell r="AP113">
            <v>0.65254237368572221</v>
          </cell>
          <cell r="AQ113">
            <v>0.7</v>
          </cell>
          <cell r="AR113">
            <v>0.71779660986785376</v>
          </cell>
          <cell r="AS113">
            <v>0.73050847405917818</v>
          </cell>
          <cell r="AT113">
            <v>0.73050847405917818</v>
          </cell>
          <cell r="AU113">
            <v>0.73050847405917818</v>
          </cell>
          <cell r="AV113">
            <v>0.89067796795461052</v>
          </cell>
          <cell r="AW113">
            <v>0.89067796795461052</v>
          </cell>
          <cell r="AX113">
            <v>1</v>
          </cell>
          <cell r="AY113">
            <v>1</v>
          </cell>
          <cell r="AZ113">
            <v>1</v>
          </cell>
          <cell r="BA113">
            <v>1</v>
          </cell>
          <cell r="BB113">
            <v>1</v>
          </cell>
          <cell r="BC113">
            <v>1</v>
          </cell>
          <cell r="BD113">
            <v>1</v>
          </cell>
          <cell r="BE113">
            <v>1</v>
          </cell>
          <cell r="BF113">
            <v>1</v>
          </cell>
          <cell r="BG113">
            <v>1</v>
          </cell>
          <cell r="BH113">
            <v>1</v>
          </cell>
          <cell r="BI113">
            <v>1</v>
          </cell>
          <cell r="BJ113">
            <v>1</v>
          </cell>
          <cell r="BK113">
            <v>1</v>
          </cell>
        </row>
        <row r="114">
          <cell r="A114" t="str">
            <v>2.2</v>
          </cell>
          <cell r="B114" t="str">
            <v>Detail Engineering</v>
          </cell>
          <cell r="C114">
            <v>2.7999970142861909E-2</v>
          </cell>
          <cell r="D114" t="str">
            <v>S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5.624998884781315E-4</v>
          </cell>
          <cell r="T114">
            <v>1.124999776956263E-3</v>
          </cell>
          <cell r="U114">
            <v>1.6874996654343945E-3</v>
          </cell>
          <cell r="V114">
            <v>3.1339279500924465E-3</v>
          </cell>
          <cell r="W114">
            <v>4.9553557440542781E-3</v>
          </cell>
          <cell r="X114">
            <v>6.7767835380161106E-3</v>
          </cell>
          <cell r="Y114">
            <v>1.0014175589308319E-2</v>
          </cell>
          <cell r="Z114">
            <v>1.4305224290997494E-2</v>
          </cell>
          <cell r="AA114">
            <v>1.8755001265104074E-2</v>
          </cell>
          <cell r="AB114">
            <v>2.524696865718035E-2</v>
          </cell>
          <cell r="AC114">
            <v>3.335802356126976E-2</v>
          </cell>
          <cell r="AD114">
            <v>4.2084539643080059E-2</v>
          </cell>
          <cell r="AE114">
            <v>5.3453353525036752E-2</v>
          </cell>
          <cell r="AF114">
            <v>6.7089699447672332E-2</v>
          </cell>
          <cell r="AG114">
            <v>8.1921493243915997E-2</v>
          </cell>
          <cell r="AH114">
            <v>9.9018941766313678E-2</v>
          </cell>
          <cell r="AI114">
            <v>0.11902754893490371</v>
          </cell>
          <cell r="AJ114">
            <v>0.14088183981462743</v>
          </cell>
          <cell r="AK114">
            <v>0.16455378976289917</v>
          </cell>
          <cell r="AL114">
            <v>0.19071329511969601</v>
          </cell>
          <cell r="AM114">
            <v>0.21935315978032513</v>
          </cell>
          <cell r="AN114">
            <v>0.24964932474846913</v>
          </cell>
          <cell r="AO114">
            <v>0.28168026430504389</v>
          </cell>
          <cell r="AP114">
            <v>0.31615534139788115</v>
          </cell>
          <cell r="AQ114">
            <v>0.35193656047286698</v>
          </cell>
          <cell r="AR114">
            <v>0.38900774033141083</v>
          </cell>
          <cell r="AS114">
            <v>0.4274928192407163</v>
          </cell>
          <cell r="AT114">
            <v>0.46618745362920705</v>
          </cell>
          <cell r="AU114">
            <v>0.50620397635236769</v>
          </cell>
          <cell r="AV114">
            <v>0.5467421928446855</v>
          </cell>
          <cell r="AW114">
            <v>0.5860267118963679</v>
          </cell>
          <cell r="AX114">
            <v>0.6252715066800707</v>
          </cell>
          <cell r="AY114">
            <v>0.66447699758862966</v>
          </cell>
          <cell r="AZ114">
            <v>0.70111468445021152</v>
          </cell>
          <cell r="BA114">
            <v>0.73663362585965508</v>
          </cell>
          <cell r="BB114">
            <v>0.77117338849115735</v>
          </cell>
          <cell r="BC114">
            <v>0.80302535596888236</v>
          </cell>
          <cell r="BD114">
            <v>0.83232767962068988</v>
          </cell>
          <cell r="BE114">
            <v>0.8597022863945819</v>
          </cell>
          <cell r="BF114">
            <v>0.88474735407675775</v>
          </cell>
          <cell r="BG114">
            <v>0.90645656553328324</v>
          </cell>
          <cell r="BH114">
            <v>0.92556002017742867</v>
          </cell>
          <cell r="BI114">
            <v>0.9426095457009479</v>
          </cell>
          <cell r="BJ114">
            <v>0.95640765632421787</v>
          </cell>
          <cell r="BK114">
            <v>0.9679286236845327</v>
          </cell>
          <cell r="BL114">
            <v>0.97754321873881433</v>
          </cell>
          <cell r="BM114">
            <v>0.98405923845373944</v>
          </cell>
          <cell r="BN114">
            <v>0.98908833781026728</v>
          </cell>
          <cell r="BO114">
            <v>0.99302040314887807</v>
          </cell>
          <cell r="BP114">
            <v>0.99571143814676</v>
          </cell>
          <cell r="BQ114">
            <v>0.99739598881712244</v>
          </cell>
          <cell r="BR114">
            <v>0.99844926004794188</v>
          </cell>
          <cell r="BS114">
            <v>0.99919462546674132</v>
          </cell>
          <cell r="BT114">
            <v>0.99964414959846781</v>
          </cell>
          <cell r="BU114">
            <v>0.99976276639897843</v>
          </cell>
          <cell r="BV114">
            <v>0.99988138319948938</v>
          </cell>
          <cell r="BW114">
            <v>1</v>
          </cell>
          <cell r="BX114">
            <v>1</v>
          </cell>
          <cell r="BY114">
            <v>1</v>
          </cell>
          <cell r="BZ114">
            <v>1</v>
          </cell>
          <cell r="CA114">
            <v>1</v>
          </cell>
          <cell r="CB114">
            <v>1</v>
          </cell>
          <cell r="CC114">
            <v>1</v>
          </cell>
          <cell r="CD114">
            <v>1</v>
          </cell>
          <cell r="CE114">
            <v>1</v>
          </cell>
          <cell r="CF114">
            <v>1</v>
          </cell>
          <cell r="CG114">
            <v>1</v>
          </cell>
          <cell r="CH114">
            <v>1</v>
          </cell>
          <cell r="CI114">
            <v>1</v>
          </cell>
          <cell r="CJ114">
            <v>1</v>
          </cell>
          <cell r="CK114">
            <v>1</v>
          </cell>
          <cell r="CL114">
            <v>1</v>
          </cell>
          <cell r="CM114">
            <v>1</v>
          </cell>
          <cell r="CN114">
            <v>1</v>
          </cell>
          <cell r="CO114">
            <v>1</v>
          </cell>
          <cell r="CP114">
            <v>1</v>
          </cell>
          <cell r="CQ114">
            <v>1</v>
          </cell>
          <cell r="CR114">
            <v>1</v>
          </cell>
          <cell r="CS114">
            <v>1</v>
          </cell>
          <cell r="CT114">
            <v>1</v>
          </cell>
          <cell r="CU114">
            <v>1</v>
          </cell>
          <cell r="CV114">
            <v>1</v>
          </cell>
          <cell r="CW114">
            <v>1</v>
          </cell>
          <cell r="CX114">
            <v>1</v>
          </cell>
          <cell r="CY114">
            <v>1</v>
          </cell>
          <cell r="CZ114">
            <v>1</v>
          </cell>
          <cell r="DA114">
            <v>1</v>
          </cell>
          <cell r="DB114">
            <v>1</v>
          </cell>
          <cell r="DC114">
            <v>1</v>
          </cell>
          <cell r="DD114">
            <v>1</v>
          </cell>
          <cell r="DE114">
            <v>1</v>
          </cell>
          <cell r="DF114">
            <v>1</v>
          </cell>
          <cell r="DG114">
            <v>1</v>
          </cell>
          <cell r="DH114">
            <v>1</v>
          </cell>
          <cell r="DI114">
            <v>1</v>
          </cell>
          <cell r="DJ114">
            <v>1</v>
          </cell>
          <cell r="DK114">
            <v>1</v>
          </cell>
          <cell r="DL114">
            <v>1</v>
          </cell>
          <cell r="DM114">
            <v>1</v>
          </cell>
          <cell r="DN114">
            <v>1</v>
          </cell>
          <cell r="DO114">
            <v>1</v>
          </cell>
          <cell r="DP114">
            <v>1</v>
          </cell>
          <cell r="DQ114">
            <v>1</v>
          </cell>
          <cell r="DR114">
            <v>1</v>
          </cell>
          <cell r="DS114">
            <v>1</v>
          </cell>
          <cell r="DT114">
            <v>1</v>
          </cell>
          <cell r="DU114">
            <v>1</v>
          </cell>
          <cell r="DV114">
            <v>1</v>
          </cell>
          <cell r="DW114">
            <v>1</v>
          </cell>
          <cell r="DX114">
            <v>1</v>
          </cell>
          <cell r="DY114">
            <v>1</v>
          </cell>
          <cell r="DZ114">
            <v>1</v>
          </cell>
          <cell r="EA114">
            <v>1</v>
          </cell>
          <cell r="EB114">
            <v>1</v>
          </cell>
          <cell r="EC114">
            <v>1</v>
          </cell>
          <cell r="ED114">
            <v>1</v>
          </cell>
          <cell r="EE114">
            <v>1</v>
          </cell>
        </row>
        <row r="115">
          <cell r="D115" t="str">
            <v>F</v>
          </cell>
        </row>
        <row r="116">
          <cell r="D116" t="str">
            <v>A</v>
          </cell>
          <cell r="BK116">
            <v>9.2320789169023532E-2</v>
          </cell>
        </row>
        <row r="117">
          <cell r="A117" t="str">
            <v>2.2.1</v>
          </cell>
          <cell r="B117" t="str">
            <v>Aboozar Platform</v>
          </cell>
          <cell r="C117">
            <v>1.6799991078831029E-2</v>
          </cell>
          <cell r="D117" t="str">
            <v>S</v>
          </cell>
          <cell r="Q117">
            <v>0</v>
          </cell>
          <cell r="R117">
            <v>0</v>
          </cell>
          <cell r="S117">
            <v>9.3749931228217923E-4</v>
          </cell>
          <cell r="T117">
            <v>1.8749986245643585E-3</v>
          </cell>
          <cell r="U117">
            <v>2.8124979368465376E-3</v>
          </cell>
          <cell r="V117">
            <v>5.2232104541435689E-3</v>
          </cell>
          <cell r="W117">
            <v>7.633922971440602E-3</v>
          </cell>
          <cell r="X117">
            <v>1.0044635488737637E-2</v>
          </cell>
          <cell r="Y117">
            <v>1.4815287171631471E-2</v>
          </cell>
          <cell r="Z117">
            <v>1.9858026492228717E-2</v>
          </cell>
          <cell r="AA117">
            <v>2.4983920934308894E-2</v>
          </cell>
          <cell r="AB117">
            <v>3.3458027205968292E-2</v>
          </cell>
          <cell r="AC117">
            <v>4.2934185776300336E-2</v>
          </cell>
          <cell r="AD117">
            <v>5.2636280988564994E-2</v>
          </cell>
          <cell r="AE117">
            <v>6.655392495801575E-2</v>
          </cell>
          <cell r="AF117">
            <v>8.1661506032140285E-2</v>
          </cell>
          <cell r="AG117">
            <v>9.7666960192067317E-2</v>
          </cell>
          <cell r="AH117">
            <v>0.11666164669831508</v>
          </cell>
          <cell r="AI117">
            <v>0.13747255299590702</v>
          </cell>
          <cell r="AJ117">
            <v>0.15979105184693498</v>
          </cell>
          <cell r="AK117">
            <v>0.18379502232071829</v>
          </cell>
          <cell r="AL117">
            <v>0.21017400881646817</v>
          </cell>
          <cell r="AM117">
            <v>0.23872134001036707</v>
          </cell>
          <cell r="AN117">
            <v>0.26837650862985496</v>
          </cell>
          <cell r="AO117">
            <v>0.29989595074721104</v>
          </cell>
          <cell r="AP117">
            <v>0.33409726515811861</v>
          </cell>
          <cell r="AQ117">
            <v>0.36874405655672399</v>
          </cell>
          <cell r="AR117">
            <v>0.40483112207890914</v>
          </cell>
          <cell r="AS117">
            <v>0.44268526969393363</v>
          </cell>
          <cell r="AT117">
            <v>0.47989890265514096</v>
          </cell>
          <cell r="AU117">
            <v>0.51864871195284801</v>
          </cell>
          <cell r="AV117">
            <v>0.5581550432689748</v>
          </cell>
          <cell r="AW117">
            <v>0.59523698384361268</v>
          </cell>
          <cell r="AX117">
            <v>0.63335755587019571</v>
          </cell>
          <cell r="AY117">
            <v>0.67157963058623904</v>
          </cell>
          <cell r="AZ117">
            <v>0.70586857734751163</v>
          </cell>
          <cell r="BA117">
            <v>0.7402019157365004</v>
          </cell>
          <cell r="BB117">
            <v>0.77389715191143915</v>
          </cell>
          <cell r="BC117">
            <v>0.80415945001607414</v>
          </cell>
          <cell r="BD117">
            <v>0.83262402251134615</v>
          </cell>
          <cell r="BE117">
            <v>0.85962602098215912</v>
          </cell>
          <cell r="BF117">
            <v>0.88409705668668404</v>
          </cell>
          <cell r="BG117">
            <v>0.90552359816342898</v>
          </cell>
          <cell r="BH117">
            <v>0.92442052138081265</v>
          </cell>
          <cell r="BI117">
            <v>0.94127938978834946</v>
          </cell>
          <cell r="BJ117">
            <v>0.95526801277950713</v>
          </cell>
          <cell r="BK117">
            <v>0.96680070011904573</v>
          </cell>
          <cell r="BL117">
            <v>0.97654862573905499</v>
          </cell>
          <cell r="BM117">
            <v>0.98319673458196111</v>
          </cell>
          <cell r="BN117">
            <v>0.98839240985543508</v>
          </cell>
          <cell r="BO117">
            <v>0.99245213707011692</v>
          </cell>
          <cell r="BP117">
            <v>0.99519374668966099</v>
          </cell>
          <cell r="BQ117">
            <v>0.99685139495939268</v>
          </cell>
          <cell r="BR117">
            <v>0.99802892786501751</v>
          </cell>
          <cell r="BS117">
            <v>0.99889855887057855</v>
          </cell>
          <cell r="BT117">
            <v>0.99940691631492684</v>
          </cell>
          <cell r="BU117">
            <v>0.99960461087661789</v>
          </cell>
          <cell r="BV117">
            <v>0.99980230543830895</v>
          </cell>
          <cell r="BW117">
            <v>1</v>
          </cell>
          <cell r="BX117">
            <v>1</v>
          </cell>
          <cell r="BY117">
            <v>1</v>
          </cell>
          <cell r="BZ117">
            <v>1</v>
          </cell>
          <cell r="CA117">
            <v>1</v>
          </cell>
          <cell r="CB117">
            <v>1</v>
          </cell>
          <cell r="CC117">
            <v>1</v>
          </cell>
          <cell r="CD117">
            <v>1</v>
          </cell>
          <cell r="CE117">
            <v>1</v>
          </cell>
          <cell r="CF117">
            <v>1</v>
          </cell>
          <cell r="CG117">
            <v>1</v>
          </cell>
          <cell r="CH117">
            <v>1</v>
          </cell>
          <cell r="CI117">
            <v>1</v>
          </cell>
          <cell r="CJ117">
            <v>1</v>
          </cell>
          <cell r="CK117">
            <v>1</v>
          </cell>
          <cell r="CL117">
            <v>1</v>
          </cell>
          <cell r="CM117">
            <v>1</v>
          </cell>
          <cell r="CN117">
            <v>1</v>
          </cell>
          <cell r="CO117">
            <v>1</v>
          </cell>
          <cell r="CP117">
            <v>1</v>
          </cell>
          <cell r="CQ117">
            <v>1</v>
          </cell>
          <cell r="CR117">
            <v>1</v>
          </cell>
          <cell r="CS117">
            <v>1</v>
          </cell>
          <cell r="CT117">
            <v>1</v>
          </cell>
          <cell r="CU117">
            <v>1</v>
          </cell>
          <cell r="CV117">
            <v>1</v>
          </cell>
          <cell r="CW117">
            <v>1</v>
          </cell>
          <cell r="CX117">
            <v>1</v>
          </cell>
          <cell r="CY117">
            <v>1</v>
          </cell>
          <cell r="CZ117">
            <v>1</v>
          </cell>
          <cell r="DA117">
            <v>1</v>
          </cell>
          <cell r="DB117">
            <v>1</v>
          </cell>
          <cell r="DC117">
            <v>1</v>
          </cell>
          <cell r="DD117">
            <v>1</v>
          </cell>
          <cell r="DE117">
            <v>1</v>
          </cell>
          <cell r="DF117">
            <v>1</v>
          </cell>
          <cell r="DG117">
            <v>1</v>
          </cell>
          <cell r="DH117">
            <v>1</v>
          </cell>
          <cell r="DI117">
            <v>1</v>
          </cell>
          <cell r="DJ117">
            <v>1</v>
          </cell>
          <cell r="DK117">
            <v>1</v>
          </cell>
          <cell r="DL117">
            <v>1</v>
          </cell>
          <cell r="DM117">
            <v>1</v>
          </cell>
          <cell r="DN117">
            <v>1</v>
          </cell>
          <cell r="DO117">
            <v>1</v>
          </cell>
          <cell r="DP117">
            <v>1</v>
          </cell>
          <cell r="DQ117">
            <v>1</v>
          </cell>
          <cell r="DR117">
            <v>1</v>
          </cell>
          <cell r="DS117">
            <v>1</v>
          </cell>
          <cell r="DT117">
            <v>1</v>
          </cell>
          <cell r="DU117">
            <v>1</v>
          </cell>
          <cell r="DV117">
            <v>1</v>
          </cell>
          <cell r="DW117">
            <v>1</v>
          </cell>
          <cell r="DX117">
            <v>1</v>
          </cell>
          <cell r="DY117">
            <v>1</v>
          </cell>
          <cell r="DZ117">
            <v>1</v>
          </cell>
          <cell r="EA117">
            <v>1</v>
          </cell>
          <cell r="EB117">
            <v>1</v>
          </cell>
          <cell r="EC117">
            <v>1</v>
          </cell>
          <cell r="ED117">
            <v>1</v>
          </cell>
          <cell r="EE117">
            <v>1</v>
          </cell>
        </row>
        <row r="118">
          <cell r="D118" t="str">
            <v>F</v>
          </cell>
        </row>
        <row r="119">
          <cell r="D119" t="str">
            <v>A</v>
          </cell>
          <cell r="AZ119">
            <v>0</v>
          </cell>
          <cell r="BA119">
            <v>0</v>
          </cell>
          <cell r="BJ119">
            <v>0</v>
          </cell>
          <cell r="BK119">
            <v>9.3508541106121279E-2</v>
          </cell>
        </row>
        <row r="120">
          <cell r="A120" t="str">
            <v>2.2.1.1</v>
          </cell>
          <cell r="B120" t="str">
            <v xml:space="preserve">Structural </v>
          </cell>
          <cell r="C120">
            <v>6.7499914640360729E-3</v>
          </cell>
          <cell r="D120" t="str">
            <v>S</v>
          </cell>
          <cell r="R120">
            <v>0</v>
          </cell>
          <cell r="S120">
            <v>2.3333333333333331E-3</v>
          </cell>
          <cell r="T120">
            <v>4.6666666666666662E-3</v>
          </cell>
          <cell r="U120">
            <v>6.9999999999999993E-3</v>
          </cell>
          <cell r="V120">
            <v>1.2999999999999998E-2</v>
          </cell>
          <cell r="W120">
            <v>1.9E-2</v>
          </cell>
          <cell r="X120">
            <v>2.5000000000000001E-2</v>
          </cell>
          <cell r="Y120">
            <v>3.6666666666666667E-2</v>
          </cell>
          <cell r="Z120">
            <v>4.8333333333333339E-2</v>
          </cell>
          <cell r="AA120">
            <v>0.06</v>
          </cell>
          <cell r="AB120">
            <v>0.08</v>
          </cell>
          <cell r="AC120">
            <v>0.1</v>
          </cell>
          <cell r="AD120">
            <v>0.12</v>
          </cell>
          <cell r="AE120">
            <v>0.15</v>
          </cell>
          <cell r="AF120">
            <v>0.18</v>
          </cell>
          <cell r="AG120">
            <v>0.21</v>
          </cell>
          <cell r="AH120">
            <v>0.24666666666666667</v>
          </cell>
          <cell r="AI120">
            <v>0.28333333333333338</v>
          </cell>
          <cell r="AJ120">
            <v>0.32</v>
          </cell>
          <cell r="AK120">
            <v>0.35966666666666669</v>
          </cell>
          <cell r="AL120">
            <v>0.39933333333333337</v>
          </cell>
          <cell r="AM120">
            <v>0.439</v>
          </cell>
          <cell r="AN120">
            <v>0.47966666666666669</v>
          </cell>
          <cell r="AO120">
            <v>0.52033333333333343</v>
          </cell>
          <cell r="AP120">
            <v>0.56100000000000005</v>
          </cell>
          <cell r="AQ120">
            <v>0.60066666666666668</v>
          </cell>
          <cell r="AR120">
            <v>0.64033333333333331</v>
          </cell>
          <cell r="AS120">
            <v>0.68</v>
          </cell>
          <cell r="AT120">
            <v>0.71666666666666667</v>
          </cell>
          <cell r="AU120">
            <v>0.75333333333333341</v>
          </cell>
          <cell r="AV120">
            <v>0.79</v>
          </cell>
          <cell r="AW120">
            <v>0.82</v>
          </cell>
          <cell r="AX120">
            <v>0.85</v>
          </cell>
          <cell r="AY120">
            <v>0.88</v>
          </cell>
          <cell r="AZ120">
            <v>0.9</v>
          </cell>
          <cell r="BA120">
            <v>0.92</v>
          </cell>
          <cell r="BB120">
            <v>0.94</v>
          </cell>
          <cell r="BC120">
            <v>0.95166666666666666</v>
          </cell>
          <cell r="BD120">
            <v>0.96333333333333337</v>
          </cell>
          <cell r="BE120">
            <v>0.97499999999999998</v>
          </cell>
          <cell r="BF120">
            <v>0.98099999999999998</v>
          </cell>
          <cell r="BG120">
            <v>0.98699999999999988</v>
          </cell>
          <cell r="BH120">
            <v>0.99299999999999999</v>
          </cell>
          <cell r="BI120">
            <v>0.99533333333333329</v>
          </cell>
          <cell r="BJ120">
            <v>0.9976666666666667</v>
          </cell>
          <cell r="BK120">
            <v>1</v>
          </cell>
          <cell r="BL120">
            <v>1</v>
          </cell>
          <cell r="BM120">
            <v>1</v>
          </cell>
          <cell r="BN120">
            <v>1</v>
          </cell>
          <cell r="BO120">
            <v>1</v>
          </cell>
          <cell r="BP120">
            <v>1</v>
          </cell>
          <cell r="BQ120">
            <v>1</v>
          </cell>
          <cell r="BR120">
            <v>1</v>
          </cell>
          <cell r="BS120">
            <v>1</v>
          </cell>
          <cell r="BT120">
            <v>1</v>
          </cell>
          <cell r="BU120">
            <v>1</v>
          </cell>
          <cell r="BV120">
            <v>1</v>
          </cell>
          <cell r="BW120">
            <v>1</v>
          </cell>
          <cell r="BX120">
            <v>1</v>
          </cell>
          <cell r="BY120">
            <v>1</v>
          </cell>
          <cell r="BZ120">
            <v>1</v>
          </cell>
          <cell r="CA120">
            <v>1</v>
          </cell>
          <cell r="CB120">
            <v>1</v>
          </cell>
          <cell r="CC120">
            <v>1</v>
          </cell>
          <cell r="CD120">
            <v>1</v>
          </cell>
          <cell r="CE120">
            <v>1</v>
          </cell>
          <cell r="CF120">
            <v>1</v>
          </cell>
          <cell r="CG120">
            <v>1</v>
          </cell>
          <cell r="CH120">
            <v>1</v>
          </cell>
          <cell r="CI120">
            <v>1</v>
          </cell>
          <cell r="CJ120">
            <v>1</v>
          </cell>
          <cell r="CK120">
            <v>1</v>
          </cell>
          <cell r="CL120">
            <v>1</v>
          </cell>
          <cell r="CM120">
            <v>1</v>
          </cell>
          <cell r="CN120">
            <v>1</v>
          </cell>
          <cell r="CO120">
            <v>1</v>
          </cell>
          <cell r="CP120">
            <v>1</v>
          </cell>
          <cell r="CQ120">
            <v>1</v>
          </cell>
          <cell r="CR120">
            <v>1</v>
          </cell>
          <cell r="CS120">
            <v>1</v>
          </cell>
          <cell r="CT120">
            <v>1</v>
          </cell>
          <cell r="CU120">
            <v>1</v>
          </cell>
          <cell r="CV120">
            <v>1</v>
          </cell>
          <cell r="CW120">
            <v>1</v>
          </cell>
          <cell r="CX120">
            <v>1</v>
          </cell>
          <cell r="CY120">
            <v>1</v>
          </cell>
          <cell r="CZ120">
            <v>1</v>
          </cell>
          <cell r="DA120">
            <v>1</v>
          </cell>
          <cell r="DB120">
            <v>1</v>
          </cell>
          <cell r="DC120">
            <v>1</v>
          </cell>
          <cell r="DD120">
            <v>1</v>
          </cell>
          <cell r="DE120">
            <v>1</v>
          </cell>
          <cell r="DF120">
            <v>1</v>
          </cell>
          <cell r="DG120">
            <v>1</v>
          </cell>
          <cell r="DH120">
            <v>1</v>
          </cell>
          <cell r="DI120">
            <v>1</v>
          </cell>
          <cell r="DJ120">
            <v>1</v>
          </cell>
          <cell r="DK120">
            <v>1</v>
          </cell>
          <cell r="DL120">
            <v>1</v>
          </cell>
          <cell r="DM120">
            <v>1</v>
          </cell>
          <cell r="DN120">
            <v>1</v>
          </cell>
          <cell r="DO120">
            <v>1</v>
          </cell>
          <cell r="DP120">
            <v>1</v>
          </cell>
          <cell r="DQ120">
            <v>1</v>
          </cell>
          <cell r="DR120">
            <v>1</v>
          </cell>
          <cell r="DS120">
            <v>1</v>
          </cell>
          <cell r="DT120">
            <v>1</v>
          </cell>
          <cell r="DU120">
            <v>1</v>
          </cell>
          <cell r="DV120">
            <v>1</v>
          </cell>
          <cell r="DW120">
            <v>1</v>
          </cell>
          <cell r="DX120">
            <v>1</v>
          </cell>
          <cell r="DY120">
            <v>1</v>
          </cell>
          <cell r="DZ120">
            <v>1</v>
          </cell>
          <cell r="EA120">
            <v>1</v>
          </cell>
          <cell r="EB120">
            <v>1</v>
          </cell>
          <cell r="EC120">
            <v>1</v>
          </cell>
          <cell r="ED120">
            <v>1</v>
          </cell>
          <cell r="EE120">
            <v>1</v>
          </cell>
        </row>
        <row r="121">
          <cell r="D121" t="str">
            <v>F</v>
          </cell>
        </row>
        <row r="122">
          <cell r="D122" t="str">
            <v>A</v>
          </cell>
          <cell r="BK122">
            <v>6.6565565328655305E-2</v>
          </cell>
        </row>
        <row r="123">
          <cell r="A123" t="str">
            <v>2.2.1.2</v>
          </cell>
          <cell r="B123" t="str">
            <v xml:space="preserve">Process </v>
          </cell>
          <cell r="C123">
            <v>7.3896416774711432E-4</v>
          </cell>
          <cell r="D123" t="str">
            <v>S</v>
          </cell>
          <cell r="AT123">
            <v>0</v>
          </cell>
          <cell r="AU123">
            <v>7.000000000000001E-3</v>
          </cell>
          <cell r="AV123">
            <v>1.4000000000000002E-2</v>
          </cell>
          <cell r="AW123">
            <v>2.1000000000000001E-2</v>
          </cell>
          <cell r="AX123">
            <v>4.8000000000000001E-2</v>
          </cell>
          <cell r="AY123">
            <v>7.4999999999999997E-2</v>
          </cell>
          <cell r="AZ123">
            <v>0.10199999999999999</v>
          </cell>
          <cell r="BA123">
            <v>0.16133333333333333</v>
          </cell>
          <cell r="BB123">
            <v>0.22066666666666668</v>
          </cell>
          <cell r="BC123">
            <v>0.28000000000000003</v>
          </cell>
          <cell r="BD123">
            <v>0.35333333333333333</v>
          </cell>
          <cell r="BE123">
            <v>0.42666666666666669</v>
          </cell>
          <cell r="BF123">
            <v>0.5</v>
          </cell>
          <cell r="BG123">
            <v>0.57333333333333336</v>
          </cell>
          <cell r="BH123">
            <v>0.64666666666666672</v>
          </cell>
          <cell r="BI123">
            <v>0.72</v>
          </cell>
          <cell r="BJ123">
            <v>0.77933333333333332</v>
          </cell>
          <cell r="BK123">
            <v>0.83866666666666678</v>
          </cell>
          <cell r="BL123">
            <v>0.89800000000000002</v>
          </cell>
          <cell r="BM123">
            <v>0.92500000000000004</v>
          </cell>
          <cell r="BN123">
            <v>0.95200000000000007</v>
          </cell>
          <cell r="BO123">
            <v>0.97900000000000009</v>
          </cell>
          <cell r="BP123">
            <v>0.9860000000000001</v>
          </cell>
          <cell r="BQ123">
            <v>0.9930000000000001</v>
          </cell>
          <cell r="BR123">
            <v>1</v>
          </cell>
          <cell r="BS123">
            <v>1</v>
          </cell>
          <cell r="BT123">
            <v>1</v>
          </cell>
          <cell r="BU123">
            <v>1</v>
          </cell>
          <cell r="BV123">
            <v>1</v>
          </cell>
          <cell r="BW123">
            <v>1</v>
          </cell>
          <cell r="BX123">
            <v>1</v>
          </cell>
          <cell r="BY123">
            <v>1</v>
          </cell>
          <cell r="BZ123">
            <v>1</v>
          </cell>
          <cell r="CA123">
            <v>1</v>
          </cell>
          <cell r="CB123">
            <v>1</v>
          </cell>
          <cell r="CC123">
            <v>1</v>
          </cell>
          <cell r="CD123">
            <v>1</v>
          </cell>
          <cell r="CE123">
            <v>1</v>
          </cell>
          <cell r="CF123">
            <v>1</v>
          </cell>
          <cell r="CG123">
            <v>1</v>
          </cell>
          <cell r="CH123">
            <v>1</v>
          </cell>
          <cell r="CI123">
            <v>1</v>
          </cell>
          <cell r="CJ123">
            <v>1</v>
          </cell>
          <cell r="CK123">
            <v>1</v>
          </cell>
          <cell r="CL123">
            <v>1</v>
          </cell>
          <cell r="CM123">
            <v>1</v>
          </cell>
          <cell r="CN123">
            <v>1</v>
          </cell>
          <cell r="CO123">
            <v>1</v>
          </cell>
          <cell r="CP123">
            <v>1</v>
          </cell>
          <cell r="CQ123">
            <v>1</v>
          </cell>
          <cell r="CR123">
            <v>1</v>
          </cell>
          <cell r="CS123">
            <v>1</v>
          </cell>
          <cell r="CT123">
            <v>1</v>
          </cell>
          <cell r="CU123">
            <v>1</v>
          </cell>
          <cell r="CV123">
            <v>1</v>
          </cell>
          <cell r="CW123">
            <v>1</v>
          </cell>
          <cell r="CX123">
            <v>1</v>
          </cell>
          <cell r="CY123">
            <v>1</v>
          </cell>
          <cell r="CZ123">
            <v>1</v>
          </cell>
          <cell r="DA123">
            <v>1</v>
          </cell>
          <cell r="DB123">
            <v>1</v>
          </cell>
          <cell r="DC123">
            <v>1</v>
          </cell>
          <cell r="DD123">
            <v>1</v>
          </cell>
          <cell r="DE123">
            <v>1</v>
          </cell>
          <cell r="DF123">
            <v>1</v>
          </cell>
          <cell r="DG123">
            <v>1</v>
          </cell>
          <cell r="DH123">
            <v>1</v>
          </cell>
          <cell r="DI123">
            <v>1</v>
          </cell>
          <cell r="DJ123">
            <v>1</v>
          </cell>
          <cell r="DK123">
            <v>1</v>
          </cell>
          <cell r="DL123">
            <v>1</v>
          </cell>
          <cell r="DM123">
            <v>1</v>
          </cell>
          <cell r="DN123">
            <v>1</v>
          </cell>
          <cell r="DO123">
            <v>1</v>
          </cell>
          <cell r="DP123">
            <v>1</v>
          </cell>
          <cell r="DQ123">
            <v>1</v>
          </cell>
          <cell r="DR123">
            <v>1</v>
          </cell>
          <cell r="DS123">
            <v>1</v>
          </cell>
          <cell r="DT123">
            <v>1</v>
          </cell>
          <cell r="DU123">
            <v>1</v>
          </cell>
          <cell r="DV123">
            <v>1</v>
          </cell>
          <cell r="DW123">
            <v>1</v>
          </cell>
          <cell r="DX123">
            <v>1</v>
          </cell>
          <cell r="DY123">
            <v>1</v>
          </cell>
          <cell r="DZ123">
            <v>1</v>
          </cell>
          <cell r="EA123">
            <v>1</v>
          </cell>
          <cell r="EB123">
            <v>1</v>
          </cell>
          <cell r="EC123">
            <v>1</v>
          </cell>
          <cell r="ED123">
            <v>1</v>
          </cell>
          <cell r="EE123">
            <v>1</v>
          </cell>
        </row>
        <row r="124">
          <cell r="D124" t="str">
            <v>F</v>
          </cell>
        </row>
        <row r="125">
          <cell r="D125" t="str">
            <v>A</v>
          </cell>
        </row>
        <row r="126">
          <cell r="A126" t="str">
            <v>2.2.1.3</v>
          </cell>
          <cell r="B126" t="str">
            <v>Mechanical-Static Equipment</v>
          </cell>
          <cell r="C126">
            <v>1.3970052990724471E-3</v>
          </cell>
          <cell r="D126" t="str">
            <v>S</v>
          </cell>
          <cell r="Q126">
            <v>0</v>
          </cell>
          <cell r="Y126">
            <v>1E-3</v>
          </cell>
          <cell r="Z126">
            <v>2.3333333333333331E-3</v>
          </cell>
          <cell r="AA126">
            <v>4.6666666666666662E-3</v>
          </cell>
          <cell r="AB126">
            <v>6.9999999999999993E-3</v>
          </cell>
          <cell r="AC126">
            <v>1.4666666666666666E-2</v>
          </cell>
          <cell r="AD126">
            <v>2.2333333333333334E-2</v>
          </cell>
          <cell r="AE126">
            <v>0.03</v>
          </cell>
          <cell r="AF126">
            <v>4.4000000000000004E-2</v>
          </cell>
          <cell r="AG126">
            <v>5.800000000000001E-2</v>
          </cell>
          <cell r="AH126">
            <v>7.2000000000000008E-2</v>
          </cell>
          <cell r="AI126">
            <v>9.5666666666666664E-2</v>
          </cell>
          <cell r="AJ126">
            <v>0.11933333333333333</v>
          </cell>
          <cell r="AK126">
            <v>0.14300000000000002</v>
          </cell>
          <cell r="AL126">
            <v>0.17800000000000002</v>
          </cell>
          <cell r="AM126">
            <v>0.21299999999999999</v>
          </cell>
          <cell r="AN126">
            <v>0.248</v>
          </cell>
          <cell r="AO126">
            <v>0.28900000000000003</v>
          </cell>
          <cell r="AP126">
            <v>0.33</v>
          </cell>
          <cell r="AQ126">
            <v>0.371</v>
          </cell>
          <cell r="AR126">
            <v>0.41399999999999998</v>
          </cell>
          <cell r="AS126">
            <v>0.45699999999999996</v>
          </cell>
          <cell r="AT126">
            <v>0.5</v>
          </cell>
          <cell r="AU126">
            <v>0.54299999999999993</v>
          </cell>
          <cell r="AV126">
            <v>0.58599999999999997</v>
          </cell>
          <cell r="AW126">
            <v>0.629</v>
          </cell>
          <cell r="AX126">
            <v>0.67066666666666663</v>
          </cell>
          <cell r="AY126">
            <v>0.71233333333333337</v>
          </cell>
          <cell r="AZ126">
            <v>0.754</v>
          </cell>
          <cell r="BA126">
            <v>0.78833333333333344</v>
          </cell>
          <cell r="BB126">
            <v>0.82266666666666677</v>
          </cell>
          <cell r="BC126">
            <v>0.85699999999999998</v>
          </cell>
          <cell r="BD126">
            <v>0.8806666666666666</v>
          </cell>
          <cell r="BE126">
            <v>0.90433333333333321</v>
          </cell>
          <cell r="BF126">
            <v>0.92799999999999994</v>
          </cell>
          <cell r="BG126">
            <v>0.94200000000000006</v>
          </cell>
          <cell r="BH126">
            <v>0.95600000000000007</v>
          </cell>
          <cell r="BI126">
            <v>0.97</v>
          </cell>
          <cell r="BJ126">
            <v>0.97766666666666668</v>
          </cell>
          <cell r="BK126">
            <v>0.98533333333333328</v>
          </cell>
          <cell r="BL126">
            <v>0.99299999999999999</v>
          </cell>
          <cell r="BM126">
            <v>0.99533333333333329</v>
          </cell>
          <cell r="BN126">
            <v>0.9976666666666667</v>
          </cell>
          <cell r="BO126">
            <v>1</v>
          </cell>
          <cell r="BP126">
            <v>1</v>
          </cell>
          <cell r="BQ126">
            <v>1</v>
          </cell>
          <cell r="BR126">
            <v>1</v>
          </cell>
          <cell r="BS126">
            <v>1</v>
          </cell>
          <cell r="BT126">
            <v>1</v>
          </cell>
          <cell r="BU126">
            <v>1</v>
          </cell>
          <cell r="BV126">
            <v>1</v>
          </cell>
          <cell r="BW126">
            <v>1</v>
          </cell>
          <cell r="BX126">
            <v>1</v>
          </cell>
          <cell r="BY126">
            <v>1</v>
          </cell>
          <cell r="BZ126">
            <v>1</v>
          </cell>
          <cell r="CA126">
            <v>1</v>
          </cell>
          <cell r="CB126">
            <v>1</v>
          </cell>
          <cell r="CC126">
            <v>1</v>
          </cell>
          <cell r="CD126">
            <v>1</v>
          </cell>
          <cell r="CE126">
            <v>1</v>
          </cell>
          <cell r="CF126">
            <v>1</v>
          </cell>
          <cell r="CG126">
            <v>1</v>
          </cell>
          <cell r="CH126">
            <v>1</v>
          </cell>
          <cell r="CI126">
            <v>1</v>
          </cell>
          <cell r="CJ126">
            <v>1</v>
          </cell>
          <cell r="CK126">
            <v>1</v>
          </cell>
          <cell r="CL126">
            <v>1</v>
          </cell>
          <cell r="CM126">
            <v>1</v>
          </cell>
          <cell r="CN126">
            <v>1</v>
          </cell>
          <cell r="CO126">
            <v>1</v>
          </cell>
          <cell r="CP126">
            <v>1</v>
          </cell>
          <cell r="CQ126">
            <v>1</v>
          </cell>
          <cell r="CR126">
            <v>1</v>
          </cell>
          <cell r="CS126">
            <v>1</v>
          </cell>
          <cell r="CT126">
            <v>1</v>
          </cell>
          <cell r="CU126">
            <v>1</v>
          </cell>
          <cell r="CV126">
            <v>1</v>
          </cell>
          <cell r="CW126">
            <v>1</v>
          </cell>
          <cell r="CX126">
            <v>1</v>
          </cell>
          <cell r="CY126">
            <v>1</v>
          </cell>
          <cell r="CZ126">
            <v>1</v>
          </cell>
          <cell r="DA126">
            <v>1</v>
          </cell>
          <cell r="DB126">
            <v>1</v>
          </cell>
          <cell r="DC126">
            <v>1</v>
          </cell>
          <cell r="DD126">
            <v>1</v>
          </cell>
          <cell r="DE126">
            <v>1</v>
          </cell>
          <cell r="DF126">
            <v>1</v>
          </cell>
          <cell r="DG126">
            <v>1</v>
          </cell>
          <cell r="DH126">
            <v>1</v>
          </cell>
          <cell r="DI126">
            <v>1</v>
          </cell>
          <cell r="DJ126">
            <v>1</v>
          </cell>
          <cell r="DK126">
            <v>1</v>
          </cell>
          <cell r="DL126">
            <v>1</v>
          </cell>
          <cell r="DM126">
            <v>1</v>
          </cell>
          <cell r="DN126">
            <v>1</v>
          </cell>
          <cell r="DO126">
            <v>1</v>
          </cell>
          <cell r="DP126">
            <v>1</v>
          </cell>
          <cell r="DQ126">
            <v>1</v>
          </cell>
          <cell r="DR126">
            <v>1</v>
          </cell>
          <cell r="DS126">
            <v>1</v>
          </cell>
          <cell r="DT126">
            <v>1</v>
          </cell>
          <cell r="DU126">
            <v>1</v>
          </cell>
          <cell r="DV126">
            <v>1</v>
          </cell>
          <cell r="DW126">
            <v>1</v>
          </cell>
          <cell r="DX126">
            <v>1</v>
          </cell>
          <cell r="DY126">
            <v>1</v>
          </cell>
          <cell r="DZ126">
            <v>1</v>
          </cell>
          <cell r="EA126">
            <v>1</v>
          </cell>
          <cell r="EB126">
            <v>1</v>
          </cell>
          <cell r="EC126">
            <v>1</v>
          </cell>
          <cell r="ED126">
            <v>1</v>
          </cell>
          <cell r="EE126">
            <v>1</v>
          </cell>
        </row>
        <row r="127">
          <cell r="D127" t="str">
            <v>F</v>
          </cell>
        </row>
        <row r="128">
          <cell r="D128" t="str">
            <v>A</v>
          </cell>
          <cell r="BK128">
            <v>0.251</v>
          </cell>
        </row>
        <row r="129">
          <cell r="A129" t="str">
            <v>2.2.1.4</v>
          </cell>
          <cell r="B129" t="str">
            <v>Mechanical-Rotating Equipment</v>
          </cell>
          <cell r="C129">
            <v>1.7594577655943068E-3</v>
          </cell>
          <cell r="D129" t="str">
            <v>S</v>
          </cell>
          <cell r="Y129">
            <v>0</v>
          </cell>
          <cell r="Z129">
            <v>2.3333333333333331E-3</v>
          </cell>
          <cell r="AA129">
            <v>4.6666666666666662E-3</v>
          </cell>
          <cell r="AB129">
            <v>6.9999999999999993E-3</v>
          </cell>
          <cell r="AC129">
            <v>1.4666666666666666E-2</v>
          </cell>
          <cell r="AD129">
            <v>2.2333333333333334E-2</v>
          </cell>
          <cell r="AE129">
            <v>0.03</v>
          </cell>
          <cell r="AF129">
            <v>4.4000000000000004E-2</v>
          </cell>
          <cell r="AG129">
            <v>5.800000000000001E-2</v>
          </cell>
          <cell r="AH129">
            <v>7.2000000000000008E-2</v>
          </cell>
          <cell r="AI129">
            <v>9.5666666666666664E-2</v>
          </cell>
          <cell r="AJ129">
            <v>0.11933333333333333</v>
          </cell>
          <cell r="AK129">
            <v>0.14300000000000002</v>
          </cell>
          <cell r="AL129">
            <v>0.17800000000000002</v>
          </cell>
          <cell r="AM129">
            <v>0.21299999999999999</v>
          </cell>
          <cell r="AN129">
            <v>0.248</v>
          </cell>
          <cell r="AO129">
            <v>0.28900000000000003</v>
          </cell>
          <cell r="AP129">
            <v>0.33</v>
          </cell>
          <cell r="AQ129">
            <v>0.371</v>
          </cell>
          <cell r="AR129">
            <v>0.41399999999999998</v>
          </cell>
          <cell r="AS129">
            <v>0.45699999999999996</v>
          </cell>
          <cell r="AT129">
            <v>0.5</v>
          </cell>
          <cell r="AU129">
            <v>0.54299999999999993</v>
          </cell>
          <cell r="AV129">
            <v>0.58599999999999997</v>
          </cell>
          <cell r="AW129">
            <v>0.629</v>
          </cell>
          <cell r="AX129">
            <v>0.67066666666666663</v>
          </cell>
          <cell r="AY129">
            <v>0.71233333333333337</v>
          </cell>
          <cell r="AZ129">
            <v>0.754</v>
          </cell>
          <cell r="BA129">
            <v>0.78833333333333344</v>
          </cell>
          <cell r="BB129">
            <v>0.82266666666666677</v>
          </cell>
          <cell r="BC129">
            <v>0.85699999999999998</v>
          </cell>
          <cell r="BD129">
            <v>0.8806666666666666</v>
          </cell>
          <cell r="BE129">
            <v>0.90433333333333321</v>
          </cell>
          <cell r="BF129">
            <v>0.92799999999999994</v>
          </cell>
          <cell r="BG129">
            <v>0.94200000000000006</v>
          </cell>
          <cell r="BH129">
            <v>0.95600000000000007</v>
          </cell>
          <cell r="BI129">
            <v>0.97</v>
          </cell>
          <cell r="BJ129">
            <v>0.97766666666666668</v>
          </cell>
          <cell r="BK129">
            <v>0.98533333333333328</v>
          </cell>
          <cell r="BL129">
            <v>0.99299999999999999</v>
          </cell>
          <cell r="BM129">
            <v>0.99533333333333329</v>
          </cell>
          <cell r="BN129">
            <v>0.9976666666666667</v>
          </cell>
          <cell r="BO129">
            <v>1</v>
          </cell>
          <cell r="BP129">
            <v>1</v>
          </cell>
          <cell r="BQ129">
            <v>1</v>
          </cell>
          <cell r="BR129">
            <v>1</v>
          </cell>
          <cell r="BS129">
            <v>1</v>
          </cell>
          <cell r="BT129">
            <v>1</v>
          </cell>
          <cell r="BU129">
            <v>1</v>
          </cell>
          <cell r="BV129">
            <v>1</v>
          </cell>
          <cell r="BW129">
            <v>1</v>
          </cell>
          <cell r="BX129">
            <v>1</v>
          </cell>
          <cell r="BY129">
            <v>1</v>
          </cell>
          <cell r="BZ129">
            <v>1</v>
          </cell>
          <cell r="CA129">
            <v>1</v>
          </cell>
          <cell r="CB129">
            <v>1</v>
          </cell>
          <cell r="CC129">
            <v>1</v>
          </cell>
          <cell r="CD129">
            <v>1</v>
          </cell>
          <cell r="CE129">
            <v>1</v>
          </cell>
          <cell r="CF129">
            <v>1</v>
          </cell>
          <cell r="CG129">
            <v>1</v>
          </cell>
          <cell r="CH129">
            <v>1</v>
          </cell>
          <cell r="CI129">
            <v>1</v>
          </cell>
          <cell r="CJ129">
            <v>1</v>
          </cell>
          <cell r="CK129">
            <v>1</v>
          </cell>
          <cell r="CL129">
            <v>1</v>
          </cell>
          <cell r="CM129">
            <v>1</v>
          </cell>
          <cell r="CN129">
            <v>1</v>
          </cell>
          <cell r="CO129">
            <v>1</v>
          </cell>
          <cell r="CP129">
            <v>1</v>
          </cell>
          <cell r="CQ129">
            <v>1</v>
          </cell>
          <cell r="CR129">
            <v>1</v>
          </cell>
          <cell r="CS129">
            <v>1</v>
          </cell>
          <cell r="CT129">
            <v>1</v>
          </cell>
          <cell r="CU129">
            <v>1</v>
          </cell>
          <cell r="CV129">
            <v>1</v>
          </cell>
          <cell r="CW129">
            <v>1</v>
          </cell>
          <cell r="CX129">
            <v>1</v>
          </cell>
          <cell r="CY129">
            <v>1</v>
          </cell>
          <cell r="CZ129">
            <v>1</v>
          </cell>
          <cell r="DA129">
            <v>1</v>
          </cell>
          <cell r="DB129">
            <v>1</v>
          </cell>
          <cell r="DC129">
            <v>1</v>
          </cell>
          <cell r="DD129">
            <v>1</v>
          </cell>
          <cell r="DE129">
            <v>1</v>
          </cell>
          <cell r="DF129">
            <v>1</v>
          </cell>
          <cell r="DG129">
            <v>1</v>
          </cell>
          <cell r="DH129">
            <v>1</v>
          </cell>
          <cell r="DI129">
            <v>1</v>
          </cell>
          <cell r="DJ129">
            <v>1</v>
          </cell>
          <cell r="DK129">
            <v>1</v>
          </cell>
          <cell r="DL129">
            <v>1</v>
          </cell>
          <cell r="DM129">
            <v>1</v>
          </cell>
          <cell r="DN129">
            <v>1</v>
          </cell>
          <cell r="DO129">
            <v>1</v>
          </cell>
          <cell r="DP129">
            <v>1</v>
          </cell>
          <cell r="DQ129">
            <v>1</v>
          </cell>
          <cell r="DR129">
            <v>1</v>
          </cell>
          <cell r="DS129">
            <v>1</v>
          </cell>
          <cell r="DT129">
            <v>1</v>
          </cell>
          <cell r="DU129">
            <v>1</v>
          </cell>
          <cell r="DV129">
            <v>1</v>
          </cell>
          <cell r="DW129">
            <v>1</v>
          </cell>
          <cell r="DX129">
            <v>1</v>
          </cell>
          <cell r="DY129">
            <v>1</v>
          </cell>
          <cell r="DZ129">
            <v>1</v>
          </cell>
          <cell r="EA129">
            <v>1</v>
          </cell>
          <cell r="EB129">
            <v>1</v>
          </cell>
          <cell r="EC129">
            <v>1</v>
          </cell>
          <cell r="ED129">
            <v>1</v>
          </cell>
          <cell r="EE129">
            <v>1</v>
          </cell>
        </row>
        <row r="130">
          <cell r="D130" t="str">
            <v>F</v>
          </cell>
        </row>
        <row r="131">
          <cell r="D131" t="str">
            <v>A</v>
          </cell>
          <cell r="BK131">
            <v>0.28602150537634408</v>
          </cell>
        </row>
        <row r="132">
          <cell r="A132" t="str">
            <v>2.2.1.5</v>
          </cell>
          <cell r="B132" t="str">
            <v>Electrical</v>
          </cell>
          <cell r="C132">
            <v>1.4234000883183737E-3</v>
          </cell>
          <cell r="D132" t="str">
            <v>S</v>
          </cell>
          <cell r="AC132">
            <v>0</v>
          </cell>
          <cell r="AD132">
            <v>2.6666666666666666E-3</v>
          </cell>
          <cell r="AE132">
            <v>5.3333333333333332E-3</v>
          </cell>
          <cell r="AF132">
            <v>8.0000000000000002E-3</v>
          </cell>
          <cell r="AG132">
            <v>1.7000000000000001E-2</v>
          </cell>
          <cell r="AH132">
            <v>2.6000000000000002E-2</v>
          </cell>
          <cell r="AI132">
            <v>3.5000000000000003E-2</v>
          </cell>
          <cell r="AJ132">
            <v>5.1666666666666666E-2</v>
          </cell>
          <cell r="AK132">
            <v>6.8333333333333343E-2</v>
          </cell>
          <cell r="AL132">
            <v>8.5000000000000006E-2</v>
          </cell>
          <cell r="AM132">
            <v>0.115</v>
          </cell>
          <cell r="AN132">
            <v>0.14499999999999999</v>
          </cell>
          <cell r="AO132">
            <v>0.17499999999999999</v>
          </cell>
          <cell r="AP132">
            <v>0.21533333333333335</v>
          </cell>
          <cell r="AQ132">
            <v>0.25566666666666671</v>
          </cell>
          <cell r="AR132">
            <v>0.29600000000000004</v>
          </cell>
          <cell r="AS132">
            <v>0.34066666666666667</v>
          </cell>
          <cell r="AT132">
            <v>0.38533333333333336</v>
          </cell>
          <cell r="AU132">
            <v>0.43</v>
          </cell>
          <cell r="AV132">
            <v>0.47666666666666663</v>
          </cell>
          <cell r="AW132">
            <v>0.52333333333333332</v>
          </cell>
          <cell r="AX132">
            <v>0.56999999999999995</v>
          </cell>
          <cell r="AY132">
            <v>0.61466666666666669</v>
          </cell>
          <cell r="AZ132">
            <v>0.65933333333333333</v>
          </cell>
          <cell r="BA132">
            <v>0.70400000000000007</v>
          </cell>
          <cell r="BB132">
            <v>0.7443333333333334</v>
          </cell>
          <cell r="BC132">
            <v>0.78466666666666673</v>
          </cell>
          <cell r="BD132">
            <v>0.82499999999999996</v>
          </cell>
          <cell r="BE132">
            <v>0.85499999999999998</v>
          </cell>
          <cell r="BF132">
            <v>0.88500000000000001</v>
          </cell>
          <cell r="BG132">
            <v>0.91500000000000004</v>
          </cell>
          <cell r="BH132">
            <v>0.93166666666666675</v>
          </cell>
          <cell r="BI132">
            <v>0.94833333333333347</v>
          </cell>
          <cell r="BJ132">
            <v>0.96499999999999997</v>
          </cell>
          <cell r="BK132">
            <v>0.97400000000000009</v>
          </cell>
          <cell r="BL132">
            <v>0.9830000000000001</v>
          </cell>
          <cell r="BM132">
            <v>0.99199999999999999</v>
          </cell>
          <cell r="BN132">
            <v>0.9946666666666667</v>
          </cell>
          <cell r="BO132">
            <v>0.99733333333333329</v>
          </cell>
          <cell r="BP132">
            <v>1</v>
          </cell>
          <cell r="BQ132">
            <v>1</v>
          </cell>
          <cell r="BR132">
            <v>1</v>
          </cell>
          <cell r="BS132">
            <v>1</v>
          </cell>
          <cell r="BT132">
            <v>1</v>
          </cell>
          <cell r="BU132">
            <v>1</v>
          </cell>
          <cell r="BV132">
            <v>1</v>
          </cell>
          <cell r="BW132">
            <v>1</v>
          </cell>
          <cell r="BX132">
            <v>1</v>
          </cell>
          <cell r="BY132">
            <v>1</v>
          </cell>
          <cell r="BZ132">
            <v>1</v>
          </cell>
          <cell r="CA132">
            <v>1</v>
          </cell>
          <cell r="CB132">
            <v>1</v>
          </cell>
          <cell r="CC132">
            <v>1</v>
          </cell>
          <cell r="CD132">
            <v>1</v>
          </cell>
          <cell r="CE132">
            <v>1</v>
          </cell>
          <cell r="CF132">
            <v>1</v>
          </cell>
          <cell r="CG132">
            <v>1</v>
          </cell>
          <cell r="CH132">
            <v>1</v>
          </cell>
          <cell r="CI132">
            <v>1</v>
          </cell>
          <cell r="CJ132">
            <v>1</v>
          </cell>
          <cell r="CK132">
            <v>1</v>
          </cell>
          <cell r="CL132">
            <v>1</v>
          </cell>
          <cell r="CM132">
            <v>1</v>
          </cell>
          <cell r="CN132">
            <v>1</v>
          </cell>
          <cell r="CO132">
            <v>1</v>
          </cell>
          <cell r="CP132">
            <v>1</v>
          </cell>
          <cell r="CQ132">
            <v>1</v>
          </cell>
          <cell r="CR132">
            <v>1</v>
          </cell>
          <cell r="CS132">
            <v>1</v>
          </cell>
          <cell r="CT132">
            <v>1</v>
          </cell>
          <cell r="CU132">
            <v>1</v>
          </cell>
          <cell r="CV132">
            <v>1</v>
          </cell>
          <cell r="CW132">
            <v>1</v>
          </cell>
          <cell r="CX132">
            <v>1</v>
          </cell>
          <cell r="CY132">
            <v>1</v>
          </cell>
          <cell r="CZ132">
            <v>1</v>
          </cell>
          <cell r="DA132">
            <v>1</v>
          </cell>
          <cell r="DB132">
            <v>1</v>
          </cell>
          <cell r="DC132">
            <v>1</v>
          </cell>
          <cell r="DD132">
            <v>1</v>
          </cell>
          <cell r="DE132">
            <v>1</v>
          </cell>
          <cell r="DF132">
            <v>1</v>
          </cell>
          <cell r="DG132">
            <v>1</v>
          </cell>
          <cell r="DH132">
            <v>1</v>
          </cell>
          <cell r="DI132">
            <v>1</v>
          </cell>
          <cell r="DJ132">
            <v>1</v>
          </cell>
          <cell r="DK132">
            <v>1</v>
          </cell>
          <cell r="DL132">
            <v>1</v>
          </cell>
          <cell r="DM132">
            <v>1</v>
          </cell>
          <cell r="DN132">
            <v>1</v>
          </cell>
          <cell r="DO132">
            <v>1</v>
          </cell>
          <cell r="DP132">
            <v>1</v>
          </cell>
          <cell r="DQ132">
            <v>1</v>
          </cell>
          <cell r="DR132">
            <v>1</v>
          </cell>
          <cell r="DS132">
            <v>1</v>
          </cell>
          <cell r="DT132">
            <v>1</v>
          </cell>
          <cell r="DU132">
            <v>1</v>
          </cell>
          <cell r="DV132">
            <v>1</v>
          </cell>
          <cell r="DW132">
            <v>1</v>
          </cell>
          <cell r="DX132">
            <v>1</v>
          </cell>
          <cell r="DY132">
            <v>1</v>
          </cell>
          <cell r="DZ132">
            <v>1</v>
          </cell>
          <cell r="EA132">
            <v>1</v>
          </cell>
          <cell r="EB132">
            <v>1</v>
          </cell>
          <cell r="EC132">
            <v>1</v>
          </cell>
          <cell r="ED132">
            <v>1</v>
          </cell>
          <cell r="EE132">
            <v>1</v>
          </cell>
        </row>
        <row r="133">
          <cell r="D133" t="str">
            <v>F</v>
          </cell>
        </row>
        <row r="134">
          <cell r="D134" t="str">
            <v>A</v>
          </cell>
          <cell r="BK134">
            <v>7.4743531106689215E-2</v>
          </cell>
        </row>
        <row r="135">
          <cell r="A135" t="str">
            <v>2.2.1.6</v>
          </cell>
          <cell r="B135" t="str">
            <v>Instrumentation</v>
          </cell>
          <cell r="C135">
            <v>1.4234000883183737E-3</v>
          </cell>
          <cell r="D135" t="str">
            <v>S</v>
          </cell>
          <cell r="AD135">
            <v>0</v>
          </cell>
          <cell r="AE135">
            <v>2.3333333333333331E-3</v>
          </cell>
          <cell r="AF135">
            <v>4.6666666666666662E-3</v>
          </cell>
          <cell r="AG135">
            <v>6.9999999999999993E-3</v>
          </cell>
          <cell r="AH135">
            <v>1.2999999999999998E-2</v>
          </cell>
          <cell r="AI135">
            <v>1.9E-2</v>
          </cell>
          <cell r="AJ135">
            <v>2.5000000000000001E-2</v>
          </cell>
          <cell r="AK135">
            <v>3.6666666666666667E-2</v>
          </cell>
          <cell r="AL135">
            <v>4.8333333333333339E-2</v>
          </cell>
          <cell r="AM135">
            <v>0.06</v>
          </cell>
          <cell r="AN135">
            <v>0.08</v>
          </cell>
          <cell r="AO135">
            <v>0.1</v>
          </cell>
          <cell r="AP135">
            <v>0.12</v>
          </cell>
          <cell r="AQ135">
            <v>0.15</v>
          </cell>
          <cell r="AR135">
            <v>0.18</v>
          </cell>
          <cell r="AS135">
            <v>0.21</v>
          </cell>
          <cell r="AT135">
            <v>0.24666666666666667</v>
          </cell>
          <cell r="AU135">
            <v>0.28333333333333338</v>
          </cell>
          <cell r="AV135">
            <v>0.32</v>
          </cell>
          <cell r="AW135">
            <v>0.35966666666666669</v>
          </cell>
          <cell r="AX135">
            <v>0.39933333333333337</v>
          </cell>
          <cell r="AY135">
            <v>0.439</v>
          </cell>
          <cell r="AZ135">
            <v>0.47966666666666669</v>
          </cell>
          <cell r="BA135">
            <v>0.52033333333333343</v>
          </cell>
          <cell r="BB135">
            <v>0.56100000000000005</v>
          </cell>
          <cell r="BC135">
            <v>0.60066666666666668</v>
          </cell>
          <cell r="BD135">
            <v>0.64033333333333331</v>
          </cell>
          <cell r="BE135">
            <v>0.68</v>
          </cell>
          <cell r="BF135">
            <v>0.71666666666666667</v>
          </cell>
          <cell r="BG135">
            <v>0.75333333333333341</v>
          </cell>
          <cell r="BH135">
            <v>0.79</v>
          </cell>
          <cell r="BI135">
            <v>0.82</v>
          </cell>
          <cell r="BJ135">
            <v>0.85</v>
          </cell>
          <cell r="BK135">
            <v>0.88</v>
          </cell>
          <cell r="BL135">
            <v>0.9</v>
          </cell>
          <cell r="BM135">
            <v>0.92</v>
          </cell>
          <cell r="BN135">
            <v>0.94</v>
          </cell>
          <cell r="BO135">
            <v>0.95166666666666666</v>
          </cell>
          <cell r="BP135">
            <v>0.96333333333333337</v>
          </cell>
          <cell r="BQ135">
            <v>0.97499999999999998</v>
          </cell>
          <cell r="BR135">
            <v>0.98099999999999998</v>
          </cell>
          <cell r="BS135">
            <v>0.98699999999999988</v>
          </cell>
          <cell r="BT135">
            <v>0.99299999999999999</v>
          </cell>
          <cell r="BU135">
            <v>0.99533333333333329</v>
          </cell>
          <cell r="BV135">
            <v>0.9976666666666667</v>
          </cell>
          <cell r="BW135">
            <v>1</v>
          </cell>
          <cell r="BX135">
            <v>1</v>
          </cell>
          <cell r="BY135">
            <v>1</v>
          </cell>
          <cell r="BZ135">
            <v>1</v>
          </cell>
          <cell r="CA135">
            <v>1</v>
          </cell>
          <cell r="CB135">
            <v>1</v>
          </cell>
          <cell r="CC135">
            <v>1</v>
          </cell>
          <cell r="CD135">
            <v>1</v>
          </cell>
          <cell r="CE135">
            <v>1</v>
          </cell>
          <cell r="CF135">
            <v>1</v>
          </cell>
          <cell r="CG135">
            <v>1</v>
          </cell>
          <cell r="CH135">
            <v>1</v>
          </cell>
          <cell r="CI135">
            <v>1</v>
          </cell>
          <cell r="CJ135">
            <v>1</v>
          </cell>
          <cell r="CK135">
            <v>1</v>
          </cell>
          <cell r="CL135">
            <v>1</v>
          </cell>
          <cell r="CM135">
            <v>1</v>
          </cell>
          <cell r="CN135">
            <v>1</v>
          </cell>
          <cell r="CO135">
            <v>1</v>
          </cell>
          <cell r="CP135">
            <v>1</v>
          </cell>
          <cell r="CQ135">
            <v>1</v>
          </cell>
          <cell r="CR135">
            <v>1</v>
          </cell>
          <cell r="CS135">
            <v>1</v>
          </cell>
          <cell r="CT135">
            <v>1</v>
          </cell>
          <cell r="CU135">
            <v>1</v>
          </cell>
          <cell r="CV135">
            <v>1</v>
          </cell>
          <cell r="CW135">
            <v>1</v>
          </cell>
          <cell r="CX135">
            <v>1</v>
          </cell>
          <cell r="CY135">
            <v>1</v>
          </cell>
          <cell r="CZ135">
            <v>1</v>
          </cell>
          <cell r="DA135">
            <v>1</v>
          </cell>
          <cell r="DB135">
            <v>1</v>
          </cell>
          <cell r="DC135">
            <v>1</v>
          </cell>
          <cell r="DD135">
            <v>1</v>
          </cell>
          <cell r="DE135">
            <v>1</v>
          </cell>
          <cell r="DF135">
            <v>1</v>
          </cell>
          <cell r="DG135">
            <v>1</v>
          </cell>
          <cell r="DH135">
            <v>1</v>
          </cell>
          <cell r="DI135">
            <v>1</v>
          </cell>
          <cell r="DJ135">
            <v>1</v>
          </cell>
          <cell r="DK135">
            <v>1</v>
          </cell>
          <cell r="DL135">
            <v>1</v>
          </cell>
          <cell r="DM135">
            <v>1</v>
          </cell>
          <cell r="DN135">
            <v>1</v>
          </cell>
          <cell r="DO135">
            <v>1</v>
          </cell>
          <cell r="DP135">
            <v>1</v>
          </cell>
          <cell r="DQ135">
            <v>1</v>
          </cell>
          <cell r="DR135">
            <v>1</v>
          </cell>
          <cell r="DS135">
            <v>1</v>
          </cell>
          <cell r="DT135">
            <v>1</v>
          </cell>
          <cell r="DU135">
            <v>1</v>
          </cell>
          <cell r="DV135">
            <v>1</v>
          </cell>
          <cell r="DW135">
            <v>1</v>
          </cell>
          <cell r="DX135">
            <v>1</v>
          </cell>
          <cell r="DY135">
            <v>1</v>
          </cell>
          <cell r="DZ135">
            <v>1</v>
          </cell>
          <cell r="EA135">
            <v>1</v>
          </cell>
          <cell r="EB135">
            <v>1</v>
          </cell>
          <cell r="EC135">
            <v>1</v>
          </cell>
          <cell r="ED135">
            <v>1</v>
          </cell>
          <cell r="EE135">
            <v>1</v>
          </cell>
        </row>
        <row r="136">
          <cell r="D136" t="str">
            <v>F</v>
          </cell>
        </row>
        <row r="137">
          <cell r="D137" t="str">
            <v>A</v>
          </cell>
          <cell r="BK137">
            <v>5.5901613160836919E-3</v>
          </cell>
        </row>
        <row r="138">
          <cell r="A138" t="str">
            <v>2.2.1.7</v>
          </cell>
          <cell r="B138" t="str">
            <v>Piping</v>
          </cell>
          <cell r="C138">
            <v>2.2760222270205481E-3</v>
          </cell>
          <cell r="D138" t="str">
            <v>S</v>
          </cell>
          <cell r="AF138">
            <v>0</v>
          </cell>
          <cell r="AG138">
            <v>2.6666666666666666E-3</v>
          </cell>
          <cell r="AH138">
            <v>5.3333333333333332E-3</v>
          </cell>
          <cell r="AI138">
            <v>8.0000000000000002E-3</v>
          </cell>
          <cell r="AJ138">
            <v>1.7000000000000001E-2</v>
          </cell>
          <cell r="AK138">
            <v>2.6000000000000002E-2</v>
          </cell>
          <cell r="AL138">
            <v>3.5000000000000003E-2</v>
          </cell>
          <cell r="AM138">
            <v>5.1666666666666666E-2</v>
          </cell>
          <cell r="AN138">
            <v>6.8333333333333343E-2</v>
          </cell>
          <cell r="AO138">
            <v>8.5000000000000006E-2</v>
          </cell>
          <cell r="AP138">
            <v>0.115</v>
          </cell>
          <cell r="AQ138">
            <v>0.14499999999999999</v>
          </cell>
          <cell r="AR138">
            <v>0.17499999999999999</v>
          </cell>
          <cell r="AS138">
            <v>0.21533333333333335</v>
          </cell>
          <cell r="AT138">
            <v>0.25566666666666671</v>
          </cell>
          <cell r="AU138">
            <v>0.29600000000000004</v>
          </cell>
          <cell r="AV138">
            <v>0.34066666666666667</v>
          </cell>
          <cell r="AW138">
            <v>0.38533333333333336</v>
          </cell>
          <cell r="AX138">
            <v>0.43</v>
          </cell>
          <cell r="AY138">
            <v>0.47666666666666663</v>
          </cell>
          <cell r="AZ138">
            <v>0.52333333333333332</v>
          </cell>
          <cell r="BA138">
            <v>0.56999999999999995</v>
          </cell>
          <cell r="BB138">
            <v>0.61466666666666669</v>
          </cell>
          <cell r="BC138">
            <v>0.65933333333333333</v>
          </cell>
          <cell r="BD138">
            <v>0.70400000000000007</v>
          </cell>
          <cell r="BE138">
            <v>0.7443333333333334</v>
          </cell>
          <cell r="BF138">
            <v>0.78466666666666673</v>
          </cell>
          <cell r="BG138">
            <v>0.82499999999999996</v>
          </cell>
          <cell r="BH138">
            <v>0.85499999999999998</v>
          </cell>
          <cell r="BI138">
            <v>0.88500000000000001</v>
          </cell>
          <cell r="BJ138">
            <v>0.91500000000000004</v>
          </cell>
          <cell r="BK138">
            <v>0.93166666666666675</v>
          </cell>
          <cell r="BL138">
            <v>0.94833333333333347</v>
          </cell>
          <cell r="BM138">
            <v>0.96499999999999997</v>
          </cell>
          <cell r="BN138">
            <v>0.97400000000000009</v>
          </cell>
          <cell r="BO138">
            <v>0.9830000000000001</v>
          </cell>
          <cell r="BP138">
            <v>0.99199999999999999</v>
          </cell>
          <cell r="BQ138">
            <v>0.9946666666666667</v>
          </cell>
          <cell r="BR138">
            <v>0.99733333333333329</v>
          </cell>
          <cell r="BS138">
            <v>1</v>
          </cell>
          <cell r="BT138">
            <v>1</v>
          </cell>
          <cell r="BU138">
            <v>1</v>
          </cell>
          <cell r="BV138">
            <v>1</v>
          </cell>
          <cell r="BW138">
            <v>1</v>
          </cell>
          <cell r="BX138">
            <v>1</v>
          </cell>
          <cell r="BY138">
            <v>1</v>
          </cell>
          <cell r="BZ138">
            <v>1</v>
          </cell>
          <cell r="CA138">
            <v>1</v>
          </cell>
          <cell r="CB138">
            <v>1</v>
          </cell>
          <cell r="CC138">
            <v>1</v>
          </cell>
          <cell r="CD138">
            <v>1</v>
          </cell>
          <cell r="CE138">
            <v>1</v>
          </cell>
          <cell r="CF138">
            <v>1</v>
          </cell>
          <cell r="CG138">
            <v>1</v>
          </cell>
          <cell r="CH138">
            <v>1</v>
          </cell>
          <cell r="CI138">
            <v>1</v>
          </cell>
          <cell r="CJ138">
            <v>1</v>
          </cell>
          <cell r="CK138">
            <v>1</v>
          </cell>
          <cell r="CL138">
            <v>1</v>
          </cell>
          <cell r="CM138">
            <v>1</v>
          </cell>
          <cell r="CN138">
            <v>1</v>
          </cell>
          <cell r="CO138">
            <v>1</v>
          </cell>
          <cell r="CP138">
            <v>1</v>
          </cell>
          <cell r="CQ138">
            <v>1</v>
          </cell>
          <cell r="CR138">
            <v>1</v>
          </cell>
          <cell r="CS138">
            <v>1</v>
          </cell>
          <cell r="CT138">
            <v>1</v>
          </cell>
          <cell r="CU138">
            <v>1</v>
          </cell>
          <cell r="CV138">
            <v>1</v>
          </cell>
          <cell r="CW138">
            <v>1</v>
          </cell>
          <cell r="CX138">
            <v>1</v>
          </cell>
          <cell r="CY138">
            <v>1</v>
          </cell>
          <cell r="CZ138">
            <v>1</v>
          </cell>
          <cell r="DA138">
            <v>1</v>
          </cell>
          <cell r="DB138">
            <v>1</v>
          </cell>
          <cell r="DC138">
            <v>1</v>
          </cell>
          <cell r="DD138">
            <v>1</v>
          </cell>
          <cell r="DE138">
            <v>1</v>
          </cell>
          <cell r="DF138">
            <v>1</v>
          </cell>
          <cell r="DG138">
            <v>1</v>
          </cell>
          <cell r="DH138">
            <v>1</v>
          </cell>
          <cell r="DI138">
            <v>1</v>
          </cell>
          <cell r="DJ138">
            <v>1</v>
          </cell>
          <cell r="DK138">
            <v>1</v>
          </cell>
          <cell r="DL138">
            <v>1</v>
          </cell>
          <cell r="DM138">
            <v>1</v>
          </cell>
          <cell r="DN138">
            <v>1</v>
          </cell>
          <cell r="DO138">
            <v>1</v>
          </cell>
          <cell r="DP138">
            <v>1</v>
          </cell>
          <cell r="DQ138">
            <v>1</v>
          </cell>
          <cell r="DR138">
            <v>1</v>
          </cell>
          <cell r="DS138">
            <v>1</v>
          </cell>
          <cell r="DT138">
            <v>1</v>
          </cell>
          <cell r="DU138">
            <v>1</v>
          </cell>
          <cell r="DV138">
            <v>1</v>
          </cell>
          <cell r="DW138">
            <v>1</v>
          </cell>
          <cell r="DX138">
            <v>1</v>
          </cell>
          <cell r="DY138">
            <v>1</v>
          </cell>
          <cell r="DZ138">
            <v>1</v>
          </cell>
          <cell r="EA138">
            <v>1</v>
          </cell>
          <cell r="EB138">
            <v>1</v>
          </cell>
          <cell r="EC138">
            <v>1</v>
          </cell>
          <cell r="ED138">
            <v>1</v>
          </cell>
          <cell r="EE138">
            <v>1</v>
          </cell>
        </row>
        <row r="139">
          <cell r="D139" t="str">
            <v>F</v>
          </cell>
        </row>
        <row r="140">
          <cell r="D140" t="str">
            <v>A</v>
          </cell>
          <cell r="BK140">
            <v>6.7392832579185408E-2</v>
          </cell>
        </row>
        <row r="141">
          <cell r="A141" t="str">
            <v>2.2.1.8</v>
          </cell>
          <cell r="B141" t="str">
            <v>Safety</v>
          </cell>
          <cell r="C141">
            <v>1.0317499787237915E-3</v>
          </cell>
          <cell r="D141" t="str">
            <v>S</v>
          </cell>
          <cell r="AK141">
            <v>0</v>
          </cell>
          <cell r="AL141">
            <v>4.0000000000000001E-3</v>
          </cell>
          <cell r="AM141">
            <v>8.0000000000000002E-3</v>
          </cell>
          <cell r="AN141">
            <v>1.2E-2</v>
          </cell>
          <cell r="AO141">
            <v>2.7999999999999997E-2</v>
          </cell>
          <cell r="AP141">
            <v>4.3999999999999997E-2</v>
          </cell>
          <cell r="AQ141">
            <v>0.06</v>
          </cell>
          <cell r="AR141">
            <v>9.3333333333333338E-2</v>
          </cell>
          <cell r="AS141">
            <v>0.12666666666666668</v>
          </cell>
          <cell r="AT141">
            <v>0.16</v>
          </cell>
          <cell r="AU141">
            <v>0.21333333333333332</v>
          </cell>
          <cell r="AV141">
            <v>0.26666666666666666</v>
          </cell>
          <cell r="AW141">
            <v>0.32</v>
          </cell>
          <cell r="AX141">
            <v>0.38</v>
          </cell>
          <cell r="AY141">
            <v>0.44</v>
          </cell>
          <cell r="AZ141">
            <v>0.5</v>
          </cell>
          <cell r="BA141">
            <v>0.56000000000000005</v>
          </cell>
          <cell r="BB141">
            <v>0.62</v>
          </cell>
          <cell r="BC141">
            <v>0.68</v>
          </cell>
          <cell r="BD141">
            <v>0.73333333333333328</v>
          </cell>
          <cell r="BE141">
            <v>0.78666666666666663</v>
          </cell>
          <cell r="BF141">
            <v>0.84</v>
          </cell>
          <cell r="BG141">
            <v>0.87333333333333329</v>
          </cell>
          <cell r="BH141">
            <v>0.90666666666666662</v>
          </cell>
          <cell r="BI141">
            <v>0.94</v>
          </cell>
          <cell r="BJ141">
            <v>0.95599999999999996</v>
          </cell>
          <cell r="BK141">
            <v>0.97199999999999986</v>
          </cell>
          <cell r="BL141">
            <v>0.98799999999999999</v>
          </cell>
          <cell r="BM141">
            <v>0.99299999999999999</v>
          </cell>
          <cell r="BN141">
            <v>1</v>
          </cell>
          <cell r="BO141">
            <v>1</v>
          </cell>
          <cell r="BP141">
            <v>1</v>
          </cell>
          <cell r="BQ141">
            <v>1</v>
          </cell>
          <cell r="BR141">
            <v>1</v>
          </cell>
          <cell r="BS141">
            <v>1</v>
          </cell>
          <cell r="BT141">
            <v>1</v>
          </cell>
          <cell r="BU141">
            <v>1</v>
          </cell>
          <cell r="BV141">
            <v>1</v>
          </cell>
          <cell r="BW141">
            <v>1</v>
          </cell>
          <cell r="BX141">
            <v>1</v>
          </cell>
          <cell r="BY141">
            <v>1</v>
          </cell>
          <cell r="BZ141">
            <v>1</v>
          </cell>
          <cell r="CA141">
            <v>1</v>
          </cell>
          <cell r="CB141">
            <v>1</v>
          </cell>
          <cell r="CC141">
            <v>1</v>
          </cell>
          <cell r="CD141">
            <v>1</v>
          </cell>
          <cell r="CE141">
            <v>1</v>
          </cell>
          <cell r="CF141">
            <v>1</v>
          </cell>
          <cell r="CG141">
            <v>1</v>
          </cell>
          <cell r="CH141">
            <v>1</v>
          </cell>
          <cell r="CI141">
            <v>1</v>
          </cell>
          <cell r="CJ141">
            <v>1</v>
          </cell>
          <cell r="CK141">
            <v>1</v>
          </cell>
          <cell r="CL141">
            <v>1</v>
          </cell>
          <cell r="CM141">
            <v>1</v>
          </cell>
          <cell r="CN141">
            <v>1</v>
          </cell>
          <cell r="CO141">
            <v>1</v>
          </cell>
          <cell r="CP141">
            <v>1</v>
          </cell>
          <cell r="CQ141">
            <v>1</v>
          </cell>
          <cell r="CR141">
            <v>1</v>
          </cell>
          <cell r="CS141">
            <v>1</v>
          </cell>
          <cell r="CT141">
            <v>1</v>
          </cell>
          <cell r="CU141">
            <v>1</v>
          </cell>
          <cell r="CV141">
            <v>1</v>
          </cell>
          <cell r="CW141">
            <v>1</v>
          </cell>
          <cell r="CX141">
            <v>1</v>
          </cell>
          <cell r="CY141">
            <v>1</v>
          </cell>
          <cell r="CZ141">
            <v>1</v>
          </cell>
          <cell r="DA141">
            <v>1</v>
          </cell>
          <cell r="DB141">
            <v>1</v>
          </cell>
          <cell r="DC141">
            <v>1</v>
          </cell>
          <cell r="DD141">
            <v>1</v>
          </cell>
          <cell r="DE141">
            <v>1</v>
          </cell>
          <cell r="DF141">
            <v>1</v>
          </cell>
          <cell r="DG141">
            <v>1</v>
          </cell>
          <cell r="DH141">
            <v>1</v>
          </cell>
          <cell r="DI141">
            <v>1</v>
          </cell>
          <cell r="DJ141">
            <v>1</v>
          </cell>
          <cell r="DK141">
            <v>1</v>
          </cell>
          <cell r="DL141">
            <v>1</v>
          </cell>
          <cell r="DM141">
            <v>1</v>
          </cell>
          <cell r="DN141">
            <v>1</v>
          </cell>
          <cell r="DO141">
            <v>1</v>
          </cell>
          <cell r="DP141">
            <v>1</v>
          </cell>
          <cell r="DQ141">
            <v>1</v>
          </cell>
          <cell r="DR141">
            <v>1</v>
          </cell>
          <cell r="DS141">
            <v>1</v>
          </cell>
          <cell r="DT141">
            <v>1</v>
          </cell>
          <cell r="DU141">
            <v>1</v>
          </cell>
          <cell r="DV141">
            <v>1</v>
          </cell>
          <cell r="DW141">
            <v>1</v>
          </cell>
          <cell r="DX141">
            <v>1</v>
          </cell>
          <cell r="DY141">
            <v>1</v>
          </cell>
          <cell r="DZ141">
            <v>1</v>
          </cell>
          <cell r="EA141">
            <v>1</v>
          </cell>
          <cell r="EB141">
            <v>1</v>
          </cell>
          <cell r="EC141">
            <v>1</v>
          </cell>
          <cell r="ED141">
            <v>1</v>
          </cell>
          <cell r="EE141">
            <v>1</v>
          </cell>
        </row>
        <row r="142">
          <cell r="D142" t="str">
            <v>F</v>
          </cell>
        </row>
        <row r="143">
          <cell r="D143" t="str">
            <v>A</v>
          </cell>
        </row>
        <row r="144">
          <cell r="A144" t="str">
            <v>2.2.2</v>
          </cell>
          <cell r="B144" t="str">
            <v>Bahregansar Platform</v>
          </cell>
          <cell r="C144">
            <v>1.1199979064030882E-2</v>
          </cell>
          <cell r="D144" t="str">
            <v>S</v>
          </cell>
          <cell r="U144">
            <v>0</v>
          </cell>
          <cell r="V144">
            <v>0</v>
          </cell>
          <cell r="W144">
            <v>9.3749952603167824E-4</v>
          </cell>
          <cell r="X144">
            <v>1.8749990520633565E-3</v>
          </cell>
          <cell r="Y144">
            <v>2.8124985780950346E-3</v>
          </cell>
          <cell r="Z144">
            <v>5.9760098424819245E-3</v>
          </cell>
          <cell r="AA144">
            <v>9.4116092573931238E-3</v>
          </cell>
          <cell r="AB144">
            <v>1.2930364351158555E-2</v>
          </cell>
          <cell r="AC144">
            <v>1.8993761015581402E-2</v>
          </cell>
          <cell r="AD144">
            <v>2.6256906443337252E-2</v>
          </cell>
          <cell r="AE144">
            <v>3.3802470077543445E-2</v>
          </cell>
          <cell r="AF144">
            <v>4.5231960319595158E-2</v>
          </cell>
          <cell r="AG144">
            <v>5.8303261214313534E-2</v>
          </cell>
          <cell r="AH144">
            <v>7.2554848952429626E-2</v>
          </cell>
          <cell r="AI144">
            <v>9.1360005816985321E-2</v>
          </cell>
          <cell r="AJ144">
            <v>0.11251798380790386</v>
          </cell>
          <cell r="AK144">
            <v>0.13569190230141173</v>
          </cell>
          <cell r="AL144">
            <v>0.16152218550919364</v>
          </cell>
          <cell r="AM144">
            <v>0.19030085055566931</v>
          </cell>
          <cell r="AN144">
            <v>0.22155851133353049</v>
          </cell>
          <cell r="AO144">
            <v>0.25435669807571087</v>
          </cell>
          <cell r="AP144">
            <v>0.28924241974099241</v>
          </cell>
          <cell r="AQ144">
            <v>0.32672528260779371</v>
          </cell>
          <cell r="AR144">
            <v>0.36527263594638204</v>
          </cell>
          <cell r="AS144">
            <v>0.40470411306363746</v>
          </cell>
          <cell r="AT144">
            <v>0.44562025256600857</v>
          </cell>
          <cell r="AU144">
            <v>0.48753684797014418</v>
          </cell>
          <cell r="AV144">
            <v>0.5296228942981499</v>
          </cell>
          <cell r="AW144">
            <v>0.57221128548684463</v>
          </cell>
          <cell r="AX144">
            <v>0.61314241666298641</v>
          </cell>
          <cell r="AY144">
            <v>0.65382303383442375</v>
          </cell>
          <cell r="AZ144">
            <v>0.69398383556131904</v>
          </cell>
          <cell r="BA144">
            <v>0.73128118388141894</v>
          </cell>
          <cell r="BB144">
            <v>0.7670877378930645</v>
          </cell>
          <cell r="BC144">
            <v>0.80132421262151965</v>
          </cell>
          <cell r="BD144">
            <v>0.83188316468982826</v>
          </cell>
          <cell r="BE144">
            <v>0.85981668466631056</v>
          </cell>
          <cell r="BF144">
            <v>0.88572280146727211</v>
          </cell>
          <cell r="BG144">
            <v>0.90785601846089869</v>
          </cell>
          <cell r="BH144">
            <v>0.92726927065977716</v>
          </cell>
          <cell r="BI144">
            <v>0.94460478223999422</v>
          </cell>
          <cell r="BJ144">
            <v>0.95811712392899884</v>
          </cell>
          <cell r="BK144">
            <v>0.96962051129695126</v>
          </cell>
          <cell r="BL144">
            <v>0.97903511023499445</v>
          </cell>
          <cell r="BM144">
            <v>0.9853529959927928</v>
          </cell>
          <cell r="BN144">
            <v>0.99013223113951798</v>
          </cell>
          <cell r="BO144">
            <v>0.99387280340775408</v>
          </cell>
          <cell r="BP144">
            <v>0.99648797637161968</v>
          </cell>
          <cell r="BQ144">
            <v>0.99821288069693181</v>
          </cell>
          <cell r="BR144">
            <v>0.99907975916610114</v>
          </cell>
          <cell r="BS144">
            <v>0.99963872595530823</v>
          </cell>
          <cell r="BT144">
            <v>1</v>
          </cell>
          <cell r="BU144">
            <v>1</v>
          </cell>
          <cell r="BV144">
            <v>1</v>
          </cell>
          <cell r="BW144">
            <v>1</v>
          </cell>
          <cell r="BX144">
            <v>1</v>
          </cell>
          <cell r="BY144">
            <v>1</v>
          </cell>
          <cell r="BZ144">
            <v>1</v>
          </cell>
          <cell r="CA144">
            <v>1</v>
          </cell>
          <cell r="CB144">
            <v>1</v>
          </cell>
          <cell r="CC144">
            <v>1</v>
          </cell>
          <cell r="CD144">
            <v>1</v>
          </cell>
          <cell r="CE144">
            <v>1</v>
          </cell>
          <cell r="CF144">
            <v>1</v>
          </cell>
          <cell r="CG144">
            <v>1</v>
          </cell>
          <cell r="CH144">
            <v>1</v>
          </cell>
          <cell r="CI144">
            <v>1</v>
          </cell>
          <cell r="CJ144">
            <v>1</v>
          </cell>
          <cell r="CK144">
            <v>1</v>
          </cell>
          <cell r="CL144">
            <v>1</v>
          </cell>
          <cell r="CM144">
            <v>1</v>
          </cell>
          <cell r="CN144">
            <v>1</v>
          </cell>
          <cell r="CO144">
            <v>1</v>
          </cell>
          <cell r="CP144">
            <v>1</v>
          </cell>
          <cell r="CQ144">
            <v>1</v>
          </cell>
          <cell r="CR144">
            <v>1</v>
          </cell>
          <cell r="CS144">
            <v>1</v>
          </cell>
          <cell r="CT144">
            <v>1</v>
          </cell>
          <cell r="CU144">
            <v>1</v>
          </cell>
          <cell r="CV144">
            <v>1</v>
          </cell>
          <cell r="CW144">
            <v>1</v>
          </cell>
          <cell r="CX144">
            <v>1</v>
          </cell>
          <cell r="CY144">
            <v>1</v>
          </cell>
          <cell r="CZ144">
            <v>1</v>
          </cell>
          <cell r="DA144">
            <v>1</v>
          </cell>
          <cell r="DB144">
            <v>1</v>
          </cell>
          <cell r="DC144">
            <v>1</v>
          </cell>
          <cell r="DD144">
            <v>1</v>
          </cell>
          <cell r="DE144">
            <v>1</v>
          </cell>
          <cell r="DF144">
            <v>1</v>
          </cell>
          <cell r="DG144">
            <v>1</v>
          </cell>
          <cell r="DH144">
            <v>1</v>
          </cell>
          <cell r="DI144">
            <v>1</v>
          </cell>
          <cell r="DJ144">
            <v>1</v>
          </cell>
          <cell r="DK144">
            <v>1</v>
          </cell>
          <cell r="DL144">
            <v>1</v>
          </cell>
          <cell r="DM144">
            <v>1</v>
          </cell>
          <cell r="DN144">
            <v>1</v>
          </cell>
          <cell r="DO144">
            <v>1</v>
          </cell>
          <cell r="DP144">
            <v>1</v>
          </cell>
          <cell r="DQ144">
            <v>1</v>
          </cell>
          <cell r="DR144">
            <v>1</v>
          </cell>
          <cell r="DS144">
            <v>1</v>
          </cell>
          <cell r="DT144">
            <v>1</v>
          </cell>
          <cell r="DU144">
            <v>1</v>
          </cell>
          <cell r="DV144">
            <v>1</v>
          </cell>
          <cell r="DW144">
            <v>1</v>
          </cell>
          <cell r="DX144">
            <v>1</v>
          </cell>
          <cell r="DY144">
            <v>1</v>
          </cell>
          <cell r="DZ144">
            <v>1</v>
          </cell>
          <cell r="EA144">
            <v>1</v>
          </cell>
          <cell r="EB144">
            <v>1</v>
          </cell>
          <cell r="EC144">
            <v>1</v>
          </cell>
          <cell r="ED144">
            <v>1</v>
          </cell>
          <cell r="EE144">
            <v>1</v>
          </cell>
        </row>
        <row r="145">
          <cell r="D145" t="str">
            <v>F</v>
          </cell>
        </row>
        <row r="146">
          <cell r="D146" t="str">
            <v>A</v>
          </cell>
          <cell r="AZ146">
            <v>0</v>
          </cell>
          <cell r="BA146">
            <v>0</v>
          </cell>
          <cell r="BJ146">
            <v>0</v>
          </cell>
          <cell r="BK146">
            <v>9.053915887908931E-2</v>
          </cell>
        </row>
        <row r="147">
          <cell r="A147" t="str">
            <v>2.2.2.1</v>
          </cell>
          <cell r="B147" t="str">
            <v xml:space="preserve">Structural </v>
          </cell>
          <cell r="C147">
            <v>4.4999893131830023E-3</v>
          </cell>
          <cell r="D147" t="str">
            <v>S</v>
          </cell>
          <cell r="V147">
            <v>0</v>
          </cell>
          <cell r="W147">
            <v>2.3333333333333331E-3</v>
          </cell>
          <cell r="X147">
            <v>4.6666666666666662E-3</v>
          </cell>
          <cell r="Y147">
            <v>6.9999999999999993E-3</v>
          </cell>
          <cell r="Z147">
            <v>1.4666666666666666E-2</v>
          </cell>
          <cell r="AA147">
            <v>2.2333333333333334E-2</v>
          </cell>
          <cell r="AB147">
            <v>0.03</v>
          </cell>
          <cell r="AC147">
            <v>4.4000000000000004E-2</v>
          </cell>
          <cell r="AD147">
            <v>5.800000000000001E-2</v>
          </cell>
          <cell r="AE147">
            <v>7.2000000000000008E-2</v>
          </cell>
          <cell r="AF147">
            <v>9.5666666666666664E-2</v>
          </cell>
          <cell r="AG147">
            <v>0.11933333333333333</v>
          </cell>
          <cell r="AH147">
            <v>0.14300000000000002</v>
          </cell>
          <cell r="AI147">
            <v>0.17800000000000002</v>
          </cell>
          <cell r="AJ147">
            <v>0.21299999999999999</v>
          </cell>
          <cell r="AK147">
            <v>0.248</v>
          </cell>
          <cell r="AL147">
            <v>0.28900000000000003</v>
          </cell>
          <cell r="AM147">
            <v>0.33</v>
          </cell>
          <cell r="AN147">
            <v>0.371</v>
          </cell>
          <cell r="AO147">
            <v>0.41399999999999998</v>
          </cell>
          <cell r="AP147">
            <v>0.45699999999999996</v>
          </cell>
          <cell r="AQ147">
            <v>0.5</v>
          </cell>
          <cell r="AR147">
            <v>0.54299999999999993</v>
          </cell>
          <cell r="AS147">
            <v>0.58599999999999997</v>
          </cell>
          <cell r="AT147">
            <v>0.629</v>
          </cell>
          <cell r="AU147">
            <v>0.67066666666666663</v>
          </cell>
          <cell r="AV147">
            <v>0.71233333333333337</v>
          </cell>
          <cell r="AW147">
            <v>0.754</v>
          </cell>
          <cell r="AX147">
            <v>0.78833333333333344</v>
          </cell>
          <cell r="AY147">
            <v>0.82266666666666677</v>
          </cell>
          <cell r="AZ147">
            <v>0.85699999999999998</v>
          </cell>
          <cell r="BA147">
            <v>0.8806666666666666</v>
          </cell>
          <cell r="BB147">
            <v>0.90433333333333321</v>
          </cell>
          <cell r="BC147">
            <v>0.92799999999999994</v>
          </cell>
          <cell r="BD147">
            <v>0.94200000000000006</v>
          </cell>
          <cell r="BE147">
            <v>0.95600000000000007</v>
          </cell>
          <cell r="BF147">
            <v>0.97</v>
          </cell>
          <cell r="BG147">
            <v>0.97766666666666668</v>
          </cell>
          <cell r="BH147">
            <v>0.98533333333333328</v>
          </cell>
          <cell r="BI147">
            <v>0.99299999999999999</v>
          </cell>
          <cell r="BJ147">
            <v>0.99533333333333329</v>
          </cell>
          <cell r="BK147">
            <v>0.9976666666666667</v>
          </cell>
          <cell r="BL147">
            <v>1</v>
          </cell>
          <cell r="BM147">
            <v>1</v>
          </cell>
          <cell r="BN147">
            <v>1</v>
          </cell>
          <cell r="BO147">
            <v>1</v>
          </cell>
          <cell r="BP147">
            <v>1</v>
          </cell>
          <cell r="BQ147">
            <v>1</v>
          </cell>
          <cell r="BR147">
            <v>1</v>
          </cell>
          <cell r="BS147">
            <v>1</v>
          </cell>
          <cell r="BT147">
            <v>1</v>
          </cell>
          <cell r="BU147">
            <v>1</v>
          </cell>
          <cell r="BV147">
            <v>1</v>
          </cell>
          <cell r="BW147">
            <v>1</v>
          </cell>
          <cell r="BX147">
            <v>1</v>
          </cell>
          <cell r="BY147">
            <v>1</v>
          </cell>
          <cell r="BZ147">
            <v>1</v>
          </cell>
          <cell r="CA147">
            <v>1</v>
          </cell>
          <cell r="CB147">
            <v>1</v>
          </cell>
          <cell r="CC147">
            <v>1</v>
          </cell>
          <cell r="CD147">
            <v>1</v>
          </cell>
          <cell r="CE147">
            <v>1</v>
          </cell>
          <cell r="CF147">
            <v>1</v>
          </cell>
          <cell r="CG147">
            <v>1</v>
          </cell>
          <cell r="CH147">
            <v>1</v>
          </cell>
          <cell r="CI147">
            <v>1</v>
          </cell>
          <cell r="CJ147">
            <v>1</v>
          </cell>
          <cell r="CK147">
            <v>1</v>
          </cell>
          <cell r="CL147">
            <v>1</v>
          </cell>
          <cell r="CM147">
            <v>1</v>
          </cell>
          <cell r="CN147">
            <v>1</v>
          </cell>
          <cell r="CO147">
            <v>1</v>
          </cell>
          <cell r="CP147">
            <v>1</v>
          </cell>
          <cell r="CQ147">
            <v>1</v>
          </cell>
          <cell r="CR147">
            <v>1</v>
          </cell>
          <cell r="CS147">
            <v>1</v>
          </cell>
          <cell r="CT147">
            <v>1</v>
          </cell>
          <cell r="CU147">
            <v>1</v>
          </cell>
          <cell r="CV147">
            <v>1</v>
          </cell>
          <cell r="CW147">
            <v>1</v>
          </cell>
          <cell r="CX147">
            <v>1</v>
          </cell>
          <cell r="CY147">
            <v>1</v>
          </cell>
          <cell r="CZ147">
            <v>1</v>
          </cell>
          <cell r="DA147">
            <v>1</v>
          </cell>
          <cell r="DB147">
            <v>1</v>
          </cell>
          <cell r="DC147">
            <v>1</v>
          </cell>
          <cell r="DD147">
            <v>1</v>
          </cell>
          <cell r="DE147">
            <v>1</v>
          </cell>
          <cell r="DF147">
            <v>1</v>
          </cell>
          <cell r="DG147">
            <v>1</v>
          </cell>
          <cell r="DH147">
            <v>1</v>
          </cell>
          <cell r="DI147">
            <v>1</v>
          </cell>
          <cell r="DJ147">
            <v>1</v>
          </cell>
          <cell r="DK147">
            <v>1</v>
          </cell>
          <cell r="DL147">
            <v>1</v>
          </cell>
          <cell r="DM147">
            <v>1</v>
          </cell>
          <cell r="DN147">
            <v>1</v>
          </cell>
          <cell r="DO147">
            <v>1</v>
          </cell>
          <cell r="DP147">
            <v>1</v>
          </cell>
          <cell r="DQ147">
            <v>1</v>
          </cell>
          <cell r="DR147">
            <v>1</v>
          </cell>
          <cell r="DS147">
            <v>1</v>
          </cell>
          <cell r="DT147">
            <v>1</v>
          </cell>
          <cell r="DU147">
            <v>1</v>
          </cell>
          <cell r="DV147">
            <v>1</v>
          </cell>
          <cell r="DW147">
            <v>1</v>
          </cell>
          <cell r="DX147">
            <v>1</v>
          </cell>
          <cell r="DY147">
            <v>1</v>
          </cell>
          <cell r="DZ147">
            <v>1</v>
          </cell>
          <cell r="EA147">
            <v>1</v>
          </cell>
          <cell r="EB147">
            <v>1</v>
          </cell>
          <cell r="EC147">
            <v>1</v>
          </cell>
          <cell r="ED147">
            <v>1</v>
          </cell>
          <cell r="EE147">
            <v>1</v>
          </cell>
        </row>
        <row r="148">
          <cell r="D148" t="str">
            <v>F</v>
          </cell>
        </row>
        <row r="149">
          <cell r="D149" t="str">
            <v>A</v>
          </cell>
          <cell r="BK149">
            <v>4.5041165291477926E-2</v>
          </cell>
        </row>
        <row r="150">
          <cell r="A150" t="str">
            <v>2.2.2.2</v>
          </cell>
          <cell r="B150" t="str">
            <v xml:space="preserve">Process </v>
          </cell>
          <cell r="C150">
            <v>4.926577670212142E-4</v>
          </cell>
          <cell r="D150" t="str">
            <v>S</v>
          </cell>
          <cell r="AT150">
            <v>0</v>
          </cell>
          <cell r="AU150">
            <v>7.000000000000001E-3</v>
          </cell>
          <cell r="AV150">
            <v>1.4000000000000002E-2</v>
          </cell>
          <cell r="AW150">
            <v>2.1000000000000001E-2</v>
          </cell>
          <cell r="AX150">
            <v>4.8000000000000001E-2</v>
          </cell>
          <cell r="AY150">
            <v>7.4999999999999997E-2</v>
          </cell>
          <cell r="AZ150">
            <v>0.10199999999999999</v>
          </cell>
          <cell r="BA150">
            <v>0.16133333333333333</v>
          </cell>
          <cell r="BB150">
            <v>0.22066666666666668</v>
          </cell>
          <cell r="BC150">
            <v>0.28000000000000003</v>
          </cell>
          <cell r="BD150">
            <v>0.35333333333333333</v>
          </cell>
          <cell r="BE150">
            <v>0.42666666666666669</v>
          </cell>
          <cell r="BF150">
            <v>0.5</v>
          </cell>
          <cell r="BG150">
            <v>0.57333333333333336</v>
          </cell>
          <cell r="BH150">
            <v>0.64666666666666672</v>
          </cell>
          <cell r="BI150">
            <v>0.72</v>
          </cell>
          <cell r="BJ150">
            <v>0.77933333333333332</v>
          </cell>
          <cell r="BK150">
            <v>0.83866666666666678</v>
          </cell>
          <cell r="BL150">
            <v>0.89800000000000002</v>
          </cell>
          <cell r="BM150">
            <v>0.92500000000000004</v>
          </cell>
          <cell r="BN150">
            <v>0.95200000000000007</v>
          </cell>
          <cell r="BO150">
            <v>0.97900000000000009</v>
          </cell>
          <cell r="BP150">
            <v>0.9860000000000001</v>
          </cell>
          <cell r="BQ150">
            <v>0.9930000000000001</v>
          </cell>
          <cell r="BR150">
            <v>1</v>
          </cell>
          <cell r="BS150">
            <v>1</v>
          </cell>
          <cell r="BT150">
            <v>1</v>
          </cell>
          <cell r="BU150">
            <v>1</v>
          </cell>
          <cell r="BV150">
            <v>1</v>
          </cell>
          <cell r="BW150">
            <v>1</v>
          </cell>
          <cell r="BX150">
            <v>1</v>
          </cell>
          <cell r="BY150">
            <v>1</v>
          </cell>
          <cell r="BZ150">
            <v>1</v>
          </cell>
          <cell r="CA150">
            <v>1</v>
          </cell>
          <cell r="CB150">
            <v>1</v>
          </cell>
          <cell r="CC150">
            <v>1</v>
          </cell>
          <cell r="CD150">
            <v>1</v>
          </cell>
          <cell r="CE150">
            <v>1</v>
          </cell>
          <cell r="CF150">
            <v>1</v>
          </cell>
          <cell r="CG150">
            <v>1</v>
          </cell>
          <cell r="CH150">
            <v>1</v>
          </cell>
          <cell r="CI150">
            <v>1</v>
          </cell>
          <cell r="CJ150">
            <v>1</v>
          </cell>
          <cell r="CK150">
            <v>1</v>
          </cell>
          <cell r="CL150">
            <v>1</v>
          </cell>
          <cell r="CM150">
            <v>1</v>
          </cell>
          <cell r="CN150">
            <v>1</v>
          </cell>
          <cell r="CO150">
            <v>1</v>
          </cell>
          <cell r="CP150">
            <v>1</v>
          </cell>
          <cell r="CQ150">
            <v>1</v>
          </cell>
          <cell r="CR150">
            <v>1</v>
          </cell>
          <cell r="CS150">
            <v>1</v>
          </cell>
          <cell r="CT150">
            <v>1</v>
          </cell>
          <cell r="CU150">
            <v>1</v>
          </cell>
          <cell r="CV150">
            <v>1</v>
          </cell>
          <cell r="CW150">
            <v>1</v>
          </cell>
          <cell r="CX150">
            <v>1</v>
          </cell>
          <cell r="CY150">
            <v>1</v>
          </cell>
          <cell r="CZ150">
            <v>1</v>
          </cell>
          <cell r="DA150">
            <v>1</v>
          </cell>
          <cell r="DB150">
            <v>1</v>
          </cell>
          <cell r="DC150">
            <v>1</v>
          </cell>
          <cell r="DD150">
            <v>1</v>
          </cell>
          <cell r="DE150">
            <v>1</v>
          </cell>
          <cell r="DF150">
            <v>1</v>
          </cell>
          <cell r="DG150">
            <v>1</v>
          </cell>
          <cell r="DH150">
            <v>1</v>
          </cell>
          <cell r="DI150">
            <v>1</v>
          </cell>
          <cell r="DJ150">
            <v>1</v>
          </cell>
          <cell r="DK150">
            <v>1</v>
          </cell>
          <cell r="DL150">
            <v>1</v>
          </cell>
          <cell r="DM150">
            <v>1</v>
          </cell>
          <cell r="DN150">
            <v>1</v>
          </cell>
          <cell r="DO150">
            <v>1</v>
          </cell>
          <cell r="DP150">
            <v>1</v>
          </cell>
          <cell r="DQ150">
            <v>1</v>
          </cell>
          <cell r="DR150">
            <v>1</v>
          </cell>
          <cell r="DS150">
            <v>1</v>
          </cell>
          <cell r="DT150">
            <v>1</v>
          </cell>
          <cell r="DU150">
            <v>1</v>
          </cell>
          <cell r="DV150">
            <v>1</v>
          </cell>
          <cell r="DW150">
            <v>1</v>
          </cell>
          <cell r="DX150">
            <v>1</v>
          </cell>
          <cell r="DY150">
            <v>1</v>
          </cell>
          <cell r="DZ150">
            <v>1</v>
          </cell>
          <cell r="EA150">
            <v>1</v>
          </cell>
          <cell r="EB150">
            <v>1</v>
          </cell>
          <cell r="EC150">
            <v>1</v>
          </cell>
          <cell r="ED150">
            <v>1</v>
          </cell>
          <cell r="EE150">
            <v>1</v>
          </cell>
        </row>
        <row r="151">
          <cell r="D151" t="str">
            <v>F</v>
          </cell>
        </row>
        <row r="152">
          <cell r="D152" t="str">
            <v>A</v>
          </cell>
        </row>
        <row r="153">
          <cell r="A153" t="str">
            <v>2.2.2.3</v>
          </cell>
          <cell r="B153" t="str">
            <v>Mechanical-Static Equipment</v>
          </cell>
          <cell r="C153">
            <v>9.3134186222267751E-4</v>
          </cell>
          <cell r="D153" t="str">
            <v>S</v>
          </cell>
          <cell r="U153">
            <v>0</v>
          </cell>
          <cell r="Z153">
            <v>1E-3</v>
          </cell>
          <cell r="AA153">
            <v>2.3333333333333331E-3</v>
          </cell>
          <cell r="AB153">
            <v>4.6666666666666662E-3</v>
          </cell>
          <cell r="AC153">
            <v>6.9999999999999993E-3</v>
          </cell>
          <cell r="AD153">
            <v>1.4666666666666666E-2</v>
          </cell>
          <cell r="AE153">
            <v>2.2333333333333334E-2</v>
          </cell>
          <cell r="AF153">
            <v>0.03</v>
          </cell>
          <cell r="AG153">
            <v>4.4000000000000004E-2</v>
          </cell>
          <cell r="AH153">
            <v>5.800000000000001E-2</v>
          </cell>
          <cell r="AI153">
            <v>7.2000000000000008E-2</v>
          </cell>
          <cell r="AJ153">
            <v>9.5666666666666664E-2</v>
          </cell>
          <cell r="AK153">
            <v>0.11933333333333333</v>
          </cell>
          <cell r="AL153">
            <v>0.14300000000000002</v>
          </cell>
          <cell r="AM153">
            <v>0.17800000000000002</v>
          </cell>
          <cell r="AN153">
            <v>0.21299999999999999</v>
          </cell>
          <cell r="AO153">
            <v>0.248</v>
          </cell>
          <cell r="AP153">
            <v>0.28900000000000003</v>
          </cell>
          <cell r="AQ153">
            <v>0.33</v>
          </cell>
          <cell r="AR153">
            <v>0.371</v>
          </cell>
          <cell r="AS153">
            <v>0.41399999999999998</v>
          </cell>
          <cell r="AT153">
            <v>0.45699999999999996</v>
          </cell>
          <cell r="AU153">
            <v>0.5</v>
          </cell>
          <cell r="AV153">
            <v>0.54299999999999993</v>
          </cell>
          <cell r="AW153">
            <v>0.58599999999999997</v>
          </cell>
          <cell r="AX153">
            <v>0.629</v>
          </cell>
          <cell r="AY153">
            <v>0.67066666666666663</v>
          </cell>
          <cell r="AZ153">
            <v>0.71233333333333337</v>
          </cell>
          <cell r="BA153">
            <v>0.754</v>
          </cell>
          <cell r="BB153">
            <v>0.78833333333333344</v>
          </cell>
          <cell r="BC153">
            <v>0.82266666666666677</v>
          </cell>
          <cell r="BD153">
            <v>0.85699999999999998</v>
          </cell>
          <cell r="BE153">
            <v>0.8806666666666666</v>
          </cell>
          <cell r="BF153">
            <v>0.90433333333333321</v>
          </cell>
          <cell r="BG153">
            <v>0.92799999999999994</v>
          </cell>
          <cell r="BH153">
            <v>0.94200000000000006</v>
          </cell>
          <cell r="BI153">
            <v>0.95600000000000007</v>
          </cell>
          <cell r="BJ153">
            <v>0.97</v>
          </cell>
          <cell r="BK153">
            <v>0.97766666666666668</v>
          </cell>
          <cell r="BL153">
            <v>0.98533333333333328</v>
          </cell>
          <cell r="BM153">
            <v>0.99299999999999999</v>
          </cell>
          <cell r="BN153">
            <v>0.99533333333333329</v>
          </cell>
          <cell r="BO153">
            <v>0.9976666666666667</v>
          </cell>
          <cell r="BP153">
            <v>1</v>
          </cell>
          <cell r="BQ153">
            <v>1</v>
          </cell>
          <cell r="BR153">
            <v>1</v>
          </cell>
          <cell r="BS153">
            <v>1</v>
          </cell>
          <cell r="BT153">
            <v>1</v>
          </cell>
          <cell r="BU153">
            <v>1</v>
          </cell>
          <cell r="BV153">
            <v>1</v>
          </cell>
          <cell r="BW153">
            <v>1</v>
          </cell>
          <cell r="BX153">
            <v>1</v>
          </cell>
          <cell r="BY153">
            <v>1</v>
          </cell>
          <cell r="BZ153">
            <v>1</v>
          </cell>
          <cell r="CA153">
            <v>1</v>
          </cell>
          <cell r="CB153">
            <v>1</v>
          </cell>
          <cell r="CC153">
            <v>1</v>
          </cell>
          <cell r="CD153">
            <v>1</v>
          </cell>
          <cell r="CE153">
            <v>1</v>
          </cell>
          <cell r="CF153">
            <v>1</v>
          </cell>
          <cell r="CG153">
            <v>1</v>
          </cell>
          <cell r="CH153">
            <v>1</v>
          </cell>
          <cell r="CI153">
            <v>1</v>
          </cell>
          <cell r="CJ153">
            <v>1</v>
          </cell>
          <cell r="CK153">
            <v>1</v>
          </cell>
          <cell r="CL153">
            <v>1</v>
          </cell>
          <cell r="CM153">
            <v>1</v>
          </cell>
          <cell r="CN153">
            <v>1</v>
          </cell>
          <cell r="CO153">
            <v>1</v>
          </cell>
          <cell r="CP153">
            <v>1</v>
          </cell>
          <cell r="CQ153">
            <v>1</v>
          </cell>
          <cell r="CR153">
            <v>1</v>
          </cell>
          <cell r="CS153">
            <v>1</v>
          </cell>
          <cell r="CT153">
            <v>1</v>
          </cell>
          <cell r="CU153">
            <v>1</v>
          </cell>
          <cell r="CV153">
            <v>1</v>
          </cell>
          <cell r="CW153">
            <v>1</v>
          </cell>
          <cell r="CX153">
            <v>1</v>
          </cell>
          <cell r="CY153">
            <v>1</v>
          </cell>
          <cell r="CZ153">
            <v>1</v>
          </cell>
          <cell r="DA153">
            <v>1</v>
          </cell>
          <cell r="DB153">
            <v>1</v>
          </cell>
          <cell r="DC153">
            <v>1</v>
          </cell>
          <cell r="DD153">
            <v>1</v>
          </cell>
          <cell r="DE153">
            <v>1</v>
          </cell>
          <cell r="DF153">
            <v>1</v>
          </cell>
          <cell r="DG153">
            <v>1</v>
          </cell>
          <cell r="DH153">
            <v>1</v>
          </cell>
          <cell r="DI153">
            <v>1</v>
          </cell>
          <cell r="DJ153">
            <v>1</v>
          </cell>
          <cell r="DK153">
            <v>1</v>
          </cell>
          <cell r="DL153">
            <v>1</v>
          </cell>
          <cell r="DM153">
            <v>1</v>
          </cell>
          <cell r="DN153">
            <v>1</v>
          </cell>
          <cell r="DO153">
            <v>1</v>
          </cell>
          <cell r="DP153">
            <v>1</v>
          </cell>
          <cell r="DQ153">
            <v>1</v>
          </cell>
          <cell r="DR153">
            <v>1</v>
          </cell>
          <cell r="DS153">
            <v>1</v>
          </cell>
          <cell r="DT153">
            <v>1</v>
          </cell>
          <cell r="DU153">
            <v>1</v>
          </cell>
          <cell r="DV153">
            <v>1</v>
          </cell>
          <cell r="DW153">
            <v>1</v>
          </cell>
          <cell r="DX153">
            <v>1</v>
          </cell>
          <cell r="DY153">
            <v>1</v>
          </cell>
          <cell r="DZ153">
            <v>1</v>
          </cell>
          <cell r="EA153">
            <v>1</v>
          </cell>
          <cell r="EB153">
            <v>1</v>
          </cell>
          <cell r="EC153">
            <v>1</v>
          </cell>
          <cell r="ED153">
            <v>1</v>
          </cell>
          <cell r="EE153">
            <v>1</v>
          </cell>
        </row>
        <row r="154">
          <cell r="D154" t="str">
            <v>F</v>
          </cell>
        </row>
        <row r="155">
          <cell r="D155" t="str">
            <v>A</v>
          </cell>
          <cell r="BK155">
            <v>0.251</v>
          </cell>
        </row>
        <row r="156">
          <cell r="A156" t="str">
            <v>2.2.2.4</v>
          </cell>
          <cell r="B156" t="str">
            <v>Mechanical-Rotating Equipment</v>
          </cell>
          <cell r="C156">
            <v>1.1729718437295379E-3</v>
          </cell>
          <cell r="D156" t="str">
            <v>S</v>
          </cell>
          <cell r="Z156">
            <v>0</v>
          </cell>
          <cell r="AA156">
            <v>2.3333333333333331E-3</v>
          </cell>
          <cell r="AB156">
            <v>4.6666666666666662E-3</v>
          </cell>
          <cell r="AC156">
            <v>6.9999999999999993E-3</v>
          </cell>
          <cell r="AD156">
            <v>1.4666666666666666E-2</v>
          </cell>
          <cell r="AE156">
            <v>2.2333333333333334E-2</v>
          </cell>
          <cell r="AF156">
            <v>0.03</v>
          </cell>
          <cell r="AG156">
            <v>4.4000000000000004E-2</v>
          </cell>
          <cell r="AH156">
            <v>5.800000000000001E-2</v>
          </cell>
          <cell r="AI156">
            <v>7.2000000000000008E-2</v>
          </cell>
          <cell r="AJ156">
            <v>9.5666666666666664E-2</v>
          </cell>
          <cell r="AK156">
            <v>0.11933333333333333</v>
          </cell>
          <cell r="AL156">
            <v>0.14300000000000002</v>
          </cell>
          <cell r="AM156">
            <v>0.17800000000000002</v>
          </cell>
          <cell r="AN156">
            <v>0.21299999999999999</v>
          </cell>
          <cell r="AO156">
            <v>0.248</v>
          </cell>
          <cell r="AP156">
            <v>0.28900000000000003</v>
          </cell>
          <cell r="AQ156">
            <v>0.33</v>
          </cell>
          <cell r="AR156">
            <v>0.371</v>
          </cell>
          <cell r="AS156">
            <v>0.41399999999999998</v>
          </cell>
          <cell r="AT156">
            <v>0.45699999999999996</v>
          </cell>
          <cell r="AU156">
            <v>0.5</v>
          </cell>
          <cell r="AV156">
            <v>0.54299999999999993</v>
          </cell>
          <cell r="AW156">
            <v>0.58599999999999997</v>
          </cell>
          <cell r="AX156">
            <v>0.629</v>
          </cell>
          <cell r="AY156">
            <v>0.67066666666666663</v>
          </cell>
          <cell r="AZ156">
            <v>0.71233333333333337</v>
          </cell>
          <cell r="BA156">
            <v>0.754</v>
          </cell>
          <cell r="BB156">
            <v>0.78833333333333344</v>
          </cell>
          <cell r="BC156">
            <v>0.82266666666666677</v>
          </cell>
          <cell r="BD156">
            <v>0.85699999999999998</v>
          </cell>
          <cell r="BE156">
            <v>0.8806666666666666</v>
          </cell>
          <cell r="BF156">
            <v>0.90433333333333321</v>
          </cell>
          <cell r="BG156">
            <v>0.92799999999999994</v>
          </cell>
          <cell r="BH156">
            <v>0.94200000000000006</v>
          </cell>
          <cell r="BI156">
            <v>0.95600000000000007</v>
          </cell>
          <cell r="BJ156">
            <v>0.97</v>
          </cell>
          <cell r="BK156">
            <v>0.97766666666666668</v>
          </cell>
          <cell r="BL156">
            <v>0.98533333333333328</v>
          </cell>
          <cell r="BM156">
            <v>0.99299999999999999</v>
          </cell>
          <cell r="BN156">
            <v>0.99533333333333329</v>
          </cell>
          <cell r="BO156">
            <v>0.9976666666666667</v>
          </cell>
          <cell r="BP156">
            <v>1</v>
          </cell>
          <cell r="BQ156">
            <v>1</v>
          </cell>
          <cell r="BR156">
            <v>1</v>
          </cell>
          <cell r="BS156">
            <v>1</v>
          </cell>
          <cell r="BT156">
            <v>1</v>
          </cell>
          <cell r="BU156">
            <v>1</v>
          </cell>
          <cell r="BV156">
            <v>1</v>
          </cell>
          <cell r="BW156">
            <v>1</v>
          </cell>
          <cell r="BX156">
            <v>1</v>
          </cell>
          <cell r="BY156">
            <v>1</v>
          </cell>
          <cell r="BZ156">
            <v>1</v>
          </cell>
          <cell r="CA156">
            <v>1</v>
          </cell>
          <cell r="CB156">
            <v>1</v>
          </cell>
          <cell r="CC156">
            <v>1</v>
          </cell>
          <cell r="CD156">
            <v>1</v>
          </cell>
          <cell r="CE156">
            <v>1</v>
          </cell>
          <cell r="CF156">
            <v>1</v>
          </cell>
          <cell r="CG156">
            <v>1</v>
          </cell>
          <cell r="CH156">
            <v>1</v>
          </cell>
          <cell r="CI156">
            <v>1</v>
          </cell>
          <cell r="CJ156">
            <v>1</v>
          </cell>
          <cell r="CK156">
            <v>1</v>
          </cell>
          <cell r="CL156">
            <v>1</v>
          </cell>
          <cell r="CM156">
            <v>1</v>
          </cell>
          <cell r="CN156">
            <v>1</v>
          </cell>
          <cell r="CO156">
            <v>1</v>
          </cell>
          <cell r="CP156">
            <v>1</v>
          </cell>
          <cell r="CQ156">
            <v>1</v>
          </cell>
          <cell r="CR156">
            <v>1</v>
          </cell>
          <cell r="CS156">
            <v>1</v>
          </cell>
          <cell r="CT156">
            <v>1</v>
          </cell>
          <cell r="CU156">
            <v>1</v>
          </cell>
          <cell r="CV156">
            <v>1</v>
          </cell>
          <cell r="CW156">
            <v>1</v>
          </cell>
          <cell r="CX156">
            <v>1</v>
          </cell>
          <cell r="CY156">
            <v>1</v>
          </cell>
          <cell r="CZ156">
            <v>1</v>
          </cell>
          <cell r="DA156">
            <v>1</v>
          </cell>
          <cell r="DB156">
            <v>1</v>
          </cell>
          <cell r="DC156">
            <v>1</v>
          </cell>
          <cell r="DD156">
            <v>1</v>
          </cell>
          <cell r="DE156">
            <v>1</v>
          </cell>
          <cell r="DF156">
            <v>1</v>
          </cell>
          <cell r="DG156">
            <v>1</v>
          </cell>
          <cell r="DH156">
            <v>1</v>
          </cell>
          <cell r="DI156">
            <v>1</v>
          </cell>
          <cell r="DJ156">
            <v>1</v>
          </cell>
          <cell r="DK156">
            <v>1</v>
          </cell>
          <cell r="DL156">
            <v>1</v>
          </cell>
          <cell r="DM156">
            <v>1</v>
          </cell>
          <cell r="DN156">
            <v>1</v>
          </cell>
          <cell r="DO156">
            <v>1</v>
          </cell>
          <cell r="DP156">
            <v>1</v>
          </cell>
          <cell r="DQ156">
            <v>1</v>
          </cell>
          <cell r="DR156">
            <v>1</v>
          </cell>
          <cell r="DS156">
            <v>1</v>
          </cell>
          <cell r="DT156">
            <v>1</v>
          </cell>
          <cell r="DU156">
            <v>1</v>
          </cell>
          <cell r="DV156">
            <v>1</v>
          </cell>
          <cell r="DW156">
            <v>1</v>
          </cell>
          <cell r="DX156">
            <v>1</v>
          </cell>
          <cell r="DY156">
            <v>1</v>
          </cell>
          <cell r="DZ156">
            <v>1</v>
          </cell>
          <cell r="EA156">
            <v>1</v>
          </cell>
          <cell r="EB156">
            <v>1</v>
          </cell>
          <cell r="EC156">
            <v>1</v>
          </cell>
          <cell r="ED156">
            <v>1</v>
          </cell>
          <cell r="EE156">
            <v>1</v>
          </cell>
        </row>
        <row r="157">
          <cell r="D157" t="str">
            <v>F</v>
          </cell>
        </row>
        <row r="158">
          <cell r="D158" t="str">
            <v>A</v>
          </cell>
          <cell r="BK158">
            <v>0.31666666666666665</v>
          </cell>
        </row>
        <row r="159">
          <cell r="A159" t="str">
            <v>2.2.2.5</v>
          </cell>
          <cell r="B159" t="str">
            <v>Electrical</v>
          </cell>
          <cell r="C159">
            <v>9.4892339986349058E-4</v>
          </cell>
          <cell r="D159" t="str">
            <v>S</v>
          </cell>
          <cell r="AC159">
            <v>0</v>
          </cell>
          <cell r="AD159">
            <v>2.3333333333333331E-3</v>
          </cell>
          <cell r="AE159">
            <v>4.6666666666666662E-3</v>
          </cell>
          <cell r="AF159">
            <v>6.9999999999999993E-3</v>
          </cell>
          <cell r="AG159">
            <v>1.4666666666666666E-2</v>
          </cell>
          <cell r="AH159">
            <v>2.2333333333333334E-2</v>
          </cell>
          <cell r="AI159">
            <v>0.03</v>
          </cell>
          <cell r="AJ159">
            <v>4.4000000000000004E-2</v>
          </cell>
          <cell r="AK159">
            <v>5.800000000000001E-2</v>
          </cell>
          <cell r="AL159">
            <v>7.2000000000000008E-2</v>
          </cell>
          <cell r="AM159">
            <v>9.5666666666666664E-2</v>
          </cell>
          <cell r="AN159">
            <v>0.11933333333333333</v>
          </cell>
          <cell r="AO159">
            <v>0.14300000000000002</v>
          </cell>
          <cell r="AP159">
            <v>0.17800000000000002</v>
          </cell>
          <cell r="AQ159">
            <v>0.21299999999999999</v>
          </cell>
          <cell r="AR159">
            <v>0.248</v>
          </cell>
          <cell r="AS159">
            <v>0.28900000000000003</v>
          </cell>
          <cell r="AT159">
            <v>0.33</v>
          </cell>
          <cell r="AU159">
            <v>0.371</v>
          </cell>
          <cell r="AV159">
            <v>0.41399999999999998</v>
          </cell>
          <cell r="AW159">
            <v>0.45699999999999996</v>
          </cell>
          <cell r="AX159">
            <v>0.5</v>
          </cell>
          <cell r="AY159">
            <v>0.54299999999999993</v>
          </cell>
          <cell r="AZ159">
            <v>0.58599999999999997</v>
          </cell>
          <cell r="BA159">
            <v>0.629</v>
          </cell>
          <cell r="BB159">
            <v>0.67066666666666663</v>
          </cell>
          <cell r="BC159">
            <v>0.71233333333333337</v>
          </cell>
          <cell r="BD159">
            <v>0.754</v>
          </cell>
          <cell r="BE159">
            <v>0.78833333333333344</v>
          </cell>
          <cell r="BF159">
            <v>0.82266666666666677</v>
          </cell>
          <cell r="BG159">
            <v>0.85699999999999998</v>
          </cell>
          <cell r="BH159">
            <v>0.8806666666666666</v>
          </cell>
          <cell r="BI159">
            <v>0.90433333333333321</v>
          </cell>
          <cell r="BJ159">
            <v>0.92799999999999994</v>
          </cell>
          <cell r="BK159">
            <v>0.94200000000000006</v>
          </cell>
          <cell r="BL159">
            <v>0.95600000000000007</v>
          </cell>
          <cell r="BM159">
            <v>0.97</v>
          </cell>
          <cell r="BN159">
            <v>0.97766666666666668</v>
          </cell>
          <cell r="BO159">
            <v>0.98533333333333328</v>
          </cell>
          <cell r="BP159">
            <v>0.99299999999999999</v>
          </cell>
          <cell r="BQ159">
            <v>0.99533333333333329</v>
          </cell>
          <cell r="BR159">
            <v>0.9976666666666667</v>
          </cell>
          <cell r="BS159">
            <v>1</v>
          </cell>
          <cell r="BT159">
            <v>1</v>
          </cell>
          <cell r="BU159">
            <v>1</v>
          </cell>
          <cell r="BV159">
            <v>1</v>
          </cell>
          <cell r="BW159">
            <v>1</v>
          </cell>
          <cell r="BX159">
            <v>1</v>
          </cell>
          <cell r="BY159">
            <v>1</v>
          </cell>
          <cell r="BZ159">
            <v>1</v>
          </cell>
          <cell r="CA159">
            <v>1</v>
          </cell>
          <cell r="CB159">
            <v>1</v>
          </cell>
          <cell r="CC159">
            <v>1</v>
          </cell>
          <cell r="CD159">
            <v>1</v>
          </cell>
          <cell r="CE159">
            <v>1</v>
          </cell>
          <cell r="CF159">
            <v>1</v>
          </cell>
          <cell r="CG159">
            <v>1</v>
          </cell>
          <cell r="CH159">
            <v>1</v>
          </cell>
          <cell r="CI159">
            <v>1</v>
          </cell>
          <cell r="CJ159">
            <v>1</v>
          </cell>
          <cell r="CK159">
            <v>1</v>
          </cell>
          <cell r="CL159">
            <v>1</v>
          </cell>
          <cell r="CM159">
            <v>1</v>
          </cell>
          <cell r="CN159">
            <v>1</v>
          </cell>
          <cell r="CO159">
            <v>1</v>
          </cell>
          <cell r="CP159">
            <v>1</v>
          </cell>
          <cell r="CQ159">
            <v>1</v>
          </cell>
          <cell r="CR159">
            <v>1</v>
          </cell>
          <cell r="CS159">
            <v>1</v>
          </cell>
          <cell r="CT159">
            <v>1</v>
          </cell>
          <cell r="CU159">
            <v>1</v>
          </cell>
          <cell r="CV159">
            <v>1</v>
          </cell>
          <cell r="CW159">
            <v>1</v>
          </cell>
          <cell r="CX159">
            <v>1</v>
          </cell>
          <cell r="CY159">
            <v>1</v>
          </cell>
          <cell r="CZ159">
            <v>1</v>
          </cell>
          <cell r="DA159">
            <v>1</v>
          </cell>
          <cell r="DB159">
            <v>1</v>
          </cell>
          <cell r="DC159">
            <v>1</v>
          </cell>
          <cell r="DD159">
            <v>1</v>
          </cell>
          <cell r="DE159">
            <v>1</v>
          </cell>
          <cell r="DF159">
            <v>1</v>
          </cell>
          <cell r="DG159">
            <v>1</v>
          </cell>
          <cell r="DH159">
            <v>1</v>
          </cell>
          <cell r="DI159">
            <v>1</v>
          </cell>
          <cell r="DJ159">
            <v>1</v>
          </cell>
          <cell r="DK159">
            <v>1</v>
          </cell>
          <cell r="DL159">
            <v>1</v>
          </cell>
          <cell r="DM159">
            <v>1</v>
          </cell>
          <cell r="DN159">
            <v>1</v>
          </cell>
          <cell r="DO159">
            <v>1</v>
          </cell>
          <cell r="DP159">
            <v>1</v>
          </cell>
          <cell r="DQ159">
            <v>1</v>
          </cell>
          <cell r="DR159">
            <v>1</v>
          </cell>
          <cell r="DS159">
            <v>1</v>
          </cell>
          <cell r="DT159">
            <v>1</v>
          </cell>
          <cell r="DU159">
            <v>1</v>
          </cell>
          <cell r="DV159">
            <v>1</v>
          </cell>
          <cell r="DW159">
            <v>1</v>
          </cell>
          <cell r="DX159">
            <v>1</v>
          </cell>
          <cell r="DY159">
            <v>1</v>
          </cell>
          <cell r="DZ159">
            <v>1</v>
          </cell>
          <cell r="EA159">
            <v>1</v>
          </cell>
          <cell r="EB159">
            <v>1</v>
          </cell>
          <cell r="EC159">
            <v>1</v>
          </cell>
          <cell r="ED159">
            <v>1</v>
          </cell>
          <cell r="EE159">
            <v>1</v>
          </cell>
        </row>
        <row r="160">
          <cell r="D160" t="str">
            <v>F</v>
          </cell>
        </row>
        <row r="161">
          <cell r="D161" t="str">
            <v>A</v>
          </cell>
          <cell r="BK161">
            <v>7.2064129447816594E-2</v>
          </cell>
        </row>
        <row r="162">
          <cell r="A162" t="str">
            <v>2.2.2.6</v>
          </cell>
          <cell r="B162" t="str">
            <v>Instrumentation</v>
          </cell>
          <cell r="C162">
            <v>9.4892339986349058E-4</v>
          </cell>
          <cell r="D162" t="str">
            <v>S</v>
          </cell>
          <cell r="AD162">
            <v>0</v>
          </cell>
          <cell r="AE162">
            <v>3.3333333333333331E-3</v>
          </cell>
          <cell r="AF162">
            <v>6.6666666666666662E-3</v>
          </cell>
          <cell r="AG162">
            <v>0.01</v>
          </cell>
          <cell r="AH162">
            <v>2.3E-2</v>
          </cell>
          <cell r="AI162">
            <v>3.5999999999999997E-2</v>
          </cell>
          <cell r="AJ162">
            <v>4.9000000000000002E-2</v>
          </cell>
          <cell r="AK162">
            <v>7.566666666666666E-2</v>
          </cell>
          <cell r="AL162">
            <v>0.10233333333333333</v>
          </cell>
          <cell r="AM162">
            <v>0.129</v>
          </cell>
          <cell r="AN162">
            <v>0.17266666666666666</v>
          </cell>
          <cell r="AO162">
            <v>0.21633333333333332</v>
          </cell>
          <cell r="AP162">
            <v>0.26</v>
          </cell>
          <cell r="AQ162">
            <v>0.313</v>
          </cell>
          <cell r="AR162">
            <v>0.36599999999999999</v>
          </cell>
          <cell r="AS162">
            <v>0.41899999999999998</v>
          </cell>
          <cell r="AT162">
            <v>0.47299999999999998</v>
          </cell>
          <cell r="AU162">
            <v>0.52699999999999991</v>
          </cell>
          <cell r="AV162">
            <v>0.58099999999999996</v>
          </cell>
          <cell r="AW162">
            <v>0.63400000000000001</v>
          </cell>
          <cell r="AX162">
            <v>0.68700000000000006</v>
          </cell>
          <cell r="AY162">
            <v>0.74</v>
          </cell>
          <cell r="AZ162">
            <v>0.78366666666666662</v>
          </cell>
          <cell r="BA162">
            <v>0.82733333333333325</v>
          </cell>
          <cell r="BB162">
            <v>0.871</v>
          </cell>
          <cell r="BC162">
            <v>0.89933333333333321</v>
          </cell>
          <cell r="BD162">
            <v>0.92766666666666653</v>
          </cell>
          <cell r="BE162">
            <v>0.95599999999999996</v>
          </cell>
          <cell r="BF162">
            <v>0.96733333333333338</v>
          </cell>
          <cell r="BG162">
            <v>0.9786666666666668</v>
          </cell>
          <cell r="BH162">
            <v>0.99</v>
          </cell>
          <cell r="BI162">
            <v>0.99333333333333329</v>
          </cell>
          <cell r="BJ162">
            <v>0.99666666666666659</v>
          </cell>
          <cell r="BK162">
            <v>1</v>
          </cell>
          <cell r="BL162">
            <v>1</v>
          </cell>
          <cell r="BM162">
            <v>1</v>
          </cell>
          <cell r="BN162">
            <v>1</v>
          </cell>
          <cell r="BO162">
            <v>1</v>
          </cell>
          <cell r="BP162">
            <v>1</v>
          </cell>
          <cell r="BQ162">
            <v>1</v>
          </cell>
          <cell r="BR162">
            <v>1</v>
          </cell>
          <cell r="BS162">
            <v>1</v>
          </cell>
          <cell r="BT162">
            <v>1</v>
          </cell>
          <cell r="BU162">
            <v>1</v>
          </cell>
          <cell r="BV162">
            <v>1</v>
          </cell>
          <cell r="BW162">
            <v>1</v>
          </cell>
          <cell r="BX162">
            <v>1</v>
          </cell>
          <cell r="BY162">
            <v>1</v>
          </cell>
          <cell r="BZ162">
            <v>1</v>
          </cell>
          <cell r="CA162">
            <v>1</v>
          </cell>
          <cell r="CB162">
            <v>1</v>
          </cell>
          <cell r="CC162">
            <v>1</v>
          </cell>
          <cell r="CD162">
            <v>1</v>
          </cell>
          <cell r="CE162">
            <v>1</v>
          </cell>
          <cell r="CF162">
            <v>1</v>
          </cell>
          <cell r="CG162">
            <v>1</v>
          </cell>
          <cell r="CH162">
            <v>1</v>
          </cell>
          <cell r="CI162">
            <v>1</v>
          </cell>
          <cell r="CJ162">
            <v>1</v>
          </cell>
          <cell r="CK162">
            <v>1</v>
          </cell>
          <cell r="CL162">
            <v>1</v>
          </cell>
          <cell r="CM162">
            <v>1</v>
          </cell>
          <cell r="CN162">
            <v>1</v>
          </cell>
          <cell r="CO162">
            <v>1</v>
          </cell>
          <cell r="CP162">
            <v>1</v>
          </cell>
          <cell r="CQ162">
            <v>1</v>
          </cell>
          <cell r="CR162">
            <v>1</v>
          </cell>
          <cell r="CS162">
            <v>1</v>
          </cell>
          <cell r="CT162">
            <v>1</v>
          </cell>
          <cell r="CU162">
            <v>1</v>
          </cell>
          <cell r="CV162">
            <v>1</v>
          </cell>
          <cell r="CW162">
            <v>1</v>
          </cell>
          <cell r="CX162">
            <v>1</v>
          </cell>
          <cell r="CY162">
            <v>1</v>
          </cell>
          <cell r="CZ162">
            <v>1</v>
          </cell>
          <cell r="DA162">
            <v>1</v>
          </cell>
          <cell r="DB162">
            <v>1</v>
          </cell>
          <cell r="DC162">
            <v>1</v>
          </cell>
          <cell r="DD162">
            <v>1</v>
          </cell>
          <cell r="DE162">
            <v>1</v>
          </cell>
          <cell r="DF162">
            <v>1</v>
          </cell>
          <cell r="DG162">
            <v>1</v>
          </cell>
          <cell r="DH162">
            <v>1</v>
          </cell>
          <cell r="DI162">
            <v>1</v>
          </cell>
          <cell r="DJ162">
            <v>1</v>
          </cell>
          <cell r="DK162">
            <v>1</v>
          </cell>
          <cell r="DL162">
            <v>1</v>
          </cell>
          <cell r="DM162">
            <v>1</v>
          </cell>
          <cell r="DN162">
            <v>1</v>
          </cell>
          <cell r="DO162">
            <v>1</v>
          </cell>
          <cell r="DP162">
            <v>1</v>
          </cell>
          <cell r="DQ162">
            <v>1</v>
          </cell>
          <cell r="DR162">
            <v>1</v>
          </cell>
          <cell r="DS162">
            <v>1</v>
          </cell>
          <cell r="DT162">
            <v>1</v>
          </cell>
          <cell r="DU162">
            <v>1</v>
          </cell>
          <cell r="DV162">
            <v>1</v>
          </cell>
          <cell r="DW162">
            <v>1</v>
          </cell>
          <cell r="DX162">
            <v>1</v>
          </cell>
          <cell r="DY162">
            <v>1</v>
          </cell>
          <cell r="DZ162">
            <v>1</v>
          </cell>
          <cell r="EA162">
            <v>1</v>
          </cell>
          <cell r="EB162">
            <v>1</v>
          </cell>
          <cell r="EC162">
            <v>1</v>
          </cell>
          <cell r="ED162">
            <v>1</v>
          </cell>
          <cell r="EE162">
            <v>1</v>
          </cell>
        </row>
        <row r="163">
          <cell r="D163" t="str">
            <v>F</v>
          </cell>
        </row>
        <row r="164">
          <cell r="D164" t="str">
            <v>A</v>
          </cell>
          <cell r="BK164">
            <v>5.671690163668773E-3</v>
          </cell>
        </row>
        <row r="165">
          <cell r="A165" t="str">
            <v>2.2.2.7</v>
          </cell>
          <cell r="B165" t="str">
            <v>Piping</v>
          </cell>
          <cell r="C165">
            <v>1.5173481513470321E-3</v>
          </cell>
          <cell r="D165" t="str">
            <v>S</v>
          </cell>
          <cell r="AG165">
            <v>0</v>
          </cell>
          <cell r="AH165">
            <v>2.6666666666666666E-3</v>
          </cell>
          <cell r="AI165">
            <v>5.3333333333333332E-3</v>
          </cell>
          <cell r="AJ165">
            <v>8.0000000000000002E-3</v>
          </cell>
          <cell r="AK165">
            <v>1.7000000000000001E-2</v>
          </cell>
          <cell r="AL165">
            <v>2.6000000000000002E-2</v>
          </cell>
          <cell r="AM165">
            <v>3.5000000000000003E-2</v>
          </cell>
          <cell r="AN165">
            <v>5.1666666666666666E-2</v>
          </cell>
          <cell r="AO165">
            <v>6.8333333333333343E-2</v>
          </cell>
          <cell r="AP165">
            <v>8.5000000000000006E-2</v>
          </cell>
          <cell r="AQ165">
            <v>0.115</v>
          </cell>
          <cell r="AR165">
            <v>0.14499999999999999</v>
          </cell>
          <cell r="AS165">
            <v>0.17499999999999999</v>
          </cell>
          <cell r="AT165">
            <v>0.21533333333333335</v>
          </cell>
          <cell r="AU165">
            <v>0.25566666666666671</v>
          </cell>
          <cell r="AV165">
            <v>0.29600000000000004</v>
          </cell>
          <cell r="AW165">
            <v>0.34066666666666667</v>
          </cell>
          <cell r="AX165">
            <v>0.38533333333333336</v>
          </cell>
          <cell r="AY165">
            <v>0.43</v>
          </cell>
          <cell r="AZ165">
            <v>0.47666666666666663</v>
          </cell>
          <cell r="BA165">
            <v>0.52333333333333332</v>
          </cell>
          <cell r="BB165">
            <v>0.56999999999999995</v>
          </cell>
          <cell r="BC165">
            <v>0.61466666666666669</v>
          </cell>
          <cell r="BD165">
            <v>0.65933333333333333</v>
          </cell>
          <cell r="BE165">
            <v>0.70400000000000007</v>
          </cell>
          <cell r="BF165">
            <v>0.7443333333333334</v>
          </cell>
          <cell r="BG165">
            <v>0.78466666666666673</v>
          </cell>
          <cell r="BH165">
            <v>0.82499999999999996</v>
          </cell>
          <cell r="BI165">
            <v>0.85499999999999998</v>
          </cell>
          <cell r="BJ165">
            <v>0.88500000000000001</v>
          </cell>
          <cell r="BK165">
            <v>0.91500000000000004</v>
          </cell>
          <cell r="BL165">
            <v>0.93166666666666675</v>
          </cell>
          <cell r="BM165">
            <v>0.94833333333333347</v>
          </cell>
          <cell r="BN165">
            <v>0.96499999999999997</v>
          </cell>
          <cell r="BO165">
            <v>0.97400000000000009</v>
          </cell>
          <cell r="BP165">
            <v>0.9830000000000001</v>
          </cell>
          <cell r="BQ165">
            <v>0.99199999999999999</v>
          </cell>
          <cell r="BR165">
            <v>0.9946666666666667</v>
          </cell>
          <cell r="BS165">
            <v>0.99733333333333329</v>
          </cell>
          <cell r="BT165">
            <v>1</v>
          </cell>
          <cell r="BU165">
            <v>1</v>
          </cell>
          <cell r="BV165">
            <v>1</v>
          </cell>
          <cell r="BW165">
            <v>1</v>
          </cell>
          <cell r="BX165">
            <v>1</v>
          </cell>
          <cell r="BY165">
            <v>1</v>
          </cell>
          <cell r="BZ165">
            <v>1</v>
          </cell>
          <cell r="CA165">
            <v>1</v>
          </cell>
          <cell r="CB165">
            <v>1</v>
          </cell>
          <cell r="CC165">
            <v>1</v>
          </cell>
          <cell r="CD165">
            <v>1</v>
          </cell>
          <cell r="CE165">
            <v>1</v>
          </cell>
          <cell r="CF165">
            <v>1</v>
          </cell>
          <cell r="CG165">
            <v>1</v>
          </cell>
          <cell r="CH165">
            <v>1</v>
          </cell>
          <cell r="CI165">
            <v>1</v>
          </cell>
          <cell r="CJ165">
            <v>1</v>
          </cell>
          <cell r="CK165">
            <v>1</v>
          </cell>
          <cell r="CL165">
            <v>1</v>
          </cell>
          <cell r="CM165">
            <v>1</v>
          </cell>
          <cell r="CN165">
            <v>1</v>
          </cell>
          <cell r="CO165">
            <v>1</v>
          </cell>
          <cell r="CP165">
            <v>1</v>
          </cell>
          <cell r="CQ165">
            <v>1</v>
          </cell>
          <cell r="CR165">
            <v>1</v>
          </cell>
          <cell r="CS165">
            <v>1</v>
          </cell>
          <cell r="CT165">
            <v>1</v>
          </cell>
          <cell r="CU165">
            <v>1</v>
          </cell>
          <cell r="CV165">
            <v>1</v>
          </cell>
          <cell r="CW165">
            <v>1</v>
          </cell>
          <cell r="CX165">
            <v>1</v>
          </cell>
          <cell r="CY165">
            <v>1</v>
          </cell>
          <cell r="CZ165">
            <v>1</v>
          </cell>
          <cell r="DA165">
            <v>1</v>
          </cell>
          <cell r="DB165">
            <v>1</v>
          </cell>
          <cell r="DC165">
            <v>1</v>
          </cell>
          <cell r="DD165">
            <v>1</v>
          </cell>
          <cell r="DE165">
            <v>1</v>
          </cell>
          <cell r="DF165">
            <v>1</v>
          </cell>
          <cell r="DG165">
            <v>1</v>
          </cell>
          <cell r="DH165">
            <v>1</v>
          </cell>
          <cell r="DI165">
            <v>1</v>
          </cell>
          <cell r="DJ165">
            <v>1</v>
          </cell>
          <cell r="DK165">
            <v>1</v>
          </cell>
          <cell r="DL165">
            <v>1</v>
          </cell>
          <cell r="DM165">
            <v>1</v>
          </cell>
          <cell r="DN165">
            <v>1</v>
          </cell>
          <cell r="DO165">
            <v>1</v>
          </cell>
          <cell r="DP165">
            <v>1</v>
          </cell>
          <cell r="DQ165">
            <v>1</v>
          </cell>
          <cell r="DR165">
            <v>1</v>
          </cell>
          <cell r="DS165">
            <v>1</v>
          </cell>
          <cell r="DT165">
            <v>1</v>
          </cell>
          <cell r="DU165">
            <v>1</v>
          </cell>
          <cell r="DV165">
            <v>1</v>
          </cell>
          <cell r="DW165">
            <v>1</v>
          </cell>
          <cell r="DX165">
            <v>1</v>
          </cell>
          <cell r="DY165">
            <v>1</v>
          </cell>
          <cell r="DZ165">
            <v>1</v>
          </cell>
          <cell r="EA165">
            <v>1</v>
          </cell>
          <cell r="EB165">
            <v>1</v>
          </cell>
          <cell r="EC165">
            <v>1</v>
          </cell>
          <cell r="ED165">
            <v>1</v>
          </cell>
          <cell r="EE165">
            <v>1</v>
          </cell>
        </row>
        <row r="166">
          <cell r="D166" t="str">
            <v>F</v>
          </cell>
        </row>
        <row r="167">
          <cell r="D167" t="str">
            <v>A</v>
          </cell>
          <cell r="BK167">
            <v>8.7243452885747974E-2</v>
          </cell>
        </row>
        <row r="168">
          <cell r="A168" t="str">
            <v>2.2.2.8</v>
          </cell>
          <cell r="B168" t="str">
            <v>Safety</v>
          </cell>
          <cell r="C168">
            <v>6.8782332680043562E-4</v>
          </cell>
          <cell r="D168" t="str">
            <v>S</v>
          </cell>
          <cell r="AK168">
            <v>0</v>
          </cell>
          <cell r="AL168">
            <v>4.0000000000000001E-3</v>
          </cell>
          <cell r="AM168">
            <v>8.0000000000000002E-3</v>
          </cell>
          <cell r="AN168">
            <v>1.2E-2</v>
          </cell>
          <cell r="AO168">
            <v>2.7999999999999997E-2</v>
          </cell>
          <cell r="AP168">
            <v>4.3999999999999997E-2</v>
          </cell>
          <cell r="AQ168">
            <v>0.06</v>
          </cell>
          <cell r="AR168">
            <v>9.3333333333333338E-2</v>
          </cell>
          <cell r="AS168">
            <v>0.12666666666666668</v>
          </cell>
          <cell r="AT168">
            <v>0.16</v>
          </cell>
          <cell r="AU168">
            <v>0.21333333333333332</v>
          </cell>
          <cell r="AV168">
            <v>0.26666666666666666</v>
          </cell>
          <cell r="AW168">
            <v>0.32</v>
          </cell>
          <cell r="AX168">
            <v>0.38</v>
          </cell>
          <cell r="AY168">
            <v>0.44</v>
          </cell>
          <cell r="AZ168">
            <v>0.5</v>
          </cell>
          <cell r="BA168">
            <v>0.56000000000000005</v>
          </cell>
          <cell r="BB168">
            <v>0.62</v>
          </cell>
          <cell r="BC168">
            <v>0.68</v>
          </cell>
          <cell r="BD168">
            <v>0.73333333333333328</v>
          </cell>
          <cell r="BE168">
            <v>0.78666666666666663</v>
          </cell>
          <cell r="BF168">
            <v>0.84</v>
          </cell>
          <cell r="BG168">
            <v>0.87333333333333329</v>
          </cell>
          <cell r="BH168">
            <v>0.90666666666666662</v>
          </cell>
          <cell r="BI168">
            <v>0.94</v>
          </cell>
          <cell r="BJ168">
            <v>0.95599999999999996</v>
          </cell>
          <cell r="BK168">
            <v>0.97199999999999986</v>
          </cell>
          <cell r="BL168">
            <v>0.98799999999999999</v>
          </cell>
          <cell r="BM168">
            <v>0.99199999999999999</v>
          </cell>
          <cell r="BN168">
            <v>0.99600000000000011</v>
          </cell>
          <cell r="BO168">
            <v>1</v>
          </cell>
          <cell r="BP168">
            <v>1</v>
          </cell>
          <cell r="BQ168">
            <v>1</v>
          </cell>
          <cell r="BR168">
            <v>1</v>
          </cell>
          <cell r="BS168">
            <v>1</v>
          </cell>
          <cell r="BT168">
            <v>1</v>
          </cell>
          <cell r="BU168">
            <v>1</v>
          </cell>
          <cell r="BV168">
            <v>1</v>
          </cell>
          <cell r="BW168">
            <v>1</v>
          </cell>
          <cell r="BX168">
            <v>1</v>
          </cell>
          <cell r="BY168">
            <v>1</v>
          </cell>
          <cell r="BZ168">
            <v>1</v>
          </cell>
          <cell r="CA168">
            <v>1</v>
          </cell>
          <cell r="CB168">
            <v>1</v>
          </cell>
          <cell r="CC168">
            <v>1</v>
          </cell>
          <cell r="CD168">
            <v>1</v>
          </cell>
          <cell r="CE168">
            <v>1</v>
          </cell>
          <cell r="CF168">
            <v>1</v>
          </cell>
          <cell r="CG168">
            <v>1</v>
          </cell>
          <cell r="CH168">
            <v>1</v>
          </cell>
          <cell r="CI168">
            <v>1</v>
          </cell>
          <cell r="CJ168">
            <v>1</v>
          </cell>
          <cell r="CK168">
            <v>1</v>
          </cell>
          <cell r="CL168">
            <v>1</v>
          </cell>
          <cell r="CM168">
            <v>1</v>
          </cell>
          <cell r="CN168">
            <v>1</v>
          </cell>
          <cell r="CO168">
            <v>1</v>
          </cell>
          <cell r="CP168">
            <v>1</v>
          </cell>
          <cell r="CQ168">
            <v>1</v>
          </cell>
          <cell r="CR168">
            <v>1</v>
          </cell>
          <cell r="CS168">
            <v>1</v>
          </cell>
          <cell r="CT168">
            <v>1</v>
          </cell>
          <cell r="CU168">
            <v>1</v>
          </cell>
          <cell r="CV168">
            <v>1</v>
          </cell>
          <cell r="CW168">
            <v>1</v>
          </cell>
          <cell r="CX168">
            <v>1</v>
          </cell>
          <cell r="CY168">
            <v>1</v>
          </cell>
          <cell r="CZ168">
            <v>1</v>
          </cell>
          <cell r="DA168">
            <v>1</v>
          </cell>
          <cell r="DB168">
            <v>1</v>
          </cell>
          <cell r="DC168">
            <v>1</v>
          </cell>
          <cell r="DD168">
            <v>1</v>
          </cell>
          <cell r="DE168">
            <v>1</v>
          </cell>
          <cell r="DF168">
            <v>1</v>
          </cell>
          <cell r="DG168">
            <v>1</v>
          </cell>
          <cell r="DH168">
            <v>1</v>
          </cell>
          <cell r="DI168">
            <v>1</v>
          </cell>
          <cell r="DJ168">
            <v>1</v>
          </cell>
          <cell r="DK168">
            <v>1</v>
          </cell>
          <cell r="DL168">
            <v>1</v>
          </cell>
          <cell r="DM168">
            <v>1</v>
          </cell>
          <cell r="DN168">
            <v>1</v>
          </cell>
          <cell r="DO168">
            <v>1</v>
          </cell>
          <cell r="DP168">
            <v>1</v>
          </cell>
          <cell r="DQ168">
            <v>1</v>
          </cell>
          <cell r="DR168">
            <v>1</v>
          </cell>
          <cell r="DS168">
            <v>1</v>
          </cell>
          <cell r="DT168">
            <v>1</v>
          </cell>
          <cell r="DU168">
            <v>1</v>
          </cell>
          <cell r="DV168">
            <v>1</v>
          </cell>
          <cell r="DW168">
            <v>1</v>
          </cell>
          <cell r="DX168">
            <v>1</v>
          </cell>
          <cell r="DY168">
            <v>1</v>
          </cell>
          <cell r="DZ168">
            <v>1</v>
          </cell>
          <cell r="EA168">
            <v>1</v>
          </cell>
          <cell r="EB168">
            <v>1</v>
          </cell>
          <cell r="EC168">
            <v>1</v>
          </cell>
          <cell r="ED168">
            <v>1</v>
          </cell>
          <cell r="EE168">
            <v>1</v>
          </cell>
        </row>
        <row r="169">
          <cell r="D169" t="str">
            <v>F</v>
          </cell>
        </row>
        <row r="170">
          <cell r="D170" t="str">
            <v>A</v>
          </cell>
        </row>
        <row r="171">
          <cell r="A171" t="str">
            <v>2.3</v>
          </cell>
          <cell r="B171" t="str">
            <v>QM/QC</v>
          </cell>
          <cell r="C171">
            <v>2.4000072904176543E-3</v>
          </cell>
          <cell r="D171" t="str">
            <v>S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0.12751677852349003</v>
          </cell>
          <cell r="L171">
            <v>0.12751677852349003</v>
          </cell>
          <cell r="M171">
            <v>0.12751677852349003</v>
          </cell>
          <cell r="N171">
            <v>0.22243528283796757</v>
          </cell>
          <cell r="O171">
            <v>0.32176414189837038</v>
          </cell>
          <cell r="P171">
            <v>0.32176414189837038</v>
          </cell>
          <cell r="Q171">
            <v>0.32176414189837038</v>
          </cell>
          <cell r="R171">
            <v>0.38159156279961687</v>
          </cell>
          <cell r="S171">
            <v>0.38159156279961687</v>
          </cell>
          <cell r="T171">
            <v>0.38159156279961687</v>
          </cell>
          <cell r="U171">
            <v>0.42722914669223433</v>
          </cell>
          <cell r="V171">
            <v>0.65541706615532158</v>
          </cell>
          <cell r="W171">
            <v>0.68226270373921416</v>
          </cell>
          <cell r="X171">
            <v>0.68226270373921416</v>
          </cell>
          <cell r="Y171">
            <v>0.70182166826462167</v>
          </cell>
          <cell r="Z171">
            <v>0.90028763183125682</v>
          </cell>
          <cell r="AA171">
            <v>0.91179290508149646</v>
          </cell>
          <cell r="AB171">
            <v>0.91179290508149646</v>
          </cell>
          <cell r="AC171">
            <v>0.91179290508149646</v>
          </cell>
          <cell r="AD171">
            <v>0.92617449664429607</v>
          </cell>
          <cell r="AE171">
            <v>0.92617449664429607</v>
          </cell>
          <cell r="AF171">
            <v>0.92617449664429607</v>
          </cell>
          <cell r="AG171">
            <v>0.92617449664429607</v>
          </cell>
          <cell r="AH171">
            <v>0.92617449664429607</v>
          </cell>
          <cell r="AI171">
            <v>0.95493767976989541</v>
          </cell>
          <cell r="AJ171">
            <v>0.9683604985618417</v>
          </cell>
          <cell r="AK171">
            <v>0.9683604985618417</v>
          </cell>
          <cell r="AL171">
            <v>0.9683604985618417</v>
          </cell>
          <cell r="AM171">
            <v>0.9683604985618417</v>
          </cell>
          <cell r="AN171">
            <v>0.99223394055608916</v>
          </cell>
          <cell r="AO171">
            <v>0.99223394055608916</v>
          </cell>
          <cell r="AP171">
            <v>0.99223394055608916</v>
          </cell>
          <cell r="AQ171">
            <v>0.99223394055608916</v>
          </cell>
          <cell r="AR171">
            <v>1</v>
          </cell>
          <cell r="AS171">
            <v>1</v>
          </cell>
          <cell r="AT171">
            <v>1</v>
          </cell>
          <cell r="AU171">
            <v>1</v>
          </cell>
          <cell r="AV171">
            <v>1</v>
          </cell>
          <cell r="AW171">
            <v>1</v>
          </cell>
          <cell r="AX171">
            <v>1</v>
          </cell>
          <cell r="AY171">
            <v>1</v>
          </cell>
          <cell r="AZ171">
            <v>1</v>
          </cell>
          <cell r="BA171">
            <v>1</v>
          </cell>
          <cell r="BB171">
            <v>1</v>
          </cell>
          <cell r="BC171">
            <v>1</v>
          </cell>
          <cell r="BD171">
            <v>1</v>
          </cell>
          <cell r="BE171">
            <v>1</v>
          </cell>
          <cell r="BF171">
            <v>1</v>
          </cell>
          <cell r="BG171">
            <v>1</v>
          </cell>
          <cell r="BH171">
            <v>1</v>
          </cell>
          <cell r="BI171">
            <v>1</v>
          </cell>
          <cell r="BJ171">
            <v>1</v>
          </cell>
          <cell r="BK171">
            <v>1</v>
          </cell>
          <cell r="BL171">
            <v>1</v>
          </cell>
          <cell r="BM171">
            <v>1</v>
          </cell>
          <cell r="BN171">
            <v>1</v>
          </cell>
          <cell r="BO171">
            <v>1</v>
          </cell>
          <cell r="BP171">
            <v>1</v>
          </cell>
          <cell r="BQ171">
            <v>1</v>
          </cell>
          <cell r="BR171">
            <v>1</v>
          </cell>
          <cell r="BS171">
            <v>1</v>
          </cell>
          <cell r="BT171">
            <v>1</v>
          </cell>
          <cell r="BU171">
            <v>1</v>
          </cell>
          <cell r="BV171">
            <v>1</v>
          </cell>
          <cell r="BW171">
            <v>1</v>
          </cell>
          <cell r="BX171">
            <v>1</v>
          </cell>
          <cell r="BY171">
            <v>1</v>
          </cell>
          <cell r="BZ171">
            <v>1</v>
          </cell>
          <cell r="CA171">
            <v>1</v>
          </cell>
          <cell r="CB171">
            <v>1</v>
          </cell>
          <cell r="CC171">
            <v>1</v>
          </cell>
          <cell r="CD171">
            <v>1</v>
          </cell>
          <cell r="CE171">
            <v>1</v>
          </cell>
          <cell r="CF171">
            <v>1</v>
          </cell>
          <cell r="CG171">
            <v>1</v>
          </cell>
          <cell r="CH171">
            <v>1</v>
          </cell>
          <cell r="CI171">
            <v>1</v>
          </cell>
          <cell r="CJ171">
            <v>1</v>
          </cell>
          <cell r="CK171">
            <v>1</v>
          </cell>
          <cell r="CL171">
            <v>1</v>
          </cell>
          <cell r="CM171">
            <v>1</v>
          </cell>
          <cell r="CN171">
            <v>1</v>
          </cell>
          <cell r="CO171">
            <v>1</v>
          </cell>
          <cell r="CP171">
            <v>1</v>
          </cell>
          <cell r="CQ171">
            <v>1</v>
          </cell>
          <cell r="CR171">
            <v>1</v>
          </cell>
          <cell r="CS171">
            <v>1</v>
          </cell>
          <cell r="CT171">
            <v>1</v>
          </cell>
          <cell r="CU171">
            <v>1</v>
          </cell>
          <cell r="CV171">
            <v>1</v>
          </cell>
          <cell r="CW171">
            <v>1</v>
          </cell>
          <cell r="CX171">
            <v>1</v>
          </cell>
          <cell r="CY171">
            <v>1</v>
          </cell>
          <cell r="CZ171">
            <v>1</v>
          </cell>
          <cell r="DA171">
            <v>1</v>
          </cell>
          <cell r="DB171">
            <v>1</v>
          </cell>
          <cell r="DC171">
            <v>1</v>
          </cell>
          <cell r="DD171">
            <v>1</v>
          </cell>
          <cell r="DE171">
            <v>1</v>
          </cell>
          <cell r="DF171">
            <v>1</v>
          </cell>
          <cell r="DG171">
            <v>1</v>
          </cell>
          <cell r="DH171">
            <v>1</v>
          </cell>
          <cell r="DI171">
            <v>1</v>
          </cell>
          <cell r="DJ171">
            <v>1</v>
          </cell>
          <cell r="DK171">
            <v>1</v>
          </cell>
          <cell r="DL171">
            <v>1</v>
          </cell>
          <cell r="DM171">
            <v>1</v>
          </cell>
          <cell r="DN171">
            <v>1</v>
          </cell>
          <cell r="DO171">
            <v>1</v>
          </cell>
          <cell r="DP171">
            <v>1</v>
          </cell>
          <cell r="DQ171">
            <v>1</v>
          </cell>
          <cell r="DR171">
            <v>1</v>
          </cell>
          <cell r="DS171">
            <v>1</v>
          </cell>
          <cell r="DT171">
            <v>1</v>
          </cell>
          <cell r="DU171">
            <v>1</v>
          </cell>
          <cell r="DV171">
            <v>1</v>
          </cell>
          <cell r="DW171">
            <v>1</v>
          </cell>
          <cell r="DX171">
            <v>1</v>
          </cell>
          <cell r="DY171">
            <v>1</v>
          </cell>
          <cell r="DZ171">
            <v>1</v>
          </cell>
          <cell r="EA171">
            <v>1</v>
          </cell>
          <cell r="EB171">
            <v>1</v>
          </cell>
          <cell r="EC171">
            <v>1</v>
          </cell>
          <cell r="ED171">
            <v>1</v>
          </cell>
          <cell r="EE171">
            <v>1</v>
          </cell>
        </row>
        <row r="172">
          <cell r="D172" t="str">
            <v>F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</row>
        <row r="173">
          <cell r="D173" t="str">
            <v>A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0.27535953978907002</v>
          </cell>
          <cell r="V173">
            <v>0.27535953978907002</v>
          </cell>
          <cell r="W173">
            <v>0.27535953978907002</v>
          </cell>
          <cell r="X173">
            <v>0.31371045062320302</v>
          </cell>
          <cell r="Y173">
            <v>0.31371045062320302</v>
          </cell>
          <cell r="Z173">
            <v>0.31371045062320302</v>
          </cell>
          <cell r="AA173">
            <v>0.34573346116970299</v>
          </cell>
          <cell r="AB173">
            <v>0.34573346116970299</v>
          </cell>
          <cell r="AC173">
            <v>0.33326941514861008</v>
          </cell>
          <cell r="AD173">
            <v>0.33326941514861008</v>
          </cell>
          <cell r="AE173">
            <v>0.34285714285714319</v>
          </cell>
          <cell r="AF173">
            <v>0.34285714285714319</v>
          </cell>
          <cell r="AG173">
            <v>0.41836598513902246</v>
          </cell>
          <cell r="AH173">
            <v>0.41836598513902246</v>
          </cell>
          <cell r="AI173">
            <v>0.41836598513902246</v>
          </cell>
          <cell r="AJ173">
            <v>0.41836598513902246</v>
          </cell>
          <cell r="AK173">
            <v>0.40398439357622284</v>
          </cell>
          <cell r="AL173">
            <v>0.40398439357622284</v>
          </cell>
          <cell r="AM173">
            <v>0.40398439357622284</v>
          </cell>
          <cell r="AN173">
            <v>0.40398439357622284</v>
          </cell>
          <cell r="AO173">
            <v>0.41117518935762298</v>
          </cell>
          <cell r="AP173">
            <v>0.44785059923298232</v>
          </cell>
          <cell r="AQ173">
            <v>0.44785059923298232</v>
          </cell>
          <cell r="AR173">
            <v>0.44785059923298232</v>
          </cell>
          <cell r="AS173">
            <v>0.44785059923298232</v>
          </cell>
          <cell r="AT173">
            <v>0.47086</v>
          </cell>
          <cell r="AU173">
            <v>0.47086</v>
          </cell>
          <cell r="AV173">
            <v>0.47603851869606961</v>
          </cell>
          <cell r="AW173">
            <v>0.47603851869606961</v>
          </cell>
          <cell r="AX173">
            <v>0.59396756951102647</v>
          </cell>
          <cell r="AY173">
            <v>0.57949010067114148</v>
          </cell>
          <cell r="AZ173">
            <v>0.57949010067114148</v>
          </cell>
          <cell r="BA173">
            <v>0.58730000000000004</v>
          </cell>
          <cell r="BB173">
            <v>0.58730000000000004</v>
          </cell>
          <cell r="BC173">
            <v>0.61780000000000002</v>
          </cell>
          <cell r="BD173">
            <v>0.61780000000000002</v>
          </cell>
          <cell r="BE173">
            <v>0.61780000000000002</v>
          </cell>
          <cell r="BF173">
            <v>0.61780000000000002</v>
          </cell>
          <cell r="BG173">
            <v>0.63998866251198527</v>
          </cell>
          <cell r="BH173">
            <v>0.63998866251198527</v>
          </cell>
          <cell r="BI173">
            <v>0.63998866251198527</v>
          </cell>
          <cell r="BJ173">
            <v>0.63998866251198527</v>
          </cell>
          <cell r="BK173">
            <v>0.63998866251198527</v>
          </cell>
        </row>
        <row r="174">
          <cell r="A174" t="str">
            <v>2.4</v>
          </cell>
          <cell r="B174" t="str">
            <v>Precom. , Commissioning , Start-up</v>
          </cell>
          <cell r="C174">
            <v>1.0000042867176174E-3</v>
          </cell>
          <cell r="D174" t="str">
            <v>S</v>
          </cell>
          <cell r="BO174">
            <v>0.03</v>
          </cell>
          <cell r="BP174">
            <v>0.10199999999999999</v>
          </cell>
          <cell r="BQ174">
            <v>0.5</v>
          </cell>
          <cell r="BR174">
            <v>0.89800000000000002</v>
          </cell>
          <cell r="BS174">
            <v>0.97</v>
          </cell>
          <cell r="BT174">
            <v>1</v>
          </cell>
          <cell r="BU174">
            <v>1</v>
          </cell>
          <cell r="BV174">
            <v>1</v>
          </cell>
          <cell r="BW174">
            <v>1</v>
          </cell>
          <cell r="BX174">
            <v>1</v>
          </cell>
          <cell r="BY174">
            <v>1</v>
          </cell>
          <cell r="BZ174">
            <v>1</v>
          </cell>
          <cell r="CA174">
            <v>1</v>
          </cell>
          <cell r="CB174">
            <v>1</v>
          </cell>
          <cell r="CC174">
            <v>1</v>
          </cell>
          <cell r="CD174">
            <v>1</v>
          </cell>
          <cell r="CE174">
            <v>1</v>
          </cell>
          <cell r="CF174">
            <v>1</v>
          </cell>
          <cell r="CG174">
            <v>1</v>
          </cell>
          <cell r="CH174">
            <v>1</v>
          </cell>
          <cell r="CI174">
            <v>1</v>
          </cell>
          <cell r="CJ174">
            <v>1</v>
          </cell>
          <cell r="CK174">
            <v>1</v>
          </cell>
          <cell r="CL174">
            <v>1</v>
          </cell>
          <cell r="CM174">
            <v>1</v>
          </cell>
          <cell r="CN174">
            <v>1</v>
          </cell>
          <cell r="CO174">
            <v>1</v>
          </cell>
          <cell r="CP174">
            <v>1</v>
          </cell>
          <cell r="CQ174">
            <v>1</v>
          </cell>
          <cell r="CR174">
            <v>1</v>
          </cell>
          <cell r="CS174">
            <v>1</v>
          </cell>
          <cell r="CT174">
            <v>1</v>
          </cell>
          <cell r="CU174">
            <v>1</v>
          </cell>
          <cell r="CV174">
            <v>1</v>
          </cell>
          <cell r="CW174">
            <v>1</v>
          </cell>
          <cell r="CX174">
            <v>1</v>
          </cell>
          <cell r="CY174">
            <v>1</v>
          </cell>
          <cell r="CZ174">
            <v>1</v>
          </cell>
          <cell r="DA174">
            <v>1</v>
          </cell>
          <cell r="DB174">
            <v>1</v>
          </cell>
          <cell r="DC174">
            <v>1</v>
          </cell>
          <cell r="DD174">
            <v>1</v>
          </cell>
          <cell r="DE174">
            <v>1</v>
          </cell>
          <cell r="DF174">
            <v>1</v>
          </cell>
          <cell r="DG174">
            <v>1</v>
          </cell>
          <cell r="DH174">
            <v>1</v>
          </cell>
          <cell r="DI174">
            <v>1</v>
          </cell>
          <cell r="DJ174">
            <v>1</v>
          </cell>
          <cell r="DK174">
            <v>1</v>
          </cell>
          <cell r="DL174">
            <v>1</v>
          </cell>
          <cell r="DM174">
            <v>1</v>
          </cell>
          <cell r="DN174">
            <v>1</v>
          </cell>
          <cell r="DO174">
            <v>1</v>
          </cell>
          <cell r="DP174">
            <v>1</v>
          </cell>
          <cell r="DQ174">
            <v>1</v>
          </cell>
          <cell r="DR174">
            <v>1</v>
          </cell>
          <cell r="DS174">
            <v>1</v>
          </cell>
          <cell r="DT174">
            <v>1</v>
          </cell>
          <cell r="DU174">
            <v>1</v>
          </cell>
          <cell r="DV174">
            <v>1</v>
          </cell>
          <cell r="DW174">
            <v>1</v>
          </cell>
          <cell r="DX174">
            <v>1</v>
          </cell>
          <cell r="DY174">
            <v>1</v>
          </cell>
          <cell r="DZ174">
            <v>1</v>
          </cell>
          <cell r="EA174">
            <v>1</v>
          </cell>
          <cell r="EB174">
            <v>1</v>
          </cell>
          <cell r="EC174">
            <v>1</v>
          </cell>
          <cell r="ED174">
            <v>1</v>
          </cell>
          <cell r="EE174">
            <v>1</v>
          </cell>
        </row>
        <row r="175">
          <cell r="D175" t="str">
            <v>F</v>
          </cell>
        </row>
        <row r="176">
          <cell r="D176" t="str">
            <v>A</v>
          </cell>
        </row>
        <row r="177">
          <cell r="A177" t="str">
            <v>2.4.1</v>
          </cell>
          <cell r="B177" t="str">
            <v>Procedure for Precomm. &amp; Commissioning</v>
          </cell>
          <cell r="C177">
            <v>5.000021433588087E-4</v>
          </cell>
          <cell r="D177" t="str">
            <v>S</v>
          </cell>
          <cell r="BT177">
            <v>0.05</v>
          </cell>
          <cell r="BU177">
            <v>0.15</v>
          </cell>
          <cell r="BV177">
            <v>0.3</v>
          </cell>
          <cell r="BW177">
            <v>0.45</v>
          </cell>
          <cell r="BX177">
            <v>0.65</v>
          </cell>
          <cell r="BY177">
            <v>0.85</v>
          </cell>
          <cell r="BZ177">
            <v>1</v>
          </cell>
          <cell r="CA177">
            <v>1</v>
          </cell>
          <cell r="CB177">
            <v>1</v>
          </cell>
          <cell r="CC177">
            <v>1</v>
          </cell>
          <cell r="CD177">
            <v>1</v>
          </cell>
          <cell r="CE177">
            <v>1</v>
          </cell>
          <cell r="CF177">
            <v>1</v>
          </cell>
          <cell r="CG177">
            <v>1</v>
          </cell>
          <cell r="CH177">
            <v>1</v>
          </cell>
          <cell r="CI177">
            <v>1</v>
          </cell>
          <cell r="CJ177">
            <v>1</v>
          </cell>
          <cell r="CK177">
            <v>1</v>
          </cell>
          <cell r="CL177">
            <v>1</v>
          </cell>
          <cell r="CM177">
            <v>1</v>
          </cell>
          <cell r="CN177">
            <v>1</v>
          </cell>
          <cell r="CO177">
            <v>1</v>
          </cell>
          <cell r="CP177">
            <v>1</v>
          </cell>
          <cell r="CQ177">
            <v>1</v>
          </cell>
          <cell r="CR177">
            <v>1</v>
          </cell>
          <cell r="CS177">
            <v>1</v>
          </cell>
          <cell r="CT177">
            <v>1</v>
          </cell>
          <cell r="CU177">
            <v>1</v>
          </cell>
          <cell r="CV177">
            <v>1</v>
          </cell>
          <cell r="CW177">
            <v>1</v>
          </cell>
          <cell r="CX177">
            <v>1</v>
          </cell>
          <cell r="CY177">
            <v>1</v>
          </cell>
          <cell r="CZ177">
            <v>1</v>
          </cell>
          <cell r="DA177">
            <v>1</v>
          </cell>
          <cell r="DB177">
            <v>1</v>
          </cell>
          <cell r="DC177">
            <v>1</v>
          </cell>
          <cell r="DD177">
            <v>1</v>
          </cell>
          <cell r="DE177">
            <v>1</v>
          </cell>
          <cell r="DF177">
            <v>1</v>
          </cell>
          <cell r="DG177">
            <v>1</v>
          </cell>
          <cell r="DH177">
            <v>1</v>
          </cell>
          <cell r="DI177">
            <v>1</v>
          </cell>
          <cell r="DJ177">
            <v>1</v>
          </cell>
          <cell r="DK177">
            <v>1</v>
          </cell>
          <cell r="DL177">
            <v>1</v>
          </cell>
          <cell r="DM177">
            <v>1</v>
          </cell>
          <cell r="DN177">
            <v>1</v>
          </cell>
          <cell r="DO177">
            <v>1</v>
          </cell>
          <cell r="DP177">
            <v>1</v>
          </cell>
          <cell r="DQ177">
            <v>1</v>
          </cell>
          <cell r="DR177">
            <v>1</v>
          </cell>
          <cell r="DS177">
            <v>1</v>
          </cell>
          <cell r="DT177">
            <v>1</v>
          </cell>
          <cell r="DU177">
            <v>1</v>
          </cell>
          <cell r="DV177">
            <v>1</v>
          </cell>
          <cell r="DW177">
            <v>1</v>
          </cell>
          <cell r="DX177">
            <v>1</v>
          </cell>
          <cell r="DY177">
            <v>1</v>
          </cell>
          <cell r="DZ177">
            <v>1</v>
          </cell>
          <cell r="EA177">
            <v>1</v>
          </cell>
          <cell r="EB177">
            <v>1</v>
          </cell>
          <cell r="EC177">
            <v>1</v>
          </cell>
          <cell r="ED177">
            <v>1</v>
          </cell>
          <cell r="EE177">
            <v>1</v>
          </cell>
        </row>
        <row r="178">
          <cell r="D178" t="str">
            <v>F</v>
          </cell>
        </row>
        <row r="179">
          <cell r="D179" t="str">
            <v>A</v>
          </cell>
        </row>
        <row r="180">
          <cell r="A180" t="str">
            <v>2.4.2</v>
          </cell>
          <cell r="B180" t="str">
            <v>Schedule for Precomm. &amp; Commissioning</v>
          </cell>
          <cell r="C180">
            <v>5.000021433588087E-4</v>
          </cell>
          <cell r="D180" t="str">
            <v>S</v>
          </cell>
          <cell r="BW180">
            <v>0</v>
          </cell>
          <cell r="BX180">
            <v>0.10199999999999999</v>
          </cell>
          <cell r="BY180">
            <v>0.5</v>
          </cell>
          <cell r="BZ180">
            <v>0.89800000000000002</v>
          </cell>
          <cell r="CA180">
            <v>1</v>
          </cell>
          <cell r="CB180">
            <v>1</v>
          </cell>
          <cell r="CC180">
            <v>1</v>
          </cell>
          <cell r="CD180">
            <v>1</v>
          </cell>
          <cell r="CE180">
            <v>1</v>
          </cell>
          <cell r="CF180">
            <v>1</v>
          </cell>
          <cell r="CG180">
            <v>1</v>
          </cell>
          <cell r="CH180">
            <v>1</v>
          </cell>
          <cell r="CI180">
            <v>1</v>
          </cell>
          <cell r="CJ180">
            <v>1</v>
          </cell>
          <cell r="CK180">
            <v>1</v>
          </cell>
          <cell r="CL180">
            <v>1</v>
          </cell>
          <cell r="CM180">
            <v>1</v>
          </cell>
          <cell r="CN180">
            <v>1</v>
          </cell>
          <cell r="CO180">
            <v>1</v>
          </cell>
          <cell r="CP180">
            <v>1</v>
          </cell>
          <cell r="CQ180">
            <v>1</v>
          </cell>
          <cell r="CR180">
            <v>1</v>
          </cell>
          <cell r="CS180">
            <v>1</v>
          </cell>
          <cell r="CT180">
            <v>1</v>
          </cell>
          <cell r="CU180">
            <v>1</v>
          </cell>
          <cell r="CV180">
            <v>1</v>
          </cell>
          <cell r="CW180">
            <v>1</v>
          </cell>
          <cell r="CX180">
            <v>1</v>
          </cell>
          <cell r="CY180">
            <v>1</v>
          </cell>
          <cell r="CZ180">
            <v>1</v>
          </cell>
          <cell r="DA180">
            <v>1</v>
          </cell>
          <cell r="DB180">
            <v>1</v>
          </cell>
          <cell r="DC180">
            <v>1</v>
          </cell>
          <cell r="DD180">
            <v>1</v>
          </cell>
          <cell r="DE180">
            <v>1</v>
          </cell>
          <cell r="DF180">
            <v>1</v>
          </cell>
          <cell r="DG180">
            <v>1</v>
          </cell>
          <cell r="DH180">
            <v>1</v>
          </cell>
          <cell r="DI180">
            <v>1</v>
          </cell>
          <cell r="DJ180">
            <v>1</v>
          </cell>
          <cell r="DK180">
            <v>1</v>
          </cell>
          <cell r="DL180">
            <v>1</v>
          </cell>
          <cell r="DM180">
            <v>1</v>
          </cell>
          <cell r="DN180">
            <v>1</v>
          </cell>
          <cell r="DO180">
            <v>1</v>
          </cell>
          <cell r="DP180">
            <v>1</v>
          </cell>
          <cell r="DQ180">
            <v>1</v>
          </cell>
          <cell r="DR180">
            <v>1</v>
          </cell>
          <cell r="DS180">
            <v>1</v>
          </cell>
          <cell r="DT180">
            <v>1</v>
          </cell>
          <cell r="DU180">
            <v>1</v>
          </cell>
          <cell r="DV180">
            <v>1</v>
          </cell>
          <cell r="DW180">
            <v>1</v>
          </cell>
          <cell r="DX180">
            <v>1</v>
          </cell>
          <cell r="DY180">
            <v>1</v>
          </cell>
          <cell r="DZ180">
            <v>1</v>
          </cell>
          <cell r="EA180">
            <v>1</v>
          </cell>
          <cell r="EB180">
            <v>1</v>
          </cell>
          <cell r="EC180">
            <v>1</v>
          </cell>
          <cell r="ED180">
            <v>1</v>
          </cell>
          <cell r="EE180">
            <v>1</v>
          </cell>
        </row>
        <row r="181">
          <cell r="D181" t="str">
            <v>F</v>
          </cell>
        </row>
        <row r="182">
          <cell r="D182" t="str">
            <v>A</v>
          </cell>
        </row>
        <row r="183">
          <cell r="A183" t="str">
            <v>2.5</v>
          </cell>
          <cell r="B183" t="str">
            <v>Prefabrication &amp; Assembly Engineering</v>
          </cell>
          <cell r="C183">
            <v>1.9999935849120969E-3</v>
          </cell>
          <cell r="D183" t="str">
            <v>S</v>
          </cell>
          <cell r="AC183">
            <v>0</v>
          </cell>
          <cell r="AD183">
            <v>3.4999999999999996E-3</v>
          </cell>
          <cell r="AE183">
            <v>6.9999999999999993E-3</v>
          </cell>
          <cell r="AF183">
            <v>1.6E-2</v>
          </cell>
          <cell r="AG183">
            <v>2.5000000000000001E-2</v>
          </cell>
          <cell r="AH183">
            <v>4.2500000000000003E-2</v>
          </cell>
          <cell r="AI183">
            <v>0.06</v>
          </cell>
          <cell r="AJ183">
            <v>0.09</v>
          </cell>
          <cell r="AK183">
            <v>0.12</v>
          </cell>
          <cell r="AL183">
            <v>0.16500000000000001</v>
          </cell>
          <cell r="AM183">
            <v>0.21</v>
          </cell>
          <cell r="AN183">
            <v>0.26500000000000001</v>
          </cell>
          <cell r="AO183">
            <v>0.32</v>
          </cell>
          <cell r="AP183">
            <v>0.3795</v>
          </cell>
          <cell r="AQ183">
            <v>0.439</v>
          </cell>
          <cell r="AR183">
            <v>0.5</v>
          </cell>
          <cell r="AS183">
            <v>0.56100000000000005</v>
          </cell>
          <cell r="AT183">
            <v>0.62049999999999994</v>
          </cell>
          <cell r="AU183">
            <v>0.68</v>
          </cell>
          <cell r="AV183">
            <v>0.73499999999999999</v>
          </cell>
          <cell r="AW183">
            <v>0.79</v>
          </cell>
          <cell r="AX183">
            <v>0.83499999999999996</v>
          </cell>
          <cell r="AY183">
            <v>0.88</v>
          </cell>
          <cell r="AZ183">
            <v>0.91</v>
          </cell>
          <cell r="BA183">
            <v>0.94</v>
          </cell>
          <cell r="BB183">
            <v>0.95750000000000002</v>
          </cell>
          <cell r="BC183">
            <v>0.97499999999999998</v>
          </cell>
          <cell r="BD183">
            <v>0.9840000000000001</v>
          </cell>
          <cell r="BE183">
            <v>0.99299999999999999</v>
          </cell>
          <cell r="BF183">
            <v>0.99650000000000005</v>
          </cell>
          <cell r="BG183">
            <v>1</v>
          </cell>
          <cell r="BH183">
            <v>1</v>
          </cell>
          <cell r="BI183">
            <v>1</v>
          </cell>
          <cell r="BJ183">
            <v>1</v>
          </cell>
          <cell r="BK183">
            <v>1</v>
          </cell>
          <cell r="BL183">
            <v>1</v>
          </cell>
          <cell r="BM183">
            <v>1</v>
          </cell>
          <cell r="BN183">
            <v>1</v>
          </cell>
          <cell r="BO183">
            <v>1</v>
          </cell>
          <cell r="BP183">
            <v>1</v>
          </cell>
          <cell r="BQ183">
            <v>1</v>
          </cell>
          <cell r="BR183">
            <v>1</v>
          </cell>
          <cell r="BS183">
            <v>1</v>
          </cell>
          <cell r="BT183">
            <v>1</v>
          </cell>
          <cell r="BU183">
            <v>1</v>
          </cell>
          <cell r="BV183">
            <v>1</v>
          </cell>
          <cell r="BW183">
            <v>1</v>
          </cell>
          <cell r="BX183">
            <v>1</v>
          </cell>
          <cell r="BY183">
            <v>1</v>
          </cell>
          <cell r="BZ183">
            <v>1</v>
          </cell>
          <cell r="CA183">
            <v>1</v>
          </cell>
          <cell r="CB183">
            <v>1</v>
          </cell>
          <cell r="CC183">
            <v>1</v>
          </cell>
          <cell r="CD183">
            <v>1</v>
          </cell>
          <cell r="CE183">
            <v>1</v>
          </cell>
          <cell r="CF183">
            <v>1</v>
          </cell>
          <cell r="CG183">
            <v>1</v>
          </cell>
          <cell r="CH183">
            <v>1</v>
          </cell>
          <cell r="CI183">
            <v>1</v>
          </cell>
          <cell r="CJ183">
            <v>1</v>
          </cell>
          <cell r="CK183">
            <v>1</v>
          </cell>
          <cell r="CL183">
            <v>1</v>
          </cell>
          <cell r="CM183">
            <v>1</v>
          </cell>
          <cell r="CN183">
            <v>1</v>
          </cell>
          <cell r="CO183">
            <v>1</v>
          </cell>
          <cell r="CP183">
            <v>1</v>
          </cell>
          <cell r="CQ183">
            <v>1</v>
          </cell>
          <cell r="CR183">
            <v>1</v>
          </cell>
          <cell r="CS183">
            <v>1</v>
          </cell>
          <cell r="CT183">
            <v>1</v>
          </cell>
          <cell r="CU183">
            <v>1</v>
          </cell>
          <cell r="CV183">
            <v>1</v>
          </cell>
          <cell r="CW183">
            <v>1</v>
          </cell>
          <cell r="CX183">
            <v>1</v>
          </cell>
          <cell r="CY183">
            <v>1</v>
          </cell>
          <cell r="CZ183">
            <v>1</v>
          </cell>
          <cell r="DA183">
            <v>1</v>
          </cell>
          <cell r="DB183">
            <v>1</v>
          </cell>
          <cell r="DC183">
            <v>1</v>
          </cell>
          <cell r="DD183">
            <v>1</v>
          </cell>
          <cell r="DE183">
            <v>1</v>
          </cell>
          <cell r="DF183">
            <v>1</v>
          </cell>
          <cell r="DG183">
            <v>1</v>
          </cell>
          <cell r="DH183">
            <v>1</v>
          </cell>
          <cell r="DI183">
            <v>1</v>
          </cell>
          <cell r="DJ183">
            <v>1</v>
          </cell>
          <cell r="DK183">
            <v>1</v>
          </cell>
          <cell r="DL183">
            <v>1</v>
          </cell>
          <cell r="DM183">
            <v>1</v>
          </cell>
          <cell r="DN183">
            <v>1</v>
          </cell>
          <cell r="DO183">
            <v>1</v>
          </cell>
          <cell r="DP183">
            <v>1</v>
          </cell>
          <cell r="DQ183">
            <v>1</v>
          </cell>
          <cell r="DR183">
            <v>1</v>
          </cell>
          <cell r="DS183">
            <v>1</v>
          </cell>
          <cell r="DT183">
            <v>1</v>
          </cell>
          <cell r="DU183">
            <v>1</v>
          </cell>
          <cell r="DV183">
            <v>1</v>
          </cell>
          <cell r="DW183">
            <v>1</v>
          </cell>
          <cell r="DX183">
            <v>1</v>
          </cell>
          <cell r="DY183">
            <v>1</v>
          </cell>
          <cell r="DZ183">
            <v>1</v>
          </cell>
          <cell r="EA183">
            <v>1</v>
          </cell>
          <cell r="EB183">
            <v>1</v>
          </cell>
          <cell r="EC183">
            <v>1</v>
          </cell>
          <cell r="ED183">
            <v>1</v>
          </cell>
          <cell r="EE183">
            <v>1</v>
          </cell>
        </row>
        <row r="184">
          <cell r="D184" t="str">
            <v>F</v>
          </cell>
        </row>
        <row r="185">
          <cell r="D185" t="str">
            <v>A</v>
          </cell>
        </row>
        <row r="186">
          <cell r="A186" t="str">
            <v>2.6</v>
          </cell>
          <cell r="B186" t="str">
            <v>Installation Engineering</v>
          </cell>
          <cell r="C186">
            <v>1.0000192752407553E-3</v>
          </cell>
          <cell r="D186" t="str">
            <v>S</v>
          </cell>
          <cell r="AS186">
            <v>5.0000000000000001E-3</v>
          </cell>
          <cell r="AT186">
            <v>1.6E-2</v>
          </cell>
          <cell r="AU186">
            <v>4.1000000000000002E-2</v>
          </cell>
          <cell r="AV186">
            <v>7.4999999999999997E-2</v>
          </cell>
          <cell r="AW186">
            <v>0.13500000000000001</v>
          </cell>
          <cell r="AX186">
            <v>0.21</v>
          </cell>
          <cell r="AY186">
            <v>0.30299999999999999</v>
          </cell>
          <cell r="AZ186">
            <v>0.4</v>
          </cell>
          <cell r="BA186">
            <v>0.5</v>
          </cell>
          <cell r="BB186">
            <v>0.6</v>
          </cell>
          <cell r="BC186">
            <v>0.69699999999999995</v>
          </cell>
          <cell r="BD186">
            <v>0.79</v>
          </cell>
          <cell r="BE186">
            <v>0.86499999999999999</v>
          </cell>
          <cell r="BF186">
            <v>0.93500000000000005</v>
          </cell>
          <cell r="BG186">
            <v>0.95899999999999996</v>
          </cell>
          <cell r="BH186">
            <v>0.98399999999999999</v>
          </cell>
          <cell r="BI186">
            <v>0.995</v>
          </cell>
          <cell r="BJ186">
            <v>1</v>
          </cell>
          <cell r="BK186">
            <v>1</v>
          </cell>
          <cell r="BL186">
            <v>1</v>
          </cell>
          <cell r="BM186">
            <v>1</v>
          </cell>
          <cell r="BN186">
            <v>1</v>
          </cell>
          <cell r="BO186">
            <v>1</v>
          </cell>
          <cell r="BP186">
            <v>1</v>
          </cell>
          <cell r="BQ186">
            <v>1</v>
          </cell>
          <cell r="BR186">
            <v>1</v>
          </cell>
          <cell r="BS186">
            <v>1</v>
          </cell>
          <cell r="BT186">
            <v>1</v>
          </cell>
          <cell r="BU186">
            <v>1</v>
          </cell>
          <cell r="BV186">
            <v>1</v>
          </cell>
          <cell r="BW186">
            <v>1</v>
          </cell>
          <cell r="BX186">
            <v>1</v>
          </cell>
          <cell r="BY186">
            <v>1</v>
          </cell>
          <cell r="BZ186">
            <v>1</v>
          </cell>
          <cell r="CA186">
            <v>1</v>
          </cell>
          <cell r="CB186">
            <v>1</v>
          </cell>
          <cell r="CC186">
            <v>1</v>
          </cell>
          <cell r="CD186">
            <v>1</v>
          </cell>
          <cell r="CE186">
            <v>1</v>
          </cell>
          <cell r="CF186">
            <v>1</v>
          </cell>
          <cell r="CG186">
            <v>1</v>
          </cell>
          <cell r="CH186">
            <v>1</v>
          </cell>
          <cell r="CI186">
            <v>1</v>
          </cell>
          <cell r="CJ186">
            <v>1</v>
          </cell>
          <cell r="CK186">
            <v>1</v>
          </cell>
          <cell r="CL186">
            <v>1</v>
          </cell>
          <cell r="CM186">
            <v>1</v>
          </cell>
          <cell r="CN186">
            <v>1</v>
          </cell>
          <cell r="CO186">
            <v>1</v>
          </cell>
          <cell r="CP186">
            <v>1</v>
          </cell>
          <cell r="CQ186">
            <v>1</v>
          </cell>
          <cell r="CR186">
            <v>1</v>
          </cell>
          <cell r="CS186">
            <v>1</v>
          </cell>
          <cell r="CT186">
            <v>1</v>
          </cell>
          <cell r="CU186">
            <v>1</v>
          </cell>
          <cell r="CV186">
            <v>1</v>
          </cell>
          <cell r="CW186">
            <v>1</v>
          </cell>
          <cell r="CX186">
            <v>1</v>
          </cell>
          <cell r="CY186">
            <v>1</v>
          </cell>
          <cell r="CZ186">
            <v>1</v>
          </cell>
          <cell r="DA186">
            <v>1</v>
          </cell>
          <cell r="DB186">
            <v>1</v>
          </cell>
          <cell r="DC186">
            <v>1</v>
          </cell>
          <cell r="DD186">
            <v>1</v>
          </cell>
          <cell r="DE186">
            <v>1</v>
          </cell>
          <cell r="DF186">
            <v>1</v>
          </cell>
          <cell r="DG186">
            <v>1</v>
          </cell>
          <cell r="DH186">
            <v>1</v>
          </cell>
          <cell r="DI186">
            <v>1</v>
          </cell>
          <cell r="DJ186">
            <v>1</v>
          </cell>
          <cell r="DK186">
            <v>1</v>
          </cell>
          <cell r="DL186">
            <v>1</v>
          </cell>
          <cell r="DM186">
            <v>1</v>
          </cell>
          <cell r="DN186">
            <v>1</v>
          </cell>
          <cell r="DO186">
            <v>1</v>
          </cell>
          <cell r="DP186">
            <v>1</v>
          </cell>
          <cell r="DQ186">
            <v>1</v>
          </cell>
          <cell r="DR186">
            <v>1</v>
          </cell>
          <cell r="DS186">
            <v>1</v>
          </cell>
          <cell r="DT186">
            <v>1</v>
          </cell>
          <cell r="DU186">
            <v>1</v>
          </cell>
          <cell r="DV186">
            <v>1</v>
          </cell>
          <cell r="DW186">
            <v>1</v>
          </cell>
          <cell r="DX186">
            <v>1</v>
          </cell>
          <cell r="DY186">
            <v>1</v>
          </cell>
          <cell r="DZ186">
            <v>1</v>
          </cell>
          <cell r="EA186">
            <v>1</v>
          </cell>
          <cell r="EB186">
            <v>1</v>
          </cell>
          <cell r="EC186">
            <v>1</v>
          </cell>
          <cell r="ED186">
            <v>1</v>
          </cell>
          <cell r="EE186">
            <v>1</v>
          </cell>
        </row>
        <row r="187">
          <cell r="D187" t="str">
            <v>F</v>
          </cell>
        </row>
        <row r="188">
          <cell r="D188" t="str">
            <v>A</v>
          </cell>
        </row>
        <row r="189">
          <cell r="A189" t="str">
            <v>2.7</v>
          </cell>
          <cell r="B189" t="str">
            <v>Final Documentation</v>
          </cell>
          <cell r="C189">
            <v>1.0000192752407553E-3</v>
          </cell>
          <cell r="D189" t="str">
            <v>S</v>
          </cell>
          <cell r="CN189">
            <v>0</v>
          </cell>
          <cell r="CO189">
            <v>2.3333333333333331E-3</v>
          </cell>
          <cell r="CP189">
            <v>4.6666666666666662E-3</v>
          </cell>
          <cell r="CQ189">
            <v>6.9999999999999993E-3</v>
          </cell>
          <cell r="CR189">
            <v>1.4666666666666666E-2</v>
          </cell>
          <cell r="CS189">
            <v>2.2333333333333334E-2</v>
          </cell>
          <cell r="CT189">
            <v>0.03</v>
          </cell>
          <cell r="CU189">
            <v>4.4000000000000004E-2</v>
          </cell>
          <cell r="CV189">
            <v>5.800000000000001E-2</v>
          </cell>
          <cell r="CW189">
            <v>7.2000000000000008E-2</v>
          </cell>
          <cell r="CX189">
            <v>9.5666666666666664E-2</v>
          </cell>
          <cell r="CY189">
            <v>0.11933333333333333</v>
          </cell>
          <cell r="CZ189">
            <v>0.14300000000000002</v>
          </cell>
          <cell r="DA189">
            <v>0.17800000000000002</v>
          </cell>
          <cell r="DB189">
            <v>0.21299999999999999</v>
          </cell>
          <cell r="DC189">
            <v>0.248</v>
          </cell>
          <cell r="DD189">
            <v>0.28900000000000003</v>
          </cell>
          <cell r="DE189">
            <v>0.33</v>
          </cell>
          <cell r="DF189">
            <v>0.371</v>
          </cell>
          <cell r="DG189">
            <v>0.41399999999999998</v>
          </cell>
          <cell r="DH189">
            <v>0.45699999999999996</v>
          </cell>
          <cell r="DI189">
            <v>0.5</v>
          </cell>
          <cell r="DJ189">
            <v>0.54299999999999993</v>
          </cell>
          <cell r="DK189">
            <v>0.58599999999999997</v>
          </cell>
          <cell r="DL189">
            <v>0.629</v>
          </cell>
          <cell r="DM189">
            <v>0.67066666666666663</v>
          </cell>
          <cell r="DN189">
            <v>0.71233333333333337</v>
          </cell>
          <cell r="DO189">
            <v>0.754</v>
          </cell>
          <cell r="DP189">
            <v>0.78833333333333344</v>
          </cell>
          <cell r="DQ189">
            <v>0.82266666666666677</v>
          </cell>
          <cell r="DR189">
            <v>0.85699999999999998</v>
          </cell>
          <cell r="DS189">
            <v>0.8806666666666666</v>
          </cell>
          <cell r="DT189">
            <v>0.90433333333333321</v>
          </cell>
          <cell r="DU189">
            <v>0.92799999999999994</v>
          </cell>
          <cell r="DV189">
            <v>0.94200000000000006</v>
          </cell>
          <cell r="DW189">
            <v>0.95600000000000007</v>
          </cell>
          <cell r="DX189">
            <v>0.97</v>
          </cell>
          <cell r="DY189">
            <v>0.97766666666666668</v>
          </cell>
          <cell r="DZ189">
            <v>0.98533333333333328</v>
          </cell>
          <cell r="EA189">
            <v>0.99299999999999999</v>
          </cell>
          <cell r="EB189">
            <v>0.99533333333333329</v>
          </cell>
          <cell r="EC189">
            <v>0.9976666666666667</v>
          </cell>
          <cell r="ED189">
            <v>1</v>
          </cell>
          <cell r="EE189">
            <v>1</v>
          </cell>
        </row>
        <row r="190">
          <cell r="D190" t="str">
            <v>F</v>
          </cell>
        </row>
        <row r="191">
          <cell r="D191" t="str">
            <v>A</v>
          </cell>
        </row>
        <row r="192">
          <cell r="A192" t="str">
            <v>3</v>
          </cell>
          <cell r="B192" t="str">
            <v>Procurement</v>
          </cell>
          <cell r="C192">
            <v>0.51058969136742305</v>
          </cell>
          <cell r="D192" t="str">
            <v>S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6.7857626623983179E-209</v>
          </cell>
          <cell r="R192">
            <v>6.7857626623983179E-209</v>
          </cell>
          <cell r="S192">
            <v>6.7857626623983179E-209</v>
          </cell>
          <cell r="T192">
            <v>1.2898694881956934E-4</v>
          </cell>
          <cell r="U192">
            <v>1.9588620851517715E-2</v>
          </cell>
          <cell r="V192">
            <v>2.1034427307588276E-2</v>
          </cell>
          <cell r="W192">
            <v>2.1034427307588276E-2</v>
          </cell>
          <cell r="X192">
            <v>2.5977166474150274E-2</v>
          </cell>
          <cell r="Y192">
            <v>2.5977166474150274E-2</v>
          </cell>
          <cell r="Z192">
            <v>3.4812374686043042E-2</v>
          </cell>
          <cell r="AA192">
            <v>3.5791661448564493E-2</v>
          </cell>
          <cell r="AB192">
            <v>4.0043305535904364E-2</v>
          </cell>
          <cell r="AC192">
            <v>4.1222659038889872E-2</v>
          </cell>
          <cell r="AD192">
            <v>4.1222659038889872E-2</v>
          </cell>
          <cell r="AE192">
            <v>4.6263823891362285E-2</v>
          </cell>
          <cell r="AF192">
            <v>5.8432814827954212E-2</v>
          </cell>
          <cell r="AG192">
            <v>0.13403734736773457</v>
          </cell>
          <cell r="AH192">
            <v>0.15064843056784374</v>
          </cell>
          <cell r="AI192">
            <v>0.15748165680893175</v>
          </cell>
          <cell r="AJ192">
            <v>0.15833553975408254</v>
          </cell>
          <cell r="AK192">
            <v>0.16347129248206368</v>
          </cell>
          <cell r="AL192">
            <v>0.16592480984653299</v>
          </cell>
          <cell r="AM192">
            <v>0.17423478717767149</v>
          </cell>
          <cell r="AN192">
            <v>0.19525538615130869</v>
          </cell>
          <cell r="AO192">
            <v>0.25200149358390955</v>
          </cell>
          <cell r="AP192">
            <v>0.26085452800394637</v>
          </cell>
          <cell r="AQ192">
            <v>0.27258485716739717</v>
          </cell>
          <cell r="AR192">
            <v>0.28054721163363888</v>
          </cell>
          <cell r="AS192">
            <v>0.29218616328667402</v>
          </cell>
          <cell r="AT192">
            <v>0.29915587776392732</v>
          </cell>
          <cell r="AU192">
            <v>0.30058544695287948</v>
          </cell>
          <cell r="AV192">
            <v>0.30820541012521535</v>
          </cell>
          <cell r="AW192">
            <v>0.32239212318810001</v>
          </cell>
          <cell r="AX192">
            <v>0.33661340050143357</v>
          </cell>
          <cell r="AY192">
            <v>0.34494041655054547</v>
          </cell>
          <cell r="AZ192">
            <v>0.36025121231521329</v>
          </cell>
          <cell r="BA192">
            <v>0.3645227447081823</v>
          </cell>
          <cell r="BB192">
            <v>0.37011246344440352</v>
          </cell>
          <cell r="BC192">
            <v>0.37134607554109039</v>
          </cell>
          <cell r="BD192">
            <v>0.37248584982208721</v>
          </cell>
          <cell r="BE192">
            <v>0.37537690833865922</v>
          </cell>
          <cell r="BF192">
            <v>0.38079756971455275</v>
          </cell>
          <cell r="BG192">
            <v>0.42217986993398587</v>
          </cell>
          <cell r="BH192">
            <v>0.42587394381830324</v>
          </cell>
          <cell r="BI192">
            <v>0.4436269083697858</v>
          </cell>
          <cell r="BJ192">
            <v>0.44612232024558213</v>
          </cell>
          <cell r="BK192">
            <v>0.45180202641636658</v>
          </cell>
          <cell r="BL192">
            <v>0.45362042053390828</v>
          </cell>
          <cell r="BM192">
            <v>0.45770407979946037</v>
          </cell>
          <cell r="BN192">
            <v>0.4641192734593666</v>
          </cell>
          <cell r="BO192">
            <v>0.46806545506930192</v>
          </cell>
          <cell r="BP192">
            <v>0.48676454397214891</v>
          </cell>
          <cell r="BQ192">
            <v>0.48835029949891429</v>
          </cell>
          <cell r="BR192">
            <v>0.49034288480652088</v>
          </cell>
          <cell r="BS192">
            <v>0.49864462435913642</v>
          </cell>
          <cell r="BT192">
            <v>0.51048198590986904</v>
          </cell>
          <cell r="BU192">
            <v>0.53471302326346026</v>
          </cell>
          <cell r="BV192">
            <v>0.55201502071018582</v>
          </cell>
          <cell r="BW192">
            <v>0.57139243794057537</v>
          </cell>
          <cell r="BX192">
            <v>0.63119950380352519</v>
          </cell>
          <cell r="BY192">
            <v>0.6441081086024627</v>
          </cell>
          <cell r="BZ192">
            <v>0.65451127302707424</v>
          </cell>
          <cell r="CA192">
            <v>0.65915766544299004</v>
          </cell>
          <cell r="CB192">
            <v>0.6691536094500975</v>
          </cell>
          <cell r="CC192">
            <v>0.80519184307506608</v>
          </cell>
          <cell r="CD192">
            <v>0.80978673885668184</v>
          </cell>
          <cell r="CE192">
            <v>0.81565462746228323</v>
          </cell>
          <cell r="CF192">
            <v>0.81664113185157527</v>
          </cell>
          <cell r="CG192">
            <v>0.8280471968883506</v>
          </cell>
          <cell r="CH192">
            <v>0.87418695894281995</v>
          </cell>
          <cell r="CI192">
            <v>0.88049426688067567</v>
          </cell>
          <cell r="CJ192">
            <v>0.88344712843865159</v>
          </cell>
          <cell r="CK192">
            <v>0.88842573877762232</v>
          </cell>
          <cell r="CL192">
            <v>0.8914621194614899</v>
          </cell>
          <cell r="CM192">
            <v>0.89242041801340755</v>
          </cell>
          <cell r="CN192">
            <v>0.89848418482173253</v>
          </cell>
          <cell r="CO192">
            <v>0.89848418482173253</v>
          </cell>
          <cell r="CP192">
            <v>0.89848418482173253</v>
          </cell>
          <cell r="CQ192">
            <v>0.89999999999999991</v>
          </cell>
          <cell r="CR192">
            <v>0.89999999999999991</v>
          </cell>
          <cell r="CS192">
            <v>0.89999999999999991</v>
          </cell>
          <cell r="CT192">
            <v>0.89999999999999991</v>
          </cell>
          <cell r="CU192">
            <v>0.89999999999999991</v>
          </cell>
          <cell r="CV192">
            <v>0.89999999999999991</v>
          </cell>
          <cell r="CW192">
            <v>0.89999999999999991</v>
          </cell>
          <cell r="CX192">
            <v>0.89999999999999991</v>
          </cell>
          <cell r="CY192">
            <v>0.89999999999999991</v>
          </cell>
          <cell r="CZ192">
            <v>0.89999999999999991</v>
          </cell>
          <cell r="DA192">
            <v>0.89999999999999991</v>
          </cell>
          <cell r="DB192">
            <v>0.89999999999999991</v>
          </cell>
          <cell r="DC192">
            <v>0.89999999999999991</v>
          </cell>
          <cell r="DD192">
            <v>0.89999999999999991</v>
          </cell>
          <cell r="DE192">
            <v>0.89999999999999991</v>
          </cell>
          <cell r="DF192">
            <v>0.89999999999999991</v>
          </cell>
          <cell r="DG192">
            <v>0.89999999999999991</v>
          </cell>
          <cell r="DH192">
            <v>0.89999999999999991</v>
          </cell>
          <cell r="DI192">
            <v>0.89999999999999991</v>
          </cell>
          <cell r="DJ192">
            <v>0.89999999999999991</v>
          </cell>
          <cell r="DK192">
            <v>0.89999999999999991</v>
          </cell>
          <cell r="DL192">
            <v>0.89999999999999991</v>
          </cell>
          <cell r="DM192">
            <v>0.89999999999999991</v>
          </cell>
          <cell r="DN192">
            <v>0.89999999999999991</v>
          </cell>
          <cell r="DO192">
            <v>0.89999999999999991</v>
          </cell>
          <cell r="DP192">
            <v>0.89999999999999991</v>
          </cell>
          <cell r="DQ192">
            <v>0.89999999999999991</v>
          </cell>
          <cell r="DR192">
            <v>0.89999999999999991</v>
          </cell>
          <cell r="DS192">
            <v>0.89999999999999991</v>
          </cell>
          <cell r="DT192">
            <v>0.89999999999999991</v>
          </cell>
          <cell r="DU192">
            <v>0.89999999999999991</v>
          </cell>
          <cell r="DV192">
            <v>0.89999999999999991</v>
          </cell>
          <cell r="DW192">
            <v>1</v>
          </cell>
          <cell r="DX192">
            <v>1</v>
          </cell>
          <cell r="DY192">
            <v>1</v>
          </cell>
          <cell r="DZ192">
            <v>1</v>
          </cell>
          <cell r="EA192">
            <v>1</v>
          </cell>
          <cell r="EB192">
            <v>1</v>
          </cell>
          <cell r="EC192">
            <v>1</v>
          </cell>
          <cell r="ED192">
            <v>1</v>
          </cell>
          <cell r="EE192">
            <v>1</v>
          </cell>
        </row>
        <row r="193">
          <cell r="D193" t="str">
            <v>F</v>
          </cell>
        </row>
        <row r="194">
          <cell r="D194" t="str">
            <v>A</v>
          </cell>
          <cell r="AN194">
            <v>2.6777345031356255E-2</v>
          </cell>
          <cell r="AO194">
            <v>4.7092669621055849E-2</v>
          </cell>
          <cell r="AP194">
            <v>4.7092669621055898E-2</v>
          </cell>
          <cell r="AQ194">
            <v>4.7092669621055898E-2</v>
          </cell>
          <cell r="AR194">
            <v>4.7092669621055898E-2</v>
          </cell>
          <cell r="AS194">
            <v>4.7092669621055898E-2</v>
          </cell>
          <cell r="AT194">
            <v>4.9918242047793229E-2</v>
          </cell>
          <cell r="AU194">
            <v>4.9918242047793229E-2</v>
          </cell>
          <cell r="AV194">
            <v>4.9918242047793229E-2</v>
          </cell>
          <cell r="AW194">
            <v>4.9918242047793229E-2</v>
          </cell>
          <cell r="AX194">
            <v>0.12592452636697035</v>
          </cell>
          <cell r="AY194">
            <v>0.12592452636697035</v>
          </cell>
          <cell r="AZ194">
            <v>0.12762282762973134</v>
          </cell>
          <cell r="BA194">
            <v>0.12786544294542793</v>
          </cell>
          <cell r="BB194">
            <v>0.12786544294542793</v>
          </cell>
          <cell r="BC194">
            <v>0.13050304142298008</v>
          </cell>
          <cell r="BD194">
            <v>0.13050304142298014</v>
          </cell>
          <cell r="BE194">
            <v>0.13474899920186278</v>
          </cell>
          <cell r="BF194">
            <v>0.13474899920186278</v>
          </cell>
          <cell r="BG194">
            <v>0.19376421098378005</v>
          </cell>
          <cell r="BH194">
            <v>0.19376421098378005</v>
          </cell>
          <cell r="BI194">
            <v>0.19376421098378005</v>
          </cell>
          <cell r="BJ194">
            <v>0.19376421098378005</v>
          </cell>
          <cell r="BK194">
            <v>0.47848766697299183</v>
          </cell>
        </row>
        <row r="195">
          <cell r="A195" t="str">
            <v>3.1</v>
          </cell>
          <cell r="B195" t="str">
            <v>Aboozar Platform</v>
          </cell>
          <cell r="C195">
            <v>0.3113461441439675</v>
          </cell>
          <cell r="D195" t="str">
            <v>S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1.9332322028008435E-2</v>
          </cell>
          <cell r="V195">
            <v>2.1703361098403165E-2</v>
          </cell>
          <cell r="W195">
            <v>2.1703361098403165E-2</v>
          </cell>
          <cell r="X195">
            <v>2.5916853775702384E-2</v>
          </cell>
          <cell r="Y195">
            <v>2.5916853775702384E-2</v>
          </cell>
          <cell r="Z195">
            <v>3.9364906203673694E-2</v>
          </cell>
          <cell r="AA195">
            <v>4.0970879925335796E-2</v>
          </cell>
          <cell r="AB195">
            <v>4.3850082370877209E-2</v>
          </cell>
          <cell r="AC195">
            <v>4.4663563035756845E-2</v>
          </cell>
          <cell r="AD195">
            <v>4.4663563035756845E-2</v>
          </cell>
          <cell r="AE195">
            <v>5.0151059589011455E-2</v>
          </cell>
          <cell r="AF195">
            <v>6.2385718695654055E-2</v>
          </cell>
          <cell r="AG195">
            <v>0.13650983341348111</v>
          </cell>
          <cell r="AH195">
            <v>0.16140241147373269</v>
          </cell>
          <cell r="AI195">
            <v>0.17247849123619879</v>
          </cell>
          <cell r="AJ195">
            <v>0.17300622842005864</v>
          </cell>
          <cell r="AK195">
            <v>0.17469583568804053</v>
          </cell>
          <cell r="AL195">
            <v>0.17848018906300389</v>
          </cell>
          <cell r="AM195">
            <v>0.18436038545826403</v>
          </cell>
          <cell r="AN195">
            <v>0.20436791125864023</v>
          </cell>
          <cell r="AO195">
            <v>0.26341115226404849</v>
          </cell>
          <cell r="AP195">
            <v>0.2712248558217138</v>
          </cell>
          <cell r="AQ195">
            <v>0.28447893984936889</v>
          </cell>
          <cell r="AR195">
            <v>0.29298839602217303</v>
          </cell>
          <cell r="AS195">
            <v>0.30466798774031173</v>
          </cell>
          <cell r="AT195">
            <v>0.31260635183986984</v>
          </cell>
          <cell r="AU195">
            <v>0.31495076273014222</v>
          </cell>
          <cell r="AV195">
            <v>0.32296186437042257</v>
          </cell>
          <cell r="AW195">
            <v>0.33536035601223552</v>
          </cell>
          <cell r="AX195">
            <v>0.34837726544288189</v>
          </cell>
          <cell r="AY195">
            <v>0.35733484483112998</v>
          </cell>
          <cell r="AZ195">
            <v>0.36989819035628912</v>
          </cell>
          <cell r="BA195">
            <v>0.37453383377931382</v>
          </cell>
          <cell r="BB195">
            <v>0.37906949721003752</v>
          </cell>
          <cell r="BC195">
            <v>0.37976614685650967</v>
          </cell>
          <cell r="BD195">
            <v>0.38058301576474057</v>
          </cell>
          <cell r="BE195">
            <v>0.3835988009811182</v>
          </cell>
          <cell r="BF195">
            <v>0.38989206811743926</v>
          </cell>
          <cell r="BG195">
            <v>0.43038535442292991</v>
          </cell>
          <cell r="BH195">
            <v>0.43457398860692198</v>
          </cell>
          <cell r="BI195">
            <v>0.45289531975851927</v>
          </cell>
          <cell r="BJ195">
            <v>0.4544594328304889</v>
          </cell>
          <cell r="BK195">
            <v>0.45942725573154286</v>
          </cell>
          <cell r="BL195">
            <v>0.46025137401799465</v>
          </cell>
          <cell r="BM195">
            <v>0.46515873993228612</v>
          </cell>
          <cell r="BN195">
            <v>0.47164854224608088</v>
          </cell>
          <cell r="BO195">
            <v>0.47273859132149504</v>
          </cell>
          <cell r="BP195">
            <v>0.48989604625639593</v>
          </cell>
          <cell r="BQ195">
            <v>0.49249659371851867</v>
          </cell>
          <cell r="BR195">
            <v>0.49539524321834572</v>
          </cell>
          <cell r="BS195">
            <v>0.50415196315307309</v>
          </cell>
          <cell r="BT195">
            <v>0.51588602027368813</v>
          </cell>
          <cell r="BU195">
            <v>0.53811611914604196</v>
          </cell>
          <cell r="BV195">
            <v>0.55841988223148642</v>
          </cell>
          <cell r="BW195">
            <v>0.57582850106454231</v>
          </cell>
          <cell r="BX195">
            <v>0.63349114259561112</v>
          </cell>
          <cell r="BY195">
            <v>0.6476634966359377</v>
          </cell>
          <cell r="BZ195">
            <v>0.6587365927941865</v>
          </cell>
          <cell r="CA195">
            <v>0.66062002220737592</v>
          </cell>
          <cell r="CB195">
            <v>0.67003626249164905</v>
          </cell>
          <cell r="CC195">
            <v>0.80522258955005332</v>
          </cell>
          <cell r="CD195">
            <v>0.81009288954463177</v>
          </cell>
          <cell r="CE195">
            <v>0.816656994328812</v>
          </cell>
          <cell r="CF195">
            <v>0.81700577863684776</v>
          </cell>
          <cell r="CG195">
            <v>0.82916794396128268</v>
          </cell>
          <cell r="CH195">
            <v>0.87511971468163396</v>
          </cell>
          <cell r="CI195">
            <v>0.88293997534333879</v>
          </cell>
          <cell r="CJ195">
            <v>0.88531437340606312</v>
          </cell>
          <cell r="CK195">
            <v>0.88536237920790573</v>
          </cell>
          <cell r="CL195">
            <v>0.88898972041093394</v>
          </cell>
          <cell r="CM195">
            <v>0.89005660267713149</v>
          </cell>
          <cell r="CN195">
            <v>0.89751415066928308</v>
          </cell>
          <cell r="CO195">
            <v>0.89751415066928308</v>
          </cell>
          <cell r="CP195">
            <v>0.89751415066928308</v>
          </cell>
          <cell r="CQ195">
            <v>0.9</v>
          </cell>
          <cell r="CR195">
            <v>0.9</v>
          </cell>
          <cell r="CS195">
            <v>0.9</v>
          </cell>
          <cell r="CT195">
            <v>0.9</v>
          </cell>
          <cell r="CU195">
            <v>0.9</v>
          </cell>
          <cell r="CV195">
            <v>0.9</v>
          </cell>
          <cell r="CW195">
            <v>0.9</v>
          </cell>
          <cell r="CX195">
            <v>0.9</v>
          </cell>
          <cell r="CY195">
            <v>0.9</v>
          </cell>
          <cell r="CZ195">
            <v>0.9</v>
          </cell>
          <cell r="DA195">
            <v>0.9</v>
          </cell>
          <cell r="DB195">
            <v>0.9</v>
          </cell>
          <cell r="DC195">
            <v>0.9</v>
          </cell>
          <cell r="DD195">
            <v>0.9</v>
          </cell>
          <cell r="DE195">
            <v>0.9</v>
          </cell>
          <cell r="DF195">
            <v>0.9</v>
          </cell>
          <cell r="DG195">
            <v>0.9</v>
          </cell>
          <cell r="DH195">
            <v>0.9</v>
          </cell>
          <cell r="DI195">
            <v>0.9</v>
          </cell>
          <cell r="DJ195">
            <v>0.9</v>
          </cell>
          <cell r="DK195">
            <v>0.9</v>
          </cell>
          <cell r="DL195">
            <v>0.9</v>
          </cell>
          <cell r="DM195">
            <v>0.9</v>
          </cell>
          <cell r="DN195">
            <v>0.9</v>
          </cell>
          <cell r="DO195">
            <v>0.9</v>
          </cell>
          <cell r="DP195">
            <v>0.9</v>
          </cell>
          <cell r="DQ195">
            <v>0.9</v>
          </cell>
          <cell r="DR195">
            <v>0.9</v>
          </cell>
          <cell r="DS195">
            <v>0.9</v>
          </cell>
          <cell r="DT195">
            <v>0.9</v>
          </cell>
          <cell r="DU195">
            <v>0.9</v>
          </cell>
          <cell r="DV195">
            <v>0.9</v>
          </cell>
          <cell r="DW195">
            <v>1.0000000000000002</v>
          </cell>
          <cell r="DX195">
            <v>1.0000000000000002</v>
          </cell>
          <cell r="DY195">
            <v>1.0000000000000002</v>
          </cell>
          <cell r="DZ195">
            <v>1.0000000000000002</v>
          </cell>
          <cell r="EA195">
            <v>1.0000000000000002</v>
          </cell>
          <cell r="EB195">
            <v>1.0000000000000002</v>
          </cell>
          <cell r="EC195">
            <v>1.0000000000000002</v>
          </cell>
          <cell r="ED195">
            <v>1.0000000000000002</v>
          </cell>
          <cell r="EE195">
            <v>1.0000000000000002</v>
          </cell>
        </row>
        <row r="196">
          <cell r="D196" t="str">
            <v>F</v>
          </cell>
        </row>
        <row r="197">
          <cell r="D197" t="str">
            <v>A</v>
          </cell>
          <cell r="AN197">
            <v>2.6337559033437052E-2</v>
          </cell>
          <cell r="AO197">
            <v>5.1376943824073776E-2</v>
          </cell>
          <cell r="AP197">
            <v>5.1376943824073824E-2</v>
          </cell>
          <cell r="AQ197">
            <v>5.1376943824073824E-2</v>
          </cell>
          <cell r="AR197">
            <v>5.1376943824073824E-2</v>
          </cell>
          <cell r="AS197">
            <v>5.1376943824073824E-2</v>
          </cell>
          <cell r="AT197">
            <v>5.4976147631904532E-2</v>
          </cell>
          <cell r="AU197">
            <v>5.4976147631904532E-2</v>
          </cell>
          <cell r="AV197">
            <v>5.4976147631904532E-2</v>
          </cell>
          <cell r="AW197">
            <v>5.4976147631904532E-2</v>
          </cell>
          <cell r="AX197">
            <v>0.14188100294563039</v>
          </cell>
          <cell r="AY197">
            <v>0.14188100294563039</v>
          </cell>
          <cell r="AZ197">
            <v>0.14337436023360042</v>
          </cell>
          <cell r="BA197">
            <v>0.14358769768547763</v>
          </cell>
          <cell r="BB197">
            <v>0.14358769768547763</v>
          </cell>
          <cell r="BC197">
            <v>0.14701697254860766</v>
          </cell>
          <cell r="BD197">
            <v>0.14701697254860771</v>
          </cell>
          <cell r="BE197">
            <v>0.15196876891315583</v>
          </cell>
          <cell r="BF197">
            <v>0.15196876891315583</v>
          </cell>
          <cell r="BG197">
            <v>0.21084033607624048</v>
          </cell>
          <cell r="BH197">
            <v>0.21084033607624048</v>
          </cell>
          <cell r="BI197">
            <v>0.21084033607624048</v>
          </cell>
          <cell r="BJ197">
            <v>0.21084033607624048</v>
          </cell>
          <cell r="BK197">
            <v>0.48762401463013255</v>
          </cell>
        </row>
        <row r="198">
          <cell r="A198" t="str">
            <v>3.1.1</v>
          </cell>
          <cell r="B198" t="str">
            <v>Procutrment Services</v>
          </cell>
          <cell r="C198">
            <v>3.8999987319709426E-3</v>
          </cell>
          <cell r="D198" t="str">
            <v>S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1.9332322028008435E-2</v>
          </cell>
          <cell r="V198">
            <v>2.1703361098403165E-2</v>
          </cell>
          <cell r="W198">
            <v>2.1703361098403165E-2</v>
          </cell>
          <cell r="X198">
            <v>2.5916853775702384E-2</v>
          </cell>
          <cell r="Y198">
            <v>2.5916853775702384E-2</v>
          </cell>
          <cell r="Z198">
            <v>3.9364906203673694E-2</v>
          </cell>
          <cell r="AA198">
            <v>4.0970879925335796E-2</v>
          </cell>
          <cell r="AB198">
            <v>4.3850082370877209E-2</v>
          </cell>
          <cell r="AC198">
            <v>4.4663563035756845E-2</v>
          </cell>
          <cell r="AD198">
            <v>4.4663563035756845E-2</v>
          </cell>
          <cell r="AE198">
            <v>5.0151059589011455E-2</v>
          </cell>
          <cell r="AF198">
            <v>6.2385718695654055E-2</v>
          </cell>
          <cell r="AG198">
            <v>0.13650983341348111</v>
          </cell>
          <cell r="AH198">
            <v>0.16140241147373269</v>
          </cell>
          <cell r="AI198">
            <v>0.17247849123619879</v>
          </cell>
          <cell r="AJ198">
            <v>0.17300622842005864</v>
          </cell>
          <cell r="AK198">
            <v>0.17469583568804053</v>
          </cell>
          <cell r="AL198">
            <v>0.17848018906300389</v>
          </cell>
          <cell r="AM198">
            <v>0.18436038545826403</v>
          </cell>
          <cell r="AN198">
            <v>0.20436791125864023</v>
          </cell>
          <cell r="AO198">
            <v>0.26341115226404849</v>
          </cell>
          <cell r="AP198">
            <v>0.2712248558217138</v>
          </cell>
          <cell r="AQ198">
            <v>0.28447893984936889</v>
          </cell>
          <cell r="AR198">
            <v>0.29298839602217303</v>
          </cell>
          <cell r="AS198">
            <v>0.30466798774031179</v>
          </cell>
          <cell r="AT198">
            <v>0.31260635183986984</v>
          </cell>
          <cell r="AU198">
            <v>0.31495076273014222</v>
          </cell>
          <cell r="AV198">
            <v>0.32296186437042257</v>
          </cell>
          <cell r="AW198">
            <v>0.33536035601223557</v>
          </cell>
          <cell r="AX198">
            <v>0.34837726544288189</v>
          </cell>
          <cell r="AY198">
            <v>0.35733484483112998</v>
          </cell>
          <cell r="AZ198">
            <v>0.36989819035628912</v>
          </cell>
          <cell r="BA198">
            <v>0.37453383377931382</v>
          </cell>
          <cell r="BB198">
            <v>0.37906949721003752</v>
          </cell>
          <cell r="BC198">
            <v>0.37976614685650967</v>
          </cell>
          <cell r="BD198">
            <v>0.38058301576474057</v>
          </cell>
          <cell r="BE198">
            <v>0.3835988009811182</v>
          </cell>
          <cell r="BF198">
            <v>0.38989206811743926</v>
          </cell>
          <cell r="BG198">
            <v>0.43038535442292991</v>
          </cell>
          <cell r="BH198">
            <v>0.43457398860692198</v>
          </cell>
          <cell r="BI198">
            <v>0.45289531975851927</v>
          </cell>
          <cell r="BJ198">
            <v>0.4544594328304889</v>
          </cell>
          <cell r="BK198">
            <v>0.45942725573154292</v>
          </cell>
          <cell r="BL198">
            <v>0.46025137401799465</v>
          </cell>
          <cell r="BM198">
            <v>0.46515873993228612</v>
          </cell>
          <cell r="BN198">
            <v>0.47164854224608088</v>
          </cell>
          <cell r="BO198">
            <v>0.47273859132149504</v>
          </cell>
          <cell r="BP198">
            <v>0.48989604625639593</v>
          </cell>
          <cell r="BQ198">
            <v>0.49249659371851867</v>
          </cell>
          <cell r="BR198">
            <v>0.49539524321834572</v>
          </cell>
          <cell r="BS198">
            <v>0.50415196315307309</v>
          </cell>
          <cell r="BT198">
            <v>0.51588602027368813</v>
          </cell>
          <cell r="BU198">
            <v>0.53811611914604196</v>
          </cell>
          <cell r="BV198">
            <v>0.55841988223148642</v>
          </cell>
          <cell r="BW198">
            <v>0.57582850106454231</v>
          </cell>
          <cell r="BX198">
            <v>0.63349114259561112</v>
          </cell>
          <cell r="BY198">
            <v>0.6476634966359377</v>
          </cell>
          <cell r="BZ198">
            <v>0.6587365927941865</v>
          </cell>
          <cell r="CA198">
            <v>0.66062002220737592</v>
          </cell>
          <cell r="CB198">
            <v>0.67003626249164905</v>
          </cell>
          <cell r="CC198">
            <v>0.80522258955005332</v>
          </cell>
          <cell r="CD198">
            <v>0.81009288954463177</v>
          </cell>
          <cell r="CE198">
            <v>0.816656994328812</v>
          </cell>
          <cell r="CF198">
            <v>0.81700577863684776</v>
          </cell>
          <cell r="CG198">
            <v>0.82916794396128268</v>
          </cell>
          <cell r="CH198">
            <v>0.87511971468163396</v>
          </cell>
          <cell r="CI198">
            <v>0.88293997534333879</v>
          </cell>
          <cell r="CJ198">
            <v>0.88531437340606312</v>
          </cell>
          <cell r="CK198">
            <v>0.88536237920790573</v>
          </cell>
          <cell r="CL198">
            <v>0.88898972041093394</v>
          </cell>
          <cell r="CM198">
            <v>0.89005660267713149</v>
          </cell>
          <cell r="CN198">
            <v>0.89751415066928308</v>
          </cell>
          <cell r="CO198">
            <v>0.89751415066928308</v>
          </cell>
          <cell r="CP198">
            <v>0.89751415066928308</v>
          </cell>
          <cell r="CQ198">
            <v>0.9</v>
          </cell>
          <cell r="CR198">
            <v>0.9</v>
          </cell>
          <cell r="CS198">
            <v>0.9</v>
          </cell>
          <cell r="CT198">
            <v>0.9</v>
          </cell>
          <cell r="CU198">
            <v>0.9</v>
          </cell>
          <cell r="CV198">
            <v>0.9</v>
          </cell>
          <cell r="CW198">
            <v>0.9</v>
          </cell>
          <cell r="CX198">
            <v>0.9</v>
          </cell>
          <cell r="CY198">
            <v>0.9</v>
          </cell>
          <cell r="CZ198">
            <v>0.9</v>
          </cell>
          <cell r="DA198">
            <v>0.9</v>
          </cell>
          <cell r="DB198">
            <v>0.9</v>
          </cell>
          <cell r="DC198">
            <v>0.9</v>
          </cell>
          <cell r="DD198">
            <v>0.9</v>
          </cell>
          <cell r="DE198">
            <v>0.9</v>
          </cell>
          <cell r="DF198">
            <v>0.9</v>
          </cell>
          <cell r="DG198">
            <v>0.9</v>
          </cell>
          <cell r="DH198">
            <v>0.9</v>
          </cell>
          <cell r="DI198">
            <v>0.9</v>
          </cell>
          <cell r="DJ198">
            <v>0.9</v>
          </cell>
          <cell r="DK198">
            <v>0.9</v>
          </cell>
          <cell r="DL198">
            <v>0.9</v>
          </cell>
          <cell r="DM198">
            <v>0.9</v>
          </cell>
          <cell r="DN198">
            <v>0.9</v>
          </cell>
          <cell r="DO198">
            <v>0.9</v>
          </cell>
          <cell r="DP198">
            <v>0.9</v>
          </cell>
          <cell r="DQ198">
            <v>0.9</v>
          </cell>
          <cell r="DR198">
            <v>0.9</v>
          </cell>
          <cell r="DS198">
            <v>0.9</v>
          </cell>
          <cell r="DT198">
            <v>0.9</v>
          </cell>
          <cell r="DU198">
            <v>0.9</v>
          </cell>
          <cell r="DV198">
            <v>0.9</v>
          </cell>
          <cell r="DW198">
            <v>1</v>
          </cell>
          <cell r="DX198">
            <v>1</v>
          </cell>
          <cell r="DY198">
            <v>1</v>
          </cell>
          <cell r="DZ198">
            <v>1</v>
          </cell>
          <cell r="EA198">
            <v>1</v>
          </cell>
          <cell r="EB198">
            <v>1</v>
          </cell>
          <cell r="EC198">
            <v>1</v>
          </cell>
          <cell r="ED198">
            <v>1</v>
          </cell>
          <cell r="EE198">
            <v>1</v>
          </cell>
        </row>
        <row r="199">
          <cell r="D199" t="str">
            <v>F</v>
          </cell>
        </row>
        <row r="200">
          <cell r="D200" t="str">
            <v>A</v>
          </cell>
          <cell r="AN200">
            <v>2.6337559033437052E-2</v>
          </cell>
          <cell r="AO200">
            <v>5.1376943824073776E-2</v>
          </cell>
          <cell r="AP200">
            <v>5.1376943824073824E-2</v>
          </cell>
          <cell r="AQ200">
            <v>5.1376943824073824E-2</v>
          </cell>
          <cell r="AR200">
            <v>5.1376943824073824E-2</v>
          </cell>
          <cell r="AS200">
            <v>5.1376943824073824E-2</v>
          </cell>
          <cell r="AT200">
            <v>5.4976147631904532E-2</v>
          </cell>
          <cell r="AU200">
            <v>5.4976147631904532E-2</v>
          </cell>
          <cell r="AV200">
            <v>5.4976147631904532E-2</v>
          </cell>
          <cell r="AW200">
            <v>5.4976147631904532E-2</v>
          </cell>
          <cell r="AX200">
            <v>0.14188100294563039</v>
          </cell>
          <cell r="AY200">
            <v>0.14188100294563039</v>
          </cell>
          <cell r="AZ200">
            <v>0.14337436023360042</v>
          </cell>
          <cell r="BA200">
            <v>0.14358769768547763</v>
          </cell>
          <cell r="BB200">
            <v>0.14358769768547763</v>
          </cell>
          <cell r="BC200">
            <v>0.14701697254860766</v>
          </cell>
          <cell r="BD200">
            <v>0.14701697254860771</v>
          </cell>
          <cell r="BE200">
            <v>0.15196876891315583</v>
          </cell>
          <cell r="BF200">
            <v>0.15196876891315583</v>
          </cell>
          <cell r="BG200">
            <v>0.21084033607624048</v>
          </cell>
          <cell r="BH200">
            <v>0.21084033607624048</v>
          </cell>
          <cell r="BI200">
            <v>0.21084033607624048</v>
          </cell>
          <cell r="BJ200">
            <v>0.21084033607624048</v>
          </cell>
          <cell r="BK200">
            <v>0.48762401463013255</v>
          </cell>
        </row>
        <row r="201">
          <cell r="A201" t="str">
            <v>3.1.2</v>
          </cell>
          <cell r="B201" t="str">
            <v>Equipment</v>
          </cell>
          <cell r="C201">
            <v>0.24393697002268394</v>
          </cell>
          <cell r="D201" t="str">
            <v>S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2.4365506748820896E-2</v>
          </cell>
          <cell r="V201">
            <v>2.4365506748820896E-2</v>
          </cell>
          <cell r="W201">
            <v>2.4365506748820896E-2</v>
          </cell>
          <cell r="X201">
            <v>2.8398252353606466E-2</v>
          </cell>
          <cell r="Y201">
            <v>2.8398252353606466E-2</v>
          </cell>
          <cell r="Z201">
            <v>2.8398252353606466E-2</v>
          </cell>
          <cell r="AA201">
            <v>2.9894536482121536E-2</v>
          </cell>
          <cell r="AB201">
            <v>3.3523341470804421E-2</v>
          </cell>
          <cell r="AC201">
            <v>3.4158748705139325E-2</v>
          </cell>
          <cell r="AD201">
            <v>3.4158748705139325E-2</v>
          </cell>
          <cell r="AE201">
            <v>3.4686253699481237E-2</v>
          </cell>
          <cell r="AF201">
            <v>4.006842246875976E-2</v>
          </cell>
          <cell r="AG201">
            <v>0.12876943089786563</v>
          </cell>
          <cell r="AH201">
            <v>0.13021860265093813</v>
          </cell>
          <cell r="AI201">
            <v>0.1306581932184353</v>
          </cell>
          <cell r="AJ201">
            <v>0.1306581932184353</v>
          </cell>
          <cell r="AK201">
            <v>0.13113746447984947</v>
          </cell>
          <cell r="AL201">
            <v>0.13584611214914324</v>
          </cell>
          <cell r="AM201">
            <v>0.13888962997476412</v>
          </cell>
          <cell r="AN201">
            <v>0.1430709692713025</v>
          </cell>
          <cell r="AO201">
            <v>0.20830946480402923</v>
          </cell>
          <cell r="AP201">
            <v>0.21085052230988321</v>
          </cell>
          <cell r="AQ201">
            <v>0.22131765403166098</v>
          </cell>
          <cell r="AR201">
            <v>0.23183640813652065</v>
          </cell>
          <cell r="AS201">
            <v>0.2436564192616158</v>
          </cell>
          <cell r="AT201">
            <v>0.24923857368980748</v>
          </cell>
          <cell r="AU201">
            <v>0.25195986560177241</v>
          </cell>
          <cell r="AV201">
            <v>0.25301487559045621</v>
          </cell>
          <cell r="AW201">
            <v>0.2653617373286758</v>
          </cell>
          <cell r="AX201">
            <v>0.2735724212909964</v>
          </cell>
          <cell r="AY201">
            <v>0.28485087205053033</v>
          </cell>
          <cell r="AZ201">
            <v>0.29956865217807249</v>
          </cell>
          <cell r="BA201">
            <v>0.30541118888655461</v>
          </cell>
          <cell r="BB201">
            <v>0.3076834677559338</v>
          </cell>
          <cell r="BC201">
            <v>0.30812305832343101</v>
          </cell>
          <cell r="BD201">
            <v>0.30892184580726267</v>
          </cell>
          <cell r="BE201">
            <v>0.3124568622992055</v>
          </cell>
          <cell r="BF201">
            <v>0.31958094778609303</v>
          </cell>
          <cell r="BG201">
            <v>0.37061669193151636</v>
          </cell>
          <cell r="BH201">
            <v>0.37589584020612821</v>
          </cell>
          <cell r="BI201">
            <v>0.3989568917617215</v>
          </cell>
          <cell r="BJ201">
            <v>0.40077971518994548</v>
          </cell>
          <cell r="BK201">
            <v>0.40562855712259566</v>
          </cell>
          <cell r="BL201">
            <v>0.40666723523075443</v>
          </cell>
          <cell r="BM201">
            <v>0.41285223758744849</v>
          </cell>
          <cell r="BN201">
            <v>0.41961123979925696</v>
          </cell>
          <cell r="BO201">
            <v>0.42084106481157496</v>
          </cell>
          <cell r="BP201">
            <v>0.42690671786528944</v>
          </cell>
          <cell r="BQ201">
            <v>0.43018431983401217</v>
          </cell>
          <cell r="BR201">
            <v>0.43383763493233179</v>
          </cell>
          <cell r="BS201">
            <v>0.44449170462743381</v>
          </cell>
          <cell r="BT201">
            <v>0.45603331187495455</v>
          </cell>
          <cell r="BU201">
            <v>0.48405103387009601</v>
          </cell>
          <cell r="BV201">
            <v>0.48977701698878101</v>
          </cell>
          <cell r="BW201">
            <v>0.51158371498914568</v>
          </cell>
          <cell r="BX201">
            <v>0.58347651788331722</v>
          </cell>
          <cell r="BY201">
            <v>0.60091607226015364</v>
          </cell>
          <cell r="BZ201">
            <v>0.61487205741202877</v>
          </cell>
          <cell r="CA201">
            <v>0.6172458391032043</v>
          </cell>
          <cell r="CB201">
            <v>0.62253658805141698</v>
          </cell>
          <cell r="CC201">
            <v>0.79291877801896038</v>
          </cell>
          <cell r="CD201">
            <v>0.79897254775554305</v>
          </cell>
          <cell r="CE201">
            <v>0.80470038649045028</v>
          </cell>
          <cell r="CF201">
            <v>0.80513997705794749</v>
          </cell>
          <cell r="CG201">
            <v>0.81885514377738444</v>
          </cell>
          <cell r="CH201">
            <v>0.8767704929002097</v>
          </cell>
          <cell r="CI201">
            <v>0.87990353499191432</v>
          </cell>
          <cell r="CJ201">
            <v>0.88289610939336882</v>
          </cell>
          <cell r="CK201">
            <v>0.88289610939336882</v>
          </cell>
          <cell r="CL201">
            <v>0.88746783163318121</v>
          </cell>
          <cell r="CM201">
            <v>0.88746783163318121</v>
          </cell>
          <cell r="CN201">
            <v>0.89686695790829529</v>
          </cell>
          <cell r="CO201">
            <v>0.89686695790829529</v>
          </cell>
          <cell r="CP201">
            <v>0.89686695790829529</v>
          </cell>
          <cell r="CQ201">
            <v>0.9</v>
          </cell>
          <cell r="CR201">
            <v>0.9</v>
          </cell>
          <cell r="CS201">
            <v>0.9</v>
          </cell>
          <cell r="CT201">
            <v>0.9</v>
          </cell>
          <cell r="CU201">
            <v>0.9</v>
          </cell>
          <cell r="CV201">
            <v>0.9</v>
          </cell>
          <cell r="CW201">
            <v>0.9</v>
          </cell>
          <cell r="CX201">
            <v>0.9</v>
          </cell>
          <cell r="CY201">
            <v>0.9</v>
          </cell>
          <cell r="CZ201">
            <v>0.9</v>
          </cell>
          <cell r="DA201">
            <v>0.9</v>
          </cell>
          <cell r="DB201">
            <v>0.9</v>
          </cell>
          <cell r="DC201">
            <v>0.9</v>
          </cell>
          <cell r="DD201">
            <v>0.9</v>
          </cell>
          <cell r="DE201">
            <v>0.9</v>
          </cell>
          <cell r="DF201">
            <v>0.9</v>
          </cell>
          <cell r="DG201">
            <v>0.9</v>
          </cell>
          <cell r="DH201">
            <v>0.9</v>
          </cell>
          <cell r="DI201">
            <v>0.9</v>
          </cell>
          <cell r="DJ201">
            <v>0.9</v>
          </cell>
          <cell r="DK201">
            <v>0.9</v>
          </cell>
          <cell r="DL201">
            <v>0.9</v>
          </cell>
          <cell r="DM201">
            <v>0.9</v>
          </cell>
          <cell r="DN201">
            <v>0.9</v>
          </cell>
          <cell r="DO201">
            <v>0.9</v>
          </cell>
          <cell r="DP201">
            <v>0.9</v>
          </cell>
          <cell r="DQ201">
            <v>0.9</v>
          </cell>
          <cell r="DR201">
            <v>0.9</v>
          </cell>
          <cell r="DS201">
            <v>0.9</v>
          </cell>
          <cell r="DT201">
            <v>0.9</v>
          </cell>
          <cell r="DU201">
            <v>0.9</v>
          </cell>
          <cell r="DV201">
            <v>0.9</v>
          </cell>
          <cell r="DW201">
            <v>1</v>
          </cell>
          <cell r="DX201">
            <v>1</v>
          </cell>
          <cell r="DY201">
            <v>1</v>
          </cell>
          <cell r="DZ201">
            <v>1</v>
          </cell>
          <cell r="EA201">
            <v>1</v>
          </cell>
          <cell r="EB201">
            <v>1</v>
          </cell>
          <cell r="EC201">
            <v>1</v>
          </cell>
          <cell r="ED201">
            <v>1</v>
          </cell>
          <cell r="EE201">
            <v>1</v>
          </cell>
        </row>
        <row r="202">
          <cell r="D202" t="str">
            <v>F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A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</row>
        <row r="203">
          <cell r="D203" t="str">
            <v>A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3.3194562528337301E-2</v>
          </cell>
          <cell r="AN203">
            <v>3.3194562528337329E-2</v>
          </cell>
          <cell r="AO203">
            <v>3.3194562528337301E-2</v>
          </cell>
          <cell r="AP203">
            <v>3.3194562528337329E-2</v>
          </cell>
          <cell r="AQ203">
            <v>3.3194562528337329E-2</v>
          </cell>
          <cell r="AR203">
            <v>3.3194562528337329E-2</v>
          </cell>
          <cell r="AS203">
            <v>3.3194562528337329E-2</v>
          </cell>
          <cell r="AT203">
            <v>3.3194562528337329E-2</v>
          </cell>
          <cell r="AU203">
            <v>3.3194562528337329E-2</v>
          </cell>
          <cell r="AV203">
            <v>3.3194562528337329E-2</v>
          </cell>
          <cell r="AW203">
            <v>3.3194562528337329E-2</v>
          </cell>
          <cell r="AX203">
            <v>0.10629108277479997</v>
          </cell>
          <cell r="AY203">
            <v>0.10629108277479997</v>
          </cell>
          <cell r="AZ203">
            <v>0.10817323676673737</v>
          </cell>
          <cell r="BA203">
            <v>0.10844211678621765</v>
          </cell>
          <cell r="BB203">
            <v>0.10844211678621765</v>
          </cell>
          <cell r="BC203">
            <v>0.10974797278140022</v>
          </cell>
          <cell r="BD203">
            <v>0.10974797278140022</v>
          </cell>
          <cell r="BE203">
            <v>0.11598897308981551</v>
          </cell>
          <cell r="BF203">
            <v>0.11598897308981551</v>
          </cell>
          <cell r="BG203">
            <v>0.1875445977679519</v>
          </cell>
          <cell r="BH203">
            <v>0.1875445977679519</v>
          </cell>
          <cell r="BI203">
            <v>0.1875445977679519</v>
          </cell>
          <cell r="BJ203">
            <v>0.1875445977679519</v>
          </cell>
          <cell r="BK203">
            <v>0.53638911722080096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</row>
        <row r="204">
          <cell r="A204" t="str">
            <v>3.1.2.1</v>
          </cell>
          <cell r="B204" t="str">
            <v>Gas Turbines</v>
          </cell>
          <cell r="C204">
            <v>8.322329509071609E-2</v>
          </cell>
          <cell r="D204" t="str">
            <v>S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0.05</v>
          </cell>
          <cell r="V204">
            <v>0.05</v>
          </cell>
          <cell r="W204">
            <v>0.05</v>
          </cell>
          <cell r="X204">
            <v>0.05</v>
          </cell>
          <cell r="Y204">
            <v>0.05</v>
          </cell>
          <cell r="Z204">
            <v>0.05</v>
          </cell>
          <cell r="AA204">
            <v>0.05</v>
          </cell>
          <cell r="AB204">
            <v>0.05</v>
          </cell>
          <cell r="AC204">
            <v>0.05</v>
          </cell>
          <cell r="AD204">
            <v>0.05</v>
          </cell>
          <cell r="AE204">
            <v>0.05</v>
          </cell>
          <cell r="AF204">
            <v>0.05</v>
          </cell>
          <cell r="AG204">
            <v>0.2</v>
          </cell>
          <cell r="AH204">
            <v>0.2</v>
          </cell>
          <cell r="AI204">
            <v>0.2</v>
          </cell>
          <cell r="AJ204">
            <v>0.2</v>
          </cell>
          <cell r="AK204">
            <v>0.2</v>
          </cell>
          <cell r="AL204">
            <v>0.2</v>
          </cell>
          <cell r="AM204">
            <v>0.2</v>
          </cell>
          <cell r="AN204">
            <v>0.2</v>
          </cell>
          <cell r="AO204">
            <v>0.3</v>
          </cell>
          <cell r="AP204">
            <v>0.3</v>
          </cell>
          <cell r="AQ204">
            <v>0.3</v>
          </cell>
          <cell r="AR204">
            <v>0.3</v>
          </cell>
          <cell r="AS204">
            <v>0.3</v>
          </cell>
          <cell r="AT204">
            <v>0.3</v>
          </cell>
          <cell r="AU204">
            <v>0.3</v>
          </cell>
          <cell r="AV204">
            <v>0.3</v>
          </cell>
          <cell r="AW204">
            <v>0.3</v>
          </cell>
          <cell r="AX204">
            <v>0.3</v>
          </cell>
          <cell r="AY204">
            <v>0.3</v>
          </cell>
          <cell r="AZ204">
            <v>0.3</v>
          </cell>
          <cell r="BA204">
            <v>0.3</v>
          </cell>
          <cell r="BB204">
            <v>0.3</v>
          </cell>
          <cell r="BC204">
            <v>0.3</v>
          </cell>
          <cell r="BD204">
            <v>0.3</v>
          </cell>
          <cell r="BE204">
            <v>0.3</v>
          </cell>
          <cell r="BF204">
            <v>0.3</v>
          </cell>
          <cell r="BG204">
            <v>0.4</v>
          </cell>
          <cell r="BH204">
            <v>0.4</v>
          </cell>
          <cell r="BI204">
            <v>0.4</v>
          </cell>
          <cell r="BJ204">
            <v>0.4</v>
          </cell>
          <cell r="BK204">
            <v>0.4</v>
          </cell>
          <cell r="BL204">
            <v>0.4</v>
          </cell>
          <cell r="BM204">
            <v>0.4</v>
          </cell>
          <cell r="BN204">
            <v>0.4</v>
          </cell>
          <cell r="BO204">
            <v>0.4</v>
          </cell>
          <cell r="BP204">
            <v>0.4</v>
          </cell>
          <cell r="BQ204">
            <v>0.4</v>
          </cell>
          <cell r="BR204">
            <v>0.4</v>
          </cell>
          <cell r="BS204">
            <v>0.4</v>
          </cell>
          <cell r="BT204">
            <v>0.4</v>
          </cell>
          <cell r="BU204">
            <v>0.4</v>
          </cell>
          <cell r="BV204">
            <v>0.4</v>
          </cell>
          <cell r="BW204">
            <v>0.4</v>
          </cell>
          <cell r="BX204">
            <v>0.5</v>
          </cell>
          <cell r="BY204">
            <v>0.5</v>
          </cell>
          <cell r="BZ204">
            <v>0.5</v>
          </cell>
          <cell r="CA204">
            <v>0.5</v>
          </cell>
          <cell r="CB204">
            <v>0.5</v>
          </cell>
          <cell r="CC204">
            <v>0.8</v>
          </cell>
          <cell r="CD204">
            <v>0.8</v>
          </cell>
          <cell r="CE204">
            <v>0.8</v>
          </cell>
          <cell r="CF204">
            <v>0.8</v>
          </cell>
          <cell r="CG204">
            <v>0.8</v>
          </cell>
          <cell r="CH204">
            <v>0.9</v>
          </cell>
          <cell r="CI204">
            <v>0.9</v>
          </cell>
          <cell r="CJ204">
            <v>0.9</v>
          </cell>
          <cell r="CK204">
            <v>0.9</v>
          </cell>
          <cell r="CL204">
            <v>0.9</v>
          </cell>
          <cell r="CM204">
            <v>0.9</v>
          </cell>
          <cell r="CN204">
            <v>0.9</v>
          </cell>
          <cell r="CO204">
            <v>0.9</v>
          </cell>
          <cell r="CP204">
            <v>0.9</v>
          </cell>
          <cell r="CQ204">
            <v>0.9</v>
          </cell>
          <cell r="CR204">
            <v>0.9</v>
          </cell>
          <cell r="CS204">
            <v>0.9</v>
          </cell>
          <cell r="CT204">
            <v>0.9</v>
          </cell>
          <cell r="CU204">
            <v>0.9</v>
          </cell>
          <cell r="CV204">
            <v>0.9</v>
          </cell>
          <cell r="CW204">
            <v>0.9</v>
          </cell>
          <cell r="CX204">
            <v>0.9</v>
          </cell>
          <cell r="CY204">
            <v>0.9</v>
          </cell>
          <cell r="CZ204">
            <v>0.9</v>
          </cell>
          <cell r="DA204">
            <v>0.9</v>
          </cell>
          <cell r="DB204">
            <v>0.9</v>
          </cell>
          <cell r="DC204">
            <v>0.9</v>
          </cell>
          <cell r="DD204">
            <v>0.9</v>
          </cell>
          <cell r="DE204">
            <v>0.9</v>
          </cell>
          <cell r="DF204">
            <v>0.9</v>
          </cell>
          <cell r="DG204">
            <v>0.9</v>
          </cell>
          <cell r="DH204">
            <v>0.9</v>
          </cell>
          <cell r="DI204">
            <v>0.9</v>
          </cell>
          <cell r="DJ204">
            <v>0.9</v>
          </cell>
          <cell r="DK204">
            <v>0.9</v>
          </cell>
          <cell r="DL204">
            <v>0.9</v>
          </cell>
          <cell r="DM204">
            <v>0.9</v>
          </cell>
          <cell r="DN204">
            <v>0.9</v>
          </cell>
          <cell r="DO204">
            <v>0.9</v>
          </cell>
          <cell r="DP204">
            <v>0.9</v>
          </cell>
          <cell r="DQ204">
            <v>0.9</v>
          </cell>
          <cell r="DR204">
            <v>0.9</v>
          </cell>
          <cell r="DS204">
            <v>0.9</v>
          </cell>
          <cell r="DT204">
            <v>0.9</v>
          </cell>
          <cell r="DU204">
            <v>0.9</v>
          </cell>
          <cell r="DV204">
            <v>0.9</v>
          </cell>
          <cell r="DW204">
            <v>1</v>
          </cell>
          <cell r="DX204">
            <v>1</v>
          </cell>
          <cell r="DY204">
            <v>1</v>
          </cell>
          <cell r="DZ204">
            <v>1</v>
          </cell>
          <cell r="EA204">
            <v>1</v>
          </cell>
          <cell r="EB204">
            <v>1</v>
          </cell>
          <cell r="EC204">
            <v>1</v>
          </cell>
          <cell r="ED204">
            <v>1</v>
          </cell>
          <cell r="EE204">
            <v>1</v>
          </cell>
        </row>
        <row r="205">
          <cell r="D205" t="str">
            <v>F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>
            <v>0</v>
          </cell>
          <cell r="DQ205">
            <v>0</v>
          </cell>
          <cell r="DR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A205">
            <v>0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</row>
        <row r="206">
          <cell r="D206" t="str">
            <v>A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0.05</v>
          </cell>
          <cell r="AN206">
            <v>0.05</v>
          </cell>
          <cell r="AO206">
            <v>0.05</v>
          </cell>
          <cell r="AP206">
            <v>0.05</v>
          </cell>
          <cell r="AQ206">
            <v>0.05</v>
          </cell>
          <cell r="AR206">
            <v>0.05</v>
          </cell>
          <cell r="AS206">
            <v>0.05</v>
          </cell>
          <cell r="AT206">
            <v>0.05</v>
          </cell>
          <cell r="AU206">
            <v>0.05</v>
          </cell>
          <cell r="AV206">
            <v>0.05</v>
          </cell>
          <cell r="AW206">
            <v>0.05</v>
          </cell>
          <cell r="AX206">
            <v>0.2</v>
          </cell>
          <cell r="AY206">
            <v>0.2</v>
          </cell>
          <cell r="AZ206">
            <v>0.2</v>
          </cell>
          <cell r="BA206">
            <v>0.2</v>
          </cell>
          <cell r="BB206">
            <v>0.2</v>
          </cell>
          <cell r="BC206">
            <v>0.2</v>
          </cell>
          <cell r="BD206">
            <v>0.2</v>
          </cell>
          <cell r="BE206">
            <v>0.2</v>
          </cell>
          <cell r="BF206">
            <v>0.2</v>
          </cell>
          <cell r="BG206">
            <v>0.3</v>
          </cell>
          <cell r="BH206">
            <v>0.3</v>
          </cell>
          <cell r="BI206">
            <v>0.3</v>
          </cell>
          <cell r="BJ206">
            <v>0.3</v>
          </cell>
          <cell r="BK206">
            <v>0.9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</row>
        <row r="207">
          <cell r="A207" t="str">
            <v>3.1.2.2</v>
          </cell>
          <cell r="B207" t="str">
            <v>Compressors</v>
          </cell>
          <cell r="C207">
            <v>3.5649662696776455E-2</v>
          </cell>
          <cell r="D207" t="str">
            <v>S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0.05</v>
          </cell>
          <cell r="V207">
            <v>0.05</v>
          </cell>
          <cell r="W207">
            <v>0.05</v>
          </cell>
          <cell r="X207">
            <v>0.05</v>
          </cell>
          <cell r="Y207">
            <v>0.05</v>
          </cell>
          <cell r="Z207">
            <v>0.05</v>
          </cell>
          <cell r="AA207">
            <v>0.05</v>
          </cell>
          <cell r="AB207">
            <v>0.05</v>
          </cell>
          <cell r="AC207">
            <v>0.05</v>
          </cell>
          <cell r="AD207">
            <v>0.05</v>
          </cell>
          <cell r="AE207">
            <v>0.05</v>
          </cell>
          <cell r="AF207">
            <v>0.05</v>
          </cell>
          <cell r="AG207">
            <v>0.2</v>
          </cell>
          <cell r="AH207">
            <v>0.2</v>
          </cell>
          <cell r="AI207">
            <v>0.2</v>
          </cell>
          <cell r="AJ207">
            <v>0.2</v>
          </cell>
          <cell r="AK207">
            <v>0.2</v>
          </cell>
          <cell r="AL207">
            <v>0.2</v>
          </cell>
          <cell r="AM207">
            <v>0.2</v>
          </cell>
          <cell r="AN207">
            <v>0.2</v>
          </cell>
          <cell r="AO207">
            <v>0.3</v>
          </cell>
          <cell r="AP207">
            <v>0.3</v>
          </cell>
          <cell r="AQ207">
            <v>0.3</v>
          </cell>
          <cell r="AR207">
            <v>0.3</v>
          </cell>
          <cell r="AS207">
            <v>0.3</v>
          </cell>
          <cell r="AT207">
            <v>0.3</v>
          </cell>
          <cell r="AU207">
            <v>0.3</v>
          </cell>
          <cell r="AV207">
            <v>0.3</v>
          </cell>
          <cell r="AW207">
            <v>0.3</v>
          </cell>
          <cell r="AX207">
            <v>0.3</v>
          </cell>
          <cell r="AY207">
            <v>0.3</v>
          </cell>
          <cell r="AZ207">
            <v>0.3</v>
          </cell>
          <cell r="BA207">
            <v>0.3</v>
          </cell>
          <cell r="BB207">
            <v>0.3</v>
          </cell>
          <cell r="BC207">
            <v>0.3</v>
          </cell>
          <cell r="BD207">
            <v>0.3</v>
          </cell>
          <cell r="BE207">
            <v>0.3</v>
          </cell>
          <cell r="BF207">
            <v>0.3</v>
          </cell>
          <cell r="BG207">
            <v>0.4</v>
          </cell>
          <cell r="BH207">
            <v>0.4</v>
          </cell>
          <cell r="BI207">
            <v>0.4</v>
          </cell>
          <cell r="BJ207">
            <v>0.4</v>
          </cell>
          <cell r="BK207">
            <v>0.4</v>
          </cell>
          <cell r="BL207">
            <v>0.4</v>
          </cell>
          <cell r="BM207">
            <v>0.4</v>
          </cell>
          <cell r="BN207">
            <v>0.4</v>
          </cell>
          <cell r="BO207">
            <v>0.4</v>
          </cell>
          <cell r="BP207">
            <v>0.4</v>
          </cell>
          <cell r="BQ207">
            <v>0.4</v>
          </cell>
          <cell r="BR207">
            <v>0.4</v>
          </cell>
          <cell r="BS207">
            <v>0.4</v>
          </cell>
          <cell r="BT207">
            <v>0.4</v>
          </cell>
          <cell r="BU207">
            <v>0.4</v>
          </cell>
          <cell r="BV207">
            <v>0.4</v>
          </cell>
          <cell r="BW207">
            <v>0.4</v>
          </cell>
          <cell r="BX207">
            <v>0.5</v>
          </cell>
          <cell r="BY207">
            <v>0.5</v>
          </cell>
          <cell r="BZ207">
            <v>0.5</v>
          </cell>
          <cell r="CA207">
            <v>0.5</v>
          </cell>
          <cell r="CB207">
            <v>0.5</v>
          </cell>
          <cell r="CC207">
            <v>0.8</v>
          </cell>
          <cell r="CD207">
            <v>0.8</v>
          </cell>
          <cell r="CE207">
            <v>0.8</v>
          </cell>
          <cell r="CF207">
            <v>0.8</v>
          </cell>
          <cell r="CG207">
            <v>0.8</v>
          </cell>
          <cell r="CH207">
            <v>0.9</v>
          </cell>
          <cell r="CI207">
            <v>0.9</v>
          </cell>
          <cell r="CJ207">
            <v>0.9</v>
          </cell>
          <cell r="CK207">
            <v>0.9</v>
          </cell>
          <cell r="CL207">
            <v>0.9</v>
          </cell>
          <cell r="CM207">
            <v>0.9</v>
          </cell>
          <cell r="CN207">
            <v>0.9</v>
          </cell>
          <cell r="CO207">
            <v>0.9</v>
          </cell>
          <cell r="CP207">
            <v>0.9</v>
          </cell>
          <cell r="CQ207">
            <v>0.9</v>
          </cell>
          <cell r="CR207">
            <v>0.9</v>
          </cell>
          <cell r="CS207">
            <v>0.9</v>
          </cell>
          <cell r="CT207">
            <v>0.9</v>
          </cell>
          <cell r="CU207">
            <v>0.9</v>
          </cell>
          <cell r="CV207">
            <v>0.9</v>
          </cell>
          <cell r="CW207">
            <v>0.9</v>
          </cell>
          <cell r="CX207">
            <v>0.9</v>
          </cell>
          <cell r="CY207">
            <v>0.9</v>
          </cell>
          <cell r="CZ207">
            <v>0.9</v>
          </cell>
          <cell r="DA207">
            <v>0.9</v>
          </cell>
          <cell r="DB207">
            <v>0.9</v>
          </cell>
          <cell r="DC207">
            <v>0.9</v>
          </cell>
          <cell r="DD207">
            <v>0.9</v>
          </cell>
          <cell r="DE207">
            <v>0.9</v>
          </cell>
          <cell r="DF207">
            <v>0.9</v>
          </cell>
          <cell r="DG207">
            <v>0.9</v>
          </cell>
          <cell r="DH207">
            <v>0.9</v>
          </cell>
          <cell r="DI207">
            <v>0.9</v>
          </cell>
          <cell r="DJ207">
            <v>0.9</v>
          </cell>
          <cell r="DK207">
            <v>0.9</v>
          </cell>
          <cell r="DL207">
            <v>0.9</v>
          </cell>
          <cell r="DM207">
            <v>0.9</v>
          </cell>
          <cell r="DN207">
            <v>0.9</v>
          </cell>
          <cell r="DO207">
            <v>0.9</v>
          </cell>
          <cell r="DP207">
            <v>0.9</v>
          </cell>
          <cell r="DQ207">
            <v>0.9</v>
          </cell>
          <cell r="DR207">
            <v>0.9</v>
          </cell>
          <cell r="DS207">
            <v>0.9</v>
          </cell>
          <cell r="DT207">
            <v>0.9</v>
          </cell>
          <cell r="DU207">
            <v>0.9</v>
          </cell>
          <cell r="DV207">
            <v>0.9</v>
          </cell>
          <cell r="DW207">
            <v>1</v>
          </cell>
          <cell r="DX207">
            <v>1</v>
          </cell>
          <cell r="DY207">
            <v>1</v>
          </cell>
          <cell r="DZ207">
            <v>1</v>
          </cell>
          <cell r="EA207">
            <v>1</v>
          </cell>
          <cell r="EB207">
            <v>1</v>
          </cell>
          <cell r="EC207">
            <v>1</v>
          </cell>
          <cell r="ED207">
            <v>1</v>
          </cell>
          <cell r="EE207">
            <v>1</v>
          </cell>
        </row>
        <row r="208">
          <cell r="D208" t="str">
            <v>F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K208">
            <v>0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>
            <v>0</v>
          </cell>
          <cell r="DQ208">
            <v>0</v>
          </cell>
          <cell r="DR208">
            <v>0</v>
          </cell>
          <cell r="DS208">
            <v>0</v>
          </cell>
          <cell r="DT208">
            <v>0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A208">
            <v>0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</row>
        <row r="209">
          <cell r="D209" t="str">
            <v>A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0.05</v>
          </cell>
          <cell r="AN209">
            <v>0.05</v>
          </cell>
          <cell r="AO209">
            <v>0.05</v>
          </cell>
          <cell r="AP209">
            <v>0.05</v>
          </cell>
          <cell r="AQ209">
            <v>0.05</v>
          </cell>
          <cell r="AR209">
            <v>0.05</v>
          </cell>
          <cell r="AS209">
            <v>0.05</v>
          </cell>
          <cell r="AT209">
            <v>0.05</v>
          </cell>
          <cell r="AU209">
            <v>0.05</v>
          </cell>
          <cell r="AV209">
            <v>0.05</v>
          </cell>
          <cell r="AW209">
            <v>0.05</v>
          </cell>
          <cell r="AX209">
            <v>0.2</v>
          </cell>
          <cell r="AY209">
            <v>0.2</v>
          </cell>
          <cell r="AZ209">
            <v>0.2</v>
          </cell>
          <cell r="BA209">
            <v>0.2</v>
          </cell>
          <cell r="BB209">
            <v>0.2</v>
          </cell>
          <cell r="BC209">
            <v>0.2</v>
          </cell>
          <cell r="BD209">
            <v>0.2</v>
          </cell>
          <cell r="BE209">
            <v>0.2</v>
          </cell>
          <cell r="BF209">
            <v>0.2</v>
          </cell>
          <cell r="BG209">
            <v>0.3</v>
          </cell>
          <cell r="BH209">
            <v>0.3</v>
          </cell>
          <cell r="BI209">
            <v>0.3</v>
          </cell>
          <cell r="BJ209">
            <v>0.3</v>
          </cell>
          <cell r="BK209">
            <v>0.9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</row>
        <row r="210">
          <cell r="A210" t="str">
            <v>3.1.2.3</v>
          </cell>
          <cell r="B210" t="str">
            <v>Dehydration Package</v>
          </cell>
          <cell r="C210">
            <v>1.9674714874073775E-2</v>
          </cell>
          <cell r="D210" t="str">
            <v>S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0.05</v>
          </cell>
          <cell r="Y210">
            <v>0.05</v>
          </cell>
          <cell r="Z210">
            <v>0.05</v>
          </cell>
          <cell r="AA210">
            <v>0.05</v>
          </cell>
          <cell r="AB210">
            <v>0.05</v>
          </cell>
          <cell r="AC210">
            <v>0.05</v>
          </cell>
          <cell r="AD210">
            <v>0.05</v>
          </cell>
          <cell r="AE210">
            <v>0.05</v>
          </cell>
          <cell r="AF210">
            <v>0.05</v>
          </cell>
          <cell r="AG210">
            <v>0.2</v>
          </cell>
          <cell r="AH210">
            <v>0.2</v>
          </cell>
          <cell r="AI210">
            <v>0.2</v>
          </cell>
          <cell r="AJ210">
            <v>0.2</v>
          </cell>
          <cell r="AK210">
            <v>0.2</v>
          </cell>
          <cell r="AL210">
            <v>0.2</v>
          </cell>
          <cell r="AM210">
            <v>0.2</v>
          </cell>
          <cell r="AN210">
            <v>0.2</v>
          </cell>
          <cell r="AO210">
            <v>0.3</v>
          </cell>
          <cell r="AP210">
            <v>0.3</v>
          </cell>
          <cell r="AQ210">
            <v>0.3</v>
          </cell>
          <cell r="AR210">
            <v>0.3</v>
          </cell>
          <cell r="AS210">
            <v>0.3</v>
          </cell>
          <cell r="AT210">
            <v>0.3</v>
          </cell>
          <cell r="AU210">
            <v>0.3</v>
          </cell>
          <cell r="AV210">
            <v>0.3</v>
          </cell>
          <cell r="AW210">
            <v>0.3</v>
          </cell>
          <cell r="AX210">
            <v>0.3</v>
          </cell>
          <cell r="AY210">
            <v>0.3</v>
          </cell>
          <cell r="AZ210">
            <v>0.4</v>
          </cell>
          <cell r="BA210">
            <v>0.4</v>
          </cell>
          <cell r="BB210">
            <v>0.4</v>
          </cell>
          <cell r="BC210">
            <v>0.4</v>
          </cell>
          <cell r="BD210">
            <v>0.4</v>
          </cell>
          <cell r="BE210">
            <v>0.4</v>
          </cell>
          <cell r="BF210">
            <v>0.4</v>
          </cell>
          <cell r="BG210">
            <v>0.4</v>
          </cell>
          <cell r="BH210">
            <v>0.4</v>
          </cell>
          <cell r="BI210">
            <v>0.5</v>
          </cell>
          <cell r="BJ210">
            <v>0.5</v>
          </cell>
          <cell r="BK210">
            <v>0.5</v>
          </cell>
          <cell r="BL210">
            <v>0.5</v>
          </cell>
          <cell r="BM210">
            <v>0.5</v>
          </cell>
          <cell r="BN210">
            <v>0.5</v>
          </cell>
          <cell r="BO210">
            <v>0.5</v>
          </cell>
          <cell r="BP210">
            <v>0.5</v>
          </cell>
          <cell r="BQ210">
            <v>0.5</v>
          </cell>
          <cell r="BR210">
            <v>0.5</v>
          </cell>
          <cell r="BS210">
            <v>0.5</v>
          </cell>
          <cell r="BT210">
            <v>0.5</v>
          </cell>
          <cell r="BU210">
            <v>0.8</v>
          </cell>
          <cell r="BV210">
            <v>0.8</v>
          </cell>
          <cell r="BW210">
            <v>0.8</v>
          </cell>
          <cell r="BX210">
            <v>0.8</v>
          </cell>
          <cell r="BY210">
            <v>0.8</v>
          </cell>
          <cell r="BZ210">
            <v>0.9</v>
          </cell>
          <cell r="CA210">
            <v>0.9</v>
          </cell>
          <cell r="CB210">
            <v>0.9</v>
          </cell>
          <cell r="CC210">
            <v>0.9</v>
          </cell>
          <cell r="CD210">
            <v>0.9</v>
          </cell>
          <cell r="CE210">
            <v>0.9</v>
          </cell>
          <cell r="CF210">
            <v>0.9</v>
          </cell>
          <cell r="CG210">
            <v>0.9</v>
          </cell>
          <cell r="CH210">
            <v>0.9</v>
          </cell>
          <cell r="CI210">
            <v>0.9</v>
          </cell>
          <cell r="CJ210">
            <v>0.9</v>
          </cell>
          <cell r="CK210">
            <v>0.9</v>
          </cell>
          <cell r="CL210">
            <v>0.9</v>
          </cell>
          <cell r="CM210">
            <v>0.9</v>
          </cell>
          <cell r="CN210">
            <v>0.9</v>
          </cell>
          <cell r="CO210">
            <v>0.9</v>
          </cell>
          <cell r="CP210">
            <v>0.9</v>
          </cell>
          <cell r="CQ210">
            <v>0.9</v>
          </cell>
          <cell r="CR210">
            <v>0.9</v>
          </cell>
          <cell r="CS210">
            <v>0.9</v>
          </cell>
          <cell r="CT210">
            <v>0.9</v>
          </cell>
          <cell r="CU210">
            <v>0.9</v>
          </cell>
          <cell r="CV210">
            <v>0.9</v>
          </cell>
          <cell r="CW210">
            <v>0.9</v>
          </cell>
          <cell r="CX210">
            <v>0.9</v>
          </cell>
          <cell r="CY210">
            <v>0.9</v>
          </cell>
          <cell r="CZ210">
            <v>0.9</v>
          </cell>
          <cell r="DA210">
            <v>0.9</v>
          </cell>
          <cell r="DB210">
            <v>0.9</v>
          </cell>
          <cell r="DC210">
            <v>0.9</v>
          </cell>
          <cell r="DD210">
            <v>0.9</v>
          </cell>
          <cell r="DE210">
            <v>0.9</v>
          </cell>
          <cell r="DF210">
            <v>0.9</v>
          </cell>
          <cell r="DG210">
            <v>0.9</v>
          </cell>
          <cell r="DH210">
            <v>0.9</v>
          </cell>
          <cell r="DI210">
            <v>0.9</v>
          </cell>
          <cell r="DJ210">
            <v>0.9</v>
          </cell>
          <cell r="DK210">
            <v>0.9</v>
          </cell>
          <cell r="DL210">
            <v>0.9</v>
          </cell>
          <cell r="DM210">
            <v>0.9</v>
          </cell>
          <cell r="DN210">
            <v>0.9</v>
          </cell>
          <cell r="DO210">
            <v>0.9</v>
          </cell>
          <cell r="DP210">
            <v>0.9</v>
          </cell>
          <cell r="DQ210">
            <v>0.9</v>
          </cell>
          <cell r="DR210">
            <v>0.9</v>
          </cell>
          <cell r="DS210">
            <v>0.9</v>
          </cell>
          <cell r="DT210">
            <v>0.9</v>
          </cell>
          <cell r="DU210">
            <v>0.9</v>
          </cell>
          <cell r="DV210">
            <v>0.9</v>
          </cell>
          <cell r="DW210">
            <v>1</v>
          </cell>
          <cell r="DX210">
            <v>1</v>
          </cell>
          <cell r="DY210">
            <v>1</v>
          </cell>
          <cell r="DZ210">
            <v>1</v>
          </cell>
          <cell r="EA210">
            <v>1</v>
          </cell>
          <cell r="EB210">
            <v>1</v>
          </cell>
          <cell r="EC210">
            <v>1</v>
          </cell>
          <cell r="ED210">
            <v>1</v>
          </cell>
          <cell r="EE210">
            <v>1</v>
          </cell>
        </row>
        <row r="211">
          <cell r="D211" t="str">
            <v>F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</row>
        <row r="212">
          <cell r="D212" t="str">
            <v>A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0.05</v>
          </cell>
          <cell r="AN212">
            <v>0.05</v>
          </cell>
          <cell r="AO212">
            <v>0.05</v>
          </cell>
          <cell r="AP212">
            <v>0.05</v>
          </cell>
          <cell r="AQ212">
            <v>0.05</v>
          </cell>
          <cell r="AR212">
            <v>0.05</v>
          </cell>
          <cell r="AS212">
            <v>0.05</v>
          </cell>
          <cell r="AT212">
            <v>0.05</v>
          </cell>
          <cell r="AU212">
            <v>0.05</v>
          </cell>
          <cell r="AV212">
            <v>0.05</v>
          </cell>
          <cell r="AW212">
            <v>0.05</v>
          </cell>
          <cell r="AX212">
            <v>0.05</v>
          </cell>
          <cell r="AY212">
            <v>0.05</v>
          </cell>
          <cell r="AZ212">
            <v>0.05</v>
          </cell>
          <cell r="BA212">
            <v>0.05</v>
          </cell>
          <cell r="BB212">
            <v>0.05</v>
          </cell>
          <cell r="BC212">
            <v>0.05</v>
          </cell>
          <cell r="BD212">
            <v>0.05</v>
          </cell>
          <cell r="BE212">
            <v>0.05</v>
          </cell>
          <cell r="BF212">
            <v>0.05</v>
          </cell>
          <cell r="BG212">
            <v>0.2</v>
          </cell>
          <cell r="BH212">
            <v>0.2</v>
          </cell>
          <cell r="BI212">
            <v>0.2</v>
          </cell>
          <cell r="BJ212">
            <v>0.2</v>
          </cell>
          <cell r="BK212">
            <v>0.9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</row>
        <row r="213">
          <cell r="A213" t="str">
            <v>3.1.2.4</v>
          </cell>
          <cell r="B213" t="str">
            <v>Air Coolers</v>
          </cell>
          <cell r="C213">
            <v>4.2999974489533622E-3</v>
          </cell>
          <cell r="D213" t="str">
            <v>S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0.05</v>
          </cell>
          <cell r="AC213">
            <v>0.05</v>
          </cell>
          <cell r="AD213">
            <v>0.05</v>
          </cell>
          <cell r="AE213">
            <v>0.05</v>
          </cell>
          <cell r="AF213">
            <v>0.05</v>
          </cell>
          <cell r="AG213">
            <v>0.05</v>
          </cell>
          <cell r="AH213">
            <v>0.05</v>
          </cell>
          <cell r="AI213">
            <v>0.05</v>
          </cell>
          <cell r="AJ213">
            <v>0.05</v>
          </cell>
          <cell r="AK213">
            <v>0.05</v>
          </cell>
          <cell r="AL213">
            <v>0.05</v>
          </cell>
          <cell r="AM213">
            <v>0.2</v>
          </cell>
          <cell r="AN213">
            <v>0.2</v>
          </cell>
          <cell r="AO213">
            <v>0.2</v>
          </cell>
          <cell r="AP213">
            <v>0.2</v>
          </cell>
          <cell r="AQ213">
            <v>0.2</v>
          </cell>
          <cell r="AR213">
            <v>0.2</v>
          </cell>
          <cell r="AS213">
            <v>0.2</v>
          </cell>
          <cell r="AT213">
            <v>0.2</v>
          </cell>
          <cell r="AU213">
            <v>0.3</v>
          </cell>
          <cell r="AV213">
            <v>0.3</v>
          </cell>
          <cell r="AW213">
            <v>0.3</v>
          </cell>
          <cell r="AX213">
            <v>0.3</v>
          </cell>
          <cell r="AY213">
            <v>0.3</v>
          </cell>
          <cell r="AZ213">
            <v>0.4</v>
          </cell>
          <cell r="BA213">
            <v>0.4</v>
          </cell>
          <cell r="BB213">
            <v>0.4</v>
          </cell>
          <cell r="BC213">
            <v>0.4</v>
          </cell>
          <cell r="BD213">
            <v>0.4</v>
          </cell>
          <cell r="BE213">
            <v>0.4</v>
          </cell>
          <cell r="BF213">
            <v>0.4</v>
          </cell>
          <cell r="BG213">
            <v>0.4</v>
          </cell>
          <cell r="BH213">
            <v>0.4</v>
          </cell>
          <cell r="BI213">
            <v>0.4</v>
          </cell>
          <cell r="BJ213">
            <v>0.4</v>
          </cell>
          <cell r="BK213">
            <v>0.4</v>
          </cell>
          <cell r="BL213">
            <v>0.4</v>
          </cell>
          <cell r="BM213">
            <v>0.4</v>
          </cell>
          <cell r="BN213">
            <v>0.4</v>
          </cell>
          <cell r="BO213">
            <v>0.4</v>
          </cell>
          <cell r="BP213">
            <v>0.4</v>
          </cell>
          <cell r="BQ213">
            <v>0.5</v>
          </cell>
          <cell r="BR213">
            <v>0.5</v>
          </cell>
          <cell r="BS213">
            <v>0.5</v>
          </cell>
          <cell r="BT213">
            <v>0.5</v>
          </cell>
          <cell r="BU213">
            <v>0.5</v>
          </cell>
          <cell r="BV213">
            <v>0.5</v>
          </cell>
          <cell r="BW213">
            <v>0.5</v>
          </cell>
          <cell r="BX213">
            <v>0.5</v>
          </cell>
          <cell r="BY213">
            <v>0.5</v>
          </cell>
          <cell r="BZ213">
            <v>0.5</v>
          </cell>
          <cell r="CA213">
            <v>0.5</v>
          </cell>
          <cell r="CB213">
            <v>0.5</v>
          </cell>
          <cell r="CC213">
            <v>0.5</v>
          </cell>
          <cell r="CD213">
            <v>0.5</v>
          </cell>
          <cell r="CE213">
            <v>0.8</v>
          </cell>
          <cell r="CF213">
            <v>0.8</v>
          </cell>
          <cell r="CG213">
            <v>0.8</v>
          </cell>
          <cell r="CH213">
            <v>0.8</v>
          </cell>
          <cell r="CI213">
            <v>0.8</v>
          </cell>
          <cell r="CJ213">
            <v>0.9</v>
          </cell>
          <cell r="CK213">
            <v>0.9</v>
          </cell>
          <cell r="CL213">
            <v>0.9</v>
          </cell>
          <cell r="CM213">
            <v>0.9</v>
          </cell>
          <cell r="CN213">
            <v>0.9</v>
          </cell>
          <cell r="CO213">
            <v>0.9</v>
          </cell>
          <cell r="CP213">
            <v>0.9</v>
          </cell>
          <cell r="CQ213">
            <v>0.9</v>
          </cell>
          <cell r="CR213">
            <v>0.9</v>
          </cell>
          <cell r="CS213">
            <v>0.9</v>
          </cell>
          <cell r="CT213">
            <v>0.9</v>
          </cell>
          <cell r="CU213">
            <v>0.9</v>
          </cell>
          <cell r="CV213">
            <v>0.9</v>
          </cell>
          <cell r="CW213">
            <v>0.9</v>
          </cell>
          <cell r="CX213">
            <v>0.9</v>
          </cell>
          <cell r="CY213">
            <v>0.9</v>
          </cell>
          <cell r="CZ213">
            <v>0.9</v>
          </cell>
          <cell r="DA213">
            <v>0.9</v>
          </cell>
          <cell r="DB213">
            <v>0.9</v>
          </cell>
          <cell r="DC213">
            <v>0.9</v>
          </cell>
          <cell r="DD213">
            <v>0.9</v>
          </cell>
          <cell r="DE213">
            <v>0.9</v>
          </cell>
          <cell r="DF213">
            <v>0.9</v>
          </cell>
          <cell r="DG213">
            <v>0.9</v>
          </cell>
          <cell r="DH213">
            <v>0.9</v>
          </cell>
          <cell r="DI213">
            <v>0.9</v>
          </cell>
          <cell r="DJ213">
            <v>0.9</v>
          </cell>
          <cell r="DK213">
            <v>0.9</v>
          </cell>
          <cell r="DL213">
            <v>0.9</v>
          </cell>
          <cell r="DM213">
            <v>0.9</v>
          </cell>
          <cell r="DN213">
            <v>0.9</v>
          </cell>
          <cell r="DO213">
            <v>0.9</v>
          </cell>
          <cell r="DP213">
            <v>0.9</v>
          </cell>
          <cell r="DQ213">
            <v>0.9</v>
          </cell>
          <cell r="DR213">
            <v>0.9</v>
          </cell>
          <cell r="DS213">
            <v>0.9</v>
          </cell>
          <cell r="DT213">
            <v>0.9</v>
          </cell>
          <cell r="DU213">
            <v>0.9</v>
          </cell>
          <cell r="DV213">
            <v>0.9</v>
          </cell>
          <cell r="DW213">
            <v>1</v>
          </cell>
          <cell r="DX213">
            <v>1</v>
          </cell>
          <cell r="DY213">
            <v>1</v>
          </cell>
          <cell r="DZ213">
            <v>1</v>
          </cell>
          <cell r="EA213">
            <v>1</v>
          </cell>
          <cell r="EB213">
            <v>1</v>
          </cell>
          <cell r="EC213">
            <v>1</v>
          </cell>
          <cell r="ED213">
            <v>1</v>
          </cell>
          <cell r="EE213">
            <v>1</v>
          </cell>
        </row>
        <row r="214">
          <cell r="D214" t="str">
            <v>F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</row>
        <row r="215">
          <cell r="D215" t="str">
            <v>A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0.05</v>
          </cell>
          <cell r="AN215">
            <v>0.05</v>
          </cell>
          <cell r="AO215">
            <v>0.05</v>
          </cell>
          <cell r="AP215">
            <v>0.05</v>
          </cell>
          <cell r="AQ215">
            <v>0.05</v>
          </cell>
          <cell r="AR215">
            <v>0.05</v>
          </cell>
          <cell r="AS215">
            <v>0.05</v>
          </cell>
          <cell r="AT215">
            <v>0.05</v>
          </cell>
          <cell r="AU215">
            <v>0.05</v>
          </cell>
          <cell r="AV215">
            <v>0.05</v>
          </cell>
          <cell r="AW215">
            <v>0.05</v>
          </cell>
          <cell r="AX215">
            <v>0.05</v>
          </cell>
          <cell r="AY215">
            <v>0.05</v>
          </cell>
          <cell r="AZ215">
            <v>0.05</v>
          </cell>
          <cell r="BA215">
            <v>0.05</v>
          </cell>
          <cell r="BB215">
            <v>0.05</v>
          </cell>
          <cell r="BC215">
            <v>0.05</v>
          </cell>
          <cell r="BD215">
            <v>0.05</v>
          </cell>
          <cell r="BE215">
            <v>0.05</v>
          </cell>
          <cell r="BF215">
            <v>0.05</v>
          </cell>
          <cell r="BG215">
            <v>0.2</v>
          </cell>
          <cell r="BH215">
            <v>0.2</v>
          </cell>
          <cell r="BI215">
            <v>0.2</v>
          </cell>
          <cell r="BJ215">
            <v>0.2</v>
          </cell>
          <cell r="BK215">
            <v>0.2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</row>
        <row r="216">
          <cell r="A216" t="str">
            <v>3.1.2.5</v>
          </cell>
          <cell r="B216" t="str">
            <v>Drums</v>
          </cell>
          <cell r="C216">
            <v>7.2999803320599388E-3</v>
          </cell>
          <cell r="D216" t="str">
            <v>S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0.05</v>
          </cell>
          <cell r="AB216">
            <v>0.05</v>
          </cell>
          <cell r="AC216">
            <v>0.05</v>
          </cell>
          <cell r="AD216">
            <v>0.05</v>
          </cell>
          <cell r="AE216">
            <v>0.05</v>
          </cell>
          <cell r="AF216">
            <v>0.05</v>
          </cell>
          <cell r="AG216">
            <v>0.05</v>
          </cell>
          <cell r="AH216">
            <v>0.05</v>
          </cell>
          <cell r="AI216">
            <v>0.05</v>
          </cell>
          <cell r="AJ216">
            <v>0.05</v>
          </cell>
          <cell r="AK216">
            <v>0.05</v>
          </cell>
          <cell r="AL216">
            <v>0.2</v>
          </cell>
          <cell r="AM216">
            <v>0.2</v>
          </cell>
          <cell r="AN216">
            <v>0.2</v>
          </cell>
          <cell r="AO216">
            <v>0.2</v>
          </cell>
          <cell r="AP216">
            <v>0.2</v>
          </cell>
          <cell r="AQ216">
            <v>0.2</v>
          </cell>
          <cell r="AR216">
            <v>0.2</v>
          </cell>
          <cell r="AS216">
            <v>0.2</v>
          </cell>
          <cell r="AT216">
            <v>0.3</v>
          </cell>
          <cell r="AU216">
            <v>0.3</v>
          </cell>
          <cell r="AV216">
            <v>0.3</v>
          </cell>
          <cell r="AW216">
            <v>0.3</v>
          </cell>
          <cell r="AX216">
            <v>0.3</v>
          </cell>
          <cell r="AY216">
            <v>0.4</v>
          </cell>
          <cell r="AZ216">
            <v>0.4</v>
          </cell>
          <cell r="BA216">
            <v>0.4</v>
          </cell>
          <cell r="BB216">
            <v>0.4</v>
          </cell>
          <cell r="BC216">
            <v>0.4</v>
          </cell>
          <cell r="BD216">
            <v>0.4</v>
          </cell>
          <cell r="BE216">
            <v>0.4</v>
          </cell>
          <cell r="BF216">
            <v>0.4</v>
          </cell>
          <cell r="BG216">
            <v>0.4</v>
          </cell>
          <cell r="BH216">
            <v>0.4</v>
          </cell>
          <cell r="BI216">
            <v>0.4</v>
          </cell>
          <cell r="BJ216">
            <v>0.4</v>
          </cell>
          <cell r="BK216">
            <v>0.5</v>
          </cell>
          <cell r="BL216">
            <v>0.5</v>
          </cell>
          <cell r="BM216">
            <v>0.5</v>
          </cell>
          <cell r="BN216">
            <v>0.5</v>
          </cell>
          <cell r="BO216">
            <v>0.5</v>
          </cell>
          <cell r="BP216">
            <v>0.5</v>
          </cell>
          <cell r="BQ216">
            <v>0.5</v>
          </cell>
          <cell r="BR216">
            <v>0.5</v>
          </cell>
          <cell r="BS216">
            <v>0.5</v>
          </cell>
          <cell r="BT216">
            <v>0.5</v>
          </cell>
          <cell r="BU216">
            <v>0.5</v>
          </cell>
          <cell r="BV216">
            <v>0.5</v>
          </cell>
          <cell r="BW216">
            <v>0.5</v>
          </cell>
          <cell r="BX216">
            <v>0.5</v>
          </cell>
          <cell r="BY216">
            <v>0.8</v>
          </cell>
          <cell r="BZ216">
            <v>0.8</v>
          </cell>
          <cell r="CA216">
            <v>0.8</v>
          </cell>
          <cell r="CB216">
            <v>0.8</v>
          </cell>
          <cell r="CC216">
            <v>0.8</v>
          </cell>
          <cell r="CD216">
            <v>0.9</v>
          </cell>
          <cell r="CE216">
            <v>0.9</v>
          </cell>
          <cell r="CF216">
            <v>0.9</v>
          </cell>
          <cell r="CG216">
            <v>0.9</v>
          </cell>
          <cell r="CH216">
            <v>0.9</v>
          </cell>
          <cell r="CI216">
            <v>0.9</v>
          </cell>
          <cell r="CJ216">
            <v>0.9</v>
          </cell>
          <cell r="CK216">
            <v>0.9</v>
          </cell>
          <cell r="CL216">
            <v>0.9</v>
          </cell>
          <cell r="CM216">
            <v>0.9</v>
          </cell>
          <cell r="CN216">
            <v>0.9</v>
          </cell>
          <cell r="CO216">
            <v>0.9</v>
          </cell>
          <cell r="CP216">
            <v>0.9</v>
          </cell>
          <cell r="CQ216">
            <v>0.9</v>
          </cell>
          <cell r="CR216">
            <v>0.9</v>
          </cell>
          <cell r="CS216">
            <v>0.9</v>
          </cell>
          <cell r="CT216">
            <v>0.9</v>
          </cell>
          <cell r="CU216">
            <v>0.9</v>
          </cell>
          <cell r="CV216">
            <v>0.9</v>
          </cell>
          <cell r="CW216">
            <v>0.9</v>
          </cell>
          <cell r="CX216">
            <v>0.9</v>
          </cell>
          <cell r="CY216">
            <v>0.9</v>
          </cell>
          <cell r="CZ216">
            <v>0.9</v>
          </cell>
          <cell r="DA216">
            <v>0.9</v>
          </cell>
          <cell r="DB216">
            <v>0.9</v>
          </cell>
          <cell r="DC216">
            <v>0.9</v>
          </cell>
          <cell r="DD216">
            <v>0.9</v>
          </cell>
          <cell r="DE216">
            <v>0.9</v>
          </cell>
          <cell r="DF216">
            <v>0.9</v>
          </cell>
          <cell r="DG216">
            <v>0.9</v>
          </cell>
          <cell r="DH216">
            <v>0.9</v>
          </cell>
          <cell r="DI216">
            <v>0.9</v>
          </cell>
          <cell r="DJ216">
            <v>0.9</v>
          </cell>
          <cell r="DK216">
            <v>0.9</v>
          </cell>
          <cell r="DL216">
            <v>0.9</v>
          </cell>
          <cell r="DM216">
            <v>0.9</v>
          </cell>
          <cell r="DN216">
            <v>0.9</v>
          </cell>
          <cell r="DO216">
            <v>0.9</v>
          </cell>
          <cell r="DP216">
            <v>0.9</v>
          </cell>
          <cell r="DQ216">
            <v>0.9</v>
          </cell>
          <cell r="DR216">
            <v>0.9</v>
          </cell>
          <cell r="DS216">
            <v>0.9</v>
          </cell>
          <cell r="DT216">
            <v>0.9</v>
          </cell>
          <cell r="DU216">
            <v>0.9</v>
          </cell>
          <cell r="DV216">
            <v>0.9</v>
          </cell>
          <cell r="DW216">
            <v>1</v>
          </cell>
          <cell r="DX216">
            <v>1</v>
          </cell>
          <cell r="DY216">
            <v>1</v>
          </cell>
          <cell r="DZ216">
            <v>1</v>
          </cell>
          <cell r="EA216">
            <v>1</v>
          </cell>
          <cell r="EB216">
            <v>1</v>
          </cell>
          <cell r="EC216">
            <v>1</v>
          </cell>
          <cell r="ED216">
            <v>1</v>
          </cell>
          <cell r="EE216">
            <v>1</v>
          </cell>
        </row>
        <row r="217">
          <cell r="D217" t="str">
            <v>F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</row>
        <row r="218">
          <cell r="D218" t="str">
            <v>A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0.05</v>
          </cell>
          <cell r="AN218">
            <v>0.05</v>
          </cell>
          <cell r="AO218">
            <v>0.05</v>
          </cell>
          <cell r="AP218">
            <v>0.05</v>
          </cell>
          <cell r="AQ218">
            <v>0.05</v>
          </cell>
          <cell r="AR218">
            <v>0.05</v>
          </cell>
          <cell r="AS218">
            <v>0.05</v>
          </cell>
          <cell r="AT218">
            <v>0.05</v>
          </cell>
          <cell r="AU218">
            <v>0.05</v>
          </cell>
          <cell r="AV218">
            <v>0.05</v>
          </cell>
          <cell r="AW218">
            <v>0.05</v>
          </cell>
          <cell r="AX218">
            <v>0.05</v>
          </cell>
          <cell r="AY218">
            <v>0.05</v>
          </cell>
          <cell r="AZ218">
            <v>0.05</v>
          </cell>
          <cell r="BA218">
            <v>0.05</v>
          </cell>
          <cell r="BB218">
            <v>0.05</v>
          </cell>
          <cell r="BC218">
            <v>0.05</v>
          </cell>
          <cell r="BD218">
            <v>0.05</v>
          </cell>
          <cell r="BE218">
            <v>0.05</v>
          </cell>
          <cell r="BF218">
            <v>0.05</v>
          </cell>
          <cell r="BG218">
            <v>0.2</v>
          </cell>
          <cell r="BH218">
            <v>0.2</v>
          </cell>
          <cell r="BI218">
            <v>0.2</v>
          </cell>
          <cell r="BJ218">
            <v>0.2</v>
          </cell>
          <cell r="BK218">
            <v>0.2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</row>
        <row r="219">
          <cell r="A219" t="str">
            <v>3.1.2.6</v>
          </cell>
          <cell r="B219" t="str">
            <v>Nitrogen Generation Unit</v>
          </cell>
          <cell r="C219">
            <v>1.0999927245708687E-3</v>
          </cell>
          <cell r="D219" t="str">
            <v>S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0.05</v>
          </cell>
          <cell r="AG219">
            <v>0.05</v>
          </cell>
          <cell r="AH219">
            <v>0.05</v>
          </cell>
          <cell r="AI219">
            <v>0.05</v>
          </cell>
          <cell r="AJ219">
            <v>0.05</v>
          </cell>
          <cell r="AK219">
            <v>0.05</v>
          </cell>
          <cell r="AL219">
            <v>0.05</v>
          </cell>
          <cell r="AM219">
            <v>0.05</v>
          </cell>
          <cell r="AN219">
            <v>0.05</v>
          </cell>
          <cell r="AO219">
            <v>0.05</v>
          </cell>
          <cell r="AP219">
            <v>0.05</v>
          </cell>
          <cell r="AQ219">
            <v>0.2</v>
          </cell>
          <cell r="AR219">
            <v>0.2</v>
          </cell>
          <cell r="AS219">
            <v>0.2</v>
          </cell>
          <cell r="AT219">
            <v>0.2</v>
          </cell>
          <cell r="AU219">
            <v>0.2</v>
          </cell>
          <cell r="AV219">
            <v>0.2</v>
          </cell>
          <cell r="AW219">
            <v>0.3</v>
          </cell>
          <cell r="AX219">
            <v>0.3</v>
          </cell>
          <cell r="AY219">
            <v>0.3</v>
          </cell>
          <cell r="AZ219">
            <v>0.3</v>
          </cell>
          <cell r="BA219">
            <v>0.3</v>
          </cell>
          <cell r="BB219">
            <v>0.3</v>
          </cell>
          <cell r="BC219">
            <v>0.3</v>
          </cell>
          <cell r="BD219">
            <v>0.3</v>
          </cell>
          <cell r="BE219">
            <v>0.3</v>
          </cell>
          <cell r="BF219">
            <v>0.3</v>
          </cell>
          <cell r="BG219">
            <v>0.4</v>
          </cell>
          <cell r="BH219">
            <v>0.4</v>
          </cell>
          <cell r="BI219">
            <v>0.4</v>
          </cell>
          <cell r="BJ219">
            <v>0.4</v>
          </cell>
          <cell r="BK219">
            <v>0.4</v>
          </cell>
          <cell r="BL219">
            <v>0.4</v>
          </cell>
          <cell r="BM219">
            <v>0.4</v>
          </cell>
          <cell r="BN219">
            <v>0.4</v>
          </cell>
          <cell r="BO219">
            <v>0.4</v>
          </cell>
          <cell r="BP219">
            <v>0.4</v>
          </cell>
          <cell r="BQ219">
            <v>0.4</v>
          </cell>
          <cell r="BR219">
            <v>0.4</v>
          </cell>
          <cell r="BS219">
            <v>0.4</v>
          </cell>
          <cell r="BT219">
            <v>0.4</v>
          </cell>
          <cell r="BU219">
            <v>0.4</v>
          </cell>
          <cell r="BV219">
            <v>0.5</v>
          </cell>
          <cell r="BW219">
            <v>0.8</v>
          </cell>
          <cell r="BX219">
            <v>0.8</v>
          </cell>
          <cell r="BY219">
            <v>0.8</v>
          </cell>
          <cell r="BZ219">
            <v>0.8</v>
          </cell>
          <cell r="CA219">
            <v>0.8</v>
          </cell>
          <cell r="CB219">
            <v>0.9</v>
          </cell>
          <cell r="CC219">
            <v>0.9</v>
          </cell>
          <cell r="CD219">
            <v>0.9</v>
          </cell>
          <cell r="CE219">
            <v>0.9</v>
          </cell>
          <cell r="CF219">
            <v>0.9</v>
          </cell>
          <cell r="CG219">
            <v>0.9</v>
          </cell>
          <cell r="CH219">
            <v>0.9</v>
          </cell>
          <cell r="CI219">
            <v>0.9</v>
          </cell>
          <cell r="CJ219">
            <v>0.9</v>
          </cell>
          <cell r="CK219">
            <v>0.9</v>
          </cell>
          <cell r="CL219">
            <v>0.9</v>
          </cell>
          <cell r="CM219">
            <v>0.9</v>
          </cell>
          <cell r="CN219">
            <v>0.9</v>
          </cell>
          <cell r="CO219">
            <v>0.9</v>
          </cell>
          <cell r="CP219">
            <v>0.9</v>
          </cell>
          <cell r="CQ219">
            <v>0.9</v>
          </cell>
          <cell r="CR219">
            <v>0.9</v>
          </cell>
          <cell r="CS219">
            <v>0.9</v>
          </cell>
          <cell r="CT219">
            <v>0.9</v>
          </cell>
          <cell r="CU219">
            <v>0.9</v>
          </cell>
          <cell r="CV219">
            <v>0.9</v>
          </cell>
          <cell r="CW219">
            <v>0.9</v>
          </cell>
          <cell r="CX219">
            <v>0.9</v>
          </cell>
          <cell r="CY219">
            <v>0.9</v>
          </cell>
          <cell r="CZ219">
            <v>0.9</v>
          </cell>
          <cell r="DA219">
            <v>0.9</v>
          </cell>
          <cell r="DB219">
            <v>0.9</v>
          </cell>
          <cell r="DC219">
            <v>0.9</v>
          </cell>
          <cell r="DD219">
            <v>0.9</v>
          </cell>
          <cell r="DE219">
            <v>0.9</v>
          </cell>
          <cell r="DF219">
            <v>0.9</v>
          </cell>
          <cell r="DG219">
            <v>0.9</v>
          </cell>
          <cell r="DH219">
            <v>0.9</v>
          </cell>
          <cell r="DI219">
            <v>0.9</v>
          </cell>
          <cell r="DJ219">
            <v>0.9</v>
          </cell>
          <cell r="DK219">
            <v>0.9</v>
          </cell>
          <cell r="DL219">
            <v>0.9</v>
          </cell>
          <cell r="DM219">
            <v>0.9</v>
          </cell>
          <cell r="DN219">
            <v>0.9</v>
          </cell>
          <cell r="DO219">
            <v>0.9</v>
          </cell>
          <cell r="DP219">
            <v>0.9</v>
          </cell>
          <cell r="DQ219">
            <v>0.9</v>
          </cell>
          <cell r="DR219">
            <v>0.9</v>
          </cell>
          <cell r="DS219">
            <v>0.9</v>
          </cell>
          <cell r="DT219">
            <v>0.9</v>
          </cell>
          <cell r="DU219">
            <v>0.9</v>
          </cell>
          <cell r="DV219">
            <v>0.9</v>
          </cell>
          <cell r="DW219">
            <v>1</v>
          </cell>
          <cell r="DX219">
            <v>1</v>
          </cell>
          <cell r="DY219">
            <v>1</v>
          </cell>
          <cell r="DZ219">
            <v>1</v>
          </cell>
          <cell r="EA219">
            <v>1</v>
          </cell>
          <cell r="EB219">
            <v>1</v>
          </cell>
          <cell r="EC219">
            <v>1</v>
          </cell>
          <cell r="ED219">
            <v>1</v>
          </cell>
          <cell r="EE219">
            <v>1</v>
          </cell>
        </row>
        <row r="220">
          <cell r="D220" t="str">
            <v>F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</row>
        <row r="221">
          <cell r="D221" t="str">
            <v>A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0.05</v>
          </cell>
          <cell r="AN221">
            <v>0.05</v>
          </cell>
          <cell r="AO221">
            <v>0.05</v>
          </cell>
          <cell r="AP221">
            <v>0.05</v>
          </cell>
          <cell r="AQ221">
            <v>0.05</v>
          </cell>
          <cell r="AR221">
            <v>0.05</v>
          </cell>
          <cell r="AS221">
            <v>0.05</v>
          </cell>
          <cell r="AT221">
            <v>0.05</v>
          </cell>
          <cell r="AU221">
            <v>0.05</v>
          </cell>
          <cell r="AV221">
            <v>0.05</v>
          </cell>
          <cell r="AW221">
            <v>0.05</v>
          </cell>
          <cell r="AX221">
            <v>0.05</v>
          </cell>
          <cell r="AY221">
            <v>0.05</v>
          </cell>
          <cell r="AZ221">
            <v>0.05</v>
          </cell>
          <cell r="BA221">
            <v>0.05</v>
          </cell>
          <cell r="BB221">
            <v>0.05</v>
          </cell>
          <cell r="BC221">
            <v>0.05</v>
          </cell>
          <cell r="BD221">
            <v>0.05</v>
          </cell>
          <cell r="BE221">
            <v>0.05</v>
          </cell>
          <cell r="BF221">
            <v>0.05</v>
          </cell>
          <cell r="BG221">
            <v>0.05</v>
          </cell>
          <cell r="BH221">
            <v>0.05</v>
          </cell>
          <cell r="BI221">
            <v>0.05</v>
          </cell>
          <cell r="BJ221">
            <v>0.05</v>
          </cell>
          <cell r="BK221">
            <v>0.05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0</v>
          </cell>
          <cell r="DA221">
            <v>0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0</v>
          </cell>
          <cell r="DT221">
            <v>0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0</v>
          </cell>
          <cell r="EE221">
            <v>0</v>
          </cell>
        </row>
        <row r="222">
          <cell r="A222" t="str">
            <v>3.1.2.7</v>
          </cell>
          <cell r="B222" t="str">
            <v>Corrosion Inhibition Injection Package</v>
          </cell>
          <cell r="C222">
            <v>2.1999854491417375E-3</v>
          </cell>
          <cell r="D222" t="str">
            <v>S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0.05</v>
          </cell>
          <cell r="AG222">
            <v>0.05</v>
          </cell>
          <cell r="AH222">
            <v>0.05</v>
          </cell>
          <cell r="AI222">
            <v>0.05</v>
          </cell>
          <cell r="AJ222">
            <v>0.05</v>
          </cell>
          <cell r="AK222">
            <v>0.05</v>
          </cell>
          <cell r="AL222">
            <v>0.05</v>
          </cell>
          <cell r="AM222">
            <v>0.05</v>
          </cell>
          <cell r="AN222">
            <v>0.05</v>
          </cell>
          <cell r="AO222">
            <v>0.05</v>
          </cell>
          <cell r="AP222">
            <v>0.05</v>
          </cell>
          <cell r="AQ222">
            <v>0.2</v>
          </cell>
          <cell r="AR222">
            <v>0.2</v>
          </cell>
          <cell r="AS222">
            <v>0.2</v>
          </cell>
          <cell r="AT222">
            <v>0.2</v>
          </cell>
          <cell r="AU222">
            <v>0.2</v>
          </cell>
          <cell r="AV222">
            <v>0.2</v>
          </cell>
          <cell r="AW222">
            <v>0.3</v>
          </cell>
          <cell r="AX222">
            <v>0.3</v>
          </cell>
          <cell r="AY222">
            <v>0.3</v>
          </cell>
          <cell r="AZ222">
            <v>0.3</v>
          </cell>
          <cell r="BA222">
            <v>0.3</v>
          </cell>
          <cell r="BB222">
            <v>0.3</v>
          </cell>
          <cell r="BC222">
            <v>0.3</v>
          </cell>
          <cell r="BD222">
            <v>0.3</v>
          </cell>
          <cell r="BE222">
            <v>0.4</v>
          </cell>
          <cell r="BF222">
            <v>0.4</v>
          </cell>
          <cell r="BG222">
            <v>0.4</v>
          </cell>
          <cell r="BH222">
            <v>0.4</v>
          </cell>
          <cell r="BI222">
            <v>0.4</v>
          </cell>
          <cell r="BJ222">
            <v>0.4</v>
          </cell>
          <cell r="BK222">
            <v>0.4</v>
          </cell>
          <cell r="BL222">
            <v>0.4</v>
          </cell>
          <cell r="BM222">
            <v>0.4</v>
          </cell>
          <cell r="BN222">
            <v>0.4</v>
          </cell>
          <cell r="BO222">
            <v>0.4</v>
          </cell>
          <cell r="BP222">
            <v>0.4</v>
          </cell>
          <cell r="BQ222">
            <v>0.4</v>
          </cell>
          <cell r="BR222">
            <v>0.5</v>
          </cell>
          <cell r="BS222">
            <v>0.8</v>
          </cell>
          <cell r="BT222">
            <v>0.8</v>
          </cell>
          <cell r="BU222">
            <v>0.8</v>
          </cell>
          <cell r="BV222">
            <v>0.8</v>
          </cell>
          <cell r="BW222">
            <v>0.8</v>
          </cell>
          <cell r="BX222">
            <v>0.9</v>
          </cell>
          <cell r="BY222">
            <v>0.9</v>
          </cell>
          <cell r="BZ222">
            <v>0.9</v>
          </cell>
          <cell r="CA222">
            <v>0.9</v>
          </cell>
          <cell r="CB222">
            <v>0.9</v>
          </cell>
          <cell r="CC222">
            <v>0.9</v>
          </cell>
          <cell r="CD222">
            <v>0.9</v>
          </cell>
          <cell r="CE222">
            <v>0.9</v>
          </cell>
          <cell r="CF222">
            <v>0.9</v>
          </cell>
          <cell r="CG222">
            <v>0.9</v>
          </cell>
          <cell r="CH222">
            <v>0.9</v>
          </cell>
          <cell r="CI222">
            <v>0.9</v>
          </cell>
          <cell r="CJ222">
            <v>0.9</v>
          </cell>
          <cell r="CK222">
            <v>0.9</v>
          </cell>
          <cell r="CL222">
            <v>0.9</v>
          </cell>
          <cell r="CM222">
            <v>0.9</v>
          </cell>
          <cell r="CN222">
            <v>0.9</v>
          </cell>
          <cell r="CO222">
            <v>0.9</v>
          </cell>
          <cell r="CP222">
            <v>0.9</v>
          </cell>
          <cell r="CQ222">
            <v>0.9</v>
          </cell>
          <cell r="CR222">
            <v>0.9</v>
          </cell>
          <cell r="CS222">
            <v>0.9</v>
          </cell>
          <cell r="CT222">
            <v>0.9</v>
          </cell>
          <cell r="CU222">
            <v>0.9</v>
          </cell>
          <cell r="CV222">
            <v>0.9</v>
          </cell>
          <cell r="CW222">
            <v>0.9</v>
          </cell>
          <cell r="CX222">
            <v>0.9</v>
          </cell>
          <cell r="CY222">
            <v>0.9</v>
          </cell>
          <cell r="CZ222">
            <v>0.9</v>
          </cell>
          <cell r="DA222">
            <v>0.9</v>
          </cell>
          <cell r="DB222">
            <v>0.9</v>
          </cell>
          <cell r="DC222">
            <v>0.9</v>
          </cell>
          <cell r="DD222">
            <v>0.9</v>
          </cell>
          <cell r="DE222">
            <v>0.9</v>
          </cell>
          <cell r="DF222">
            <v>0.9</v>
          </cell>
          <cell r="DG222">
            <v>0.9</v>
          </cell>
          <cell r="DH222">
            <v>0.9</v>
          </cell>
          <cell r="DI222">
            <v>0.9</v>
          </cell>
          <cell r="DJ222">
            <v>0.9</v>
          </cell>
          <cell r="DK222">
            <v>0.9</v>
          </cell>
          <cell r="DL222">
            <v>0.9</v>
          </cell>
          <cell r="DM222">
            <v>0.9</v>
          </cell>
          <cell r="DN222">
            <v>0.9</v>
          </cell>
          <cell r="DO222">
            <v>0.9</v>
          </cell>
          <cell r="DP222">
            <v>0.9</v>
          </cell>
          <cell r="DQ222">
            <v>0.9</v>
          </cell>
          <cell r="DR222">
            <v>0.9</v>
          </cell>
          <cell r="DS222">
            <v>0.9</v>
          </cell>
          <cell r="DT222">
            <v>0.9</v>
          </cell>
          <cell r="DU222">
            <v>0.9</v>
          </cell>
          <cell r="DV222">
            <v>0.9</v>
          </cell>
          <cell r="DW222">
            <v>1</v>
          </cell>
          <cell r="DX222">
            <v>1</v>
          </cell>
          <cell r="DY222">
            <v>1</v>
          </cell>
          <cell r="DZ222">
            <v>1</v>
          </cell>
          <cell r="EA222">
            <v>1</v>
          </cell>
          <cell r="EB222">
            <v>1</v>
          </cell>
          <cell r="EC222">
            <v>1</v>
          </cell>
          <cell r="ED222">
            <v>1</v>
          </cell>
          <cell r="EE222">
            <v>1</v>
          </cell>
        </row>
        <row r="223">
          <cell r="D223" t="str">
            <v>F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</row>
        <row r="224">
          <cell r="D224" t="str">
            <v>A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0.05</v>
          </cell>
          <cell r="AN224">
            <v>0.05</v>
          </cell>
          <cell r="AO224">
            <v>0.05</v>
          </cell>
          <cell r="AP224">
            <v>0.05</v>
          </cell>
          <cell r="AQ224">
            <v>0.05</v>
          </cell>
          <cell r="AR224">
            <v>0.05</v>
          </cell>
          <cell r="AS224">
            <v>0.05</v>
          </cell>
          <cell r="AT224">
            <v>0.05</v>
          </cell>
          <cell r="AU224">
            <v>0.05</v>
          </cell>
          <cell r="AV224">
            <v>0.05</v>
          </cell>
          <cell r="AW224">
            <v>0.05</v>
          </cell>
          <cell r="AX224">
            <v>0.05</v>
          </cell>
          <cell r="AY224">
            <v>0.05</v>
          </cell>
          <cell r="AZ224">
            <v>0.05</v>
          </cell>
          <cell r="BA224">
            <v>0.05</v>
          </cell>
          <cell r="BB224">
            <v>0.05</v>
          </cell>
          <cell r="BC224">
            <v>0.05</v>
          </cell>
          <cell r="BD224">
            <v>0.05</v>
          </cell>
          <cell r="BE224">
            <v>0.05</v>
          </cell>
          <cell r="BF224">
            <v>0.05</v>
          </cell>
          <cell r="BG224">
            <v>0.05</v>
          </cell>
          <cell r="BH224">
            <v>0.05</v>
          </cell>
          <cell r="BI224">
            <v>0.05</v>
          </cell>
          <cell r="BJ224">
            <v>0.05</v>
          </cell>
          <cell r="BK224">
            <v>0.05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</row>
        <row r="225">
          <cell r="A225" t="str">
            <v>3.1.2.8</v>
          </cell>
          <cell r="B225" t="str">
            <v>Pig Launcher / Pig Receiver</v>
          </cell>
          <cell r="C225">
            <v>3.0999863094829656E-3</v>
          </cell>
          <cell r="D225" t="str">
            <v>S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0.05</v>
          </cell>
          <cell r="AD225">
            <v>0.05</v>
          </cell>
          <cell r="AE225">
            <v>0.05</v>
          </cell>
          <cell r="AF225">
            <v>0.05</v>
          </cell>
          <cell r="AG225">
            <v>0.05</v>
          </cell>
          <cell r="AH225">
            <v>0.05</v>
          </cell>
          <cell r="AI225">
            <v>0.05</v>
          </cell>
          <cell r="AJ225">
            <v>0.05</v>
          </cell>
          <cell r="AK225">
            <v>0.05</v>
          </cell>
          <cell r="AL225">
            <v>0.05</v>
          </cell>
          <cell r="AM225">
            <v>0.05</v>
          </cell>
          <cell r="AN225">
            <v>0.2</v>
          </cell>
          <cell r="AO225">
            <v>0.2</v>
          </cell>
          <cell r="AP225">
            <v>0.2</v>
          </cell>
          <cell r="AQ225">
            <v>0.2</v>
          </cell>
          <cell r="AR225">
            <v>0.2</v>
          </cell>
          <cell r="AS225">
            <v>0.2</v>
          </cell>
          <cell r="AT225">
            <v>0.3</v>
          </cell>
          <cell r="AU225">
            <v>0.3</v>
          </cell>
          <cell r="AV225">
            <v>0.3</v>
          </cell>
          <cell r="AW225">
            <v>0.3</v>
          </cell>
          <cell r="AX225">
            <v>0.3</v>
          </cell>
          <cell r="AY225">
            <v>0.3</v>
          </cell>
          <cell r="AZ225">
            <v>0.3</v>
          </cell>
          <cell r="BA225">
            <v>0.4</v>
          </cell>
          <cell r="BB225">
            <v>0.4</v>
          </cell>
          <cell r="BC225">
            <v>0.4</v>
          </cell>
          <cell r="BD225">
            <v>0.4</v>
          </cell>
          <cell r="BE225">
            <v>0.4</v>
          </cell>
          <cell r="BF225">
            <v>0.4</v>
          </cell>
          <cell r="BG225">
            <v>0.4</v>
          </cell>
          <cell r="BH225">
            <v>0.4</v>
          </cell>
          <cell r="BI225">
            <v>0.5</v>
          </cell>
          <cell r="BJ225">
            <v>0.5</v>
          </cell>
          <cell r="BK225">
            <v>0.5</v>
          </cell>
          <cell r="BL225">
            <v>0.5</v>
          </cell>
          <cell r="BM225">
            <v>0.5</v>
          </cell>
          <cell r="BN225">
            <v>0.5</v>
          </cell>
          <cell r="BO225">
            <v>0.5</v>
          </cell>
          <cell r="BP225">
            <v>0.8</v>
          </cell>
          <cell r="BQ225">
            <v>0.8</v>
          </cell>
          <cell r="BR225">
            <v>0.8</v>
          </cell>
          <cell r="BS225">
            <v>0.8</v>
          </cell>
          <cell r="BT225">
            <v>0.8</v>
          </cell>
          <cell r="BU225">
            <v>0.9</v>
          </cell>
          <cell r="BV225">
            <v>0.9</v>
          </cell>
          <cell r="BW225">
            <v>0.9</v>
          </cell>
          <cell r="BX225">
            <v>0.9</v>
          </cell>
          <cell r="BY225">
            <v>0.9</v>
          </cell>
          <cell r="BZ225">
            <v>0.9</v>
          </cell>
          <cell r="CA225">
            <v>0.9</v>
          </cell>
          <cell r="CB225">
            <v>0.9</v>
          </cell>
          <cell r="CC225">
            <v>0.9</v>
          </cell>
          <cell r="CD225">
            <v>0.9</v>
          </cell>
          <cell r="CE225">
            <v>0.9</v>
          </cell>
          <cell r="CF225">
            <v>0.9</v>
          </cell>
          <cell r="CG225">
            <v>0.9</v>
          </cell>
          <cell r="CH225">
            <v>0.9</v>
          </cell>
          <cell r="CI225">
            <v>0.9</v>
          </cell>
          <cell r="CJ225">
            <v>0.9</v>
          </cell>
          <cell r="CK225">
            <v>0.9</v>
          </cell>
          <cell r="CL225">
            <v>0.9</v>
          </cell>
          <cell r="CM225">
            <v>0.9</v>
          </cell>
          <cell r="CN225">
            <v>0.9</v>
          </cell>
          <cell r="CO225">
            <v>0.9</v>
          </cell>
          <cell r="CP225">
            <v>0.9</v>
          </cell>
          <cell r="CQ225">
            <v>0.9</v>
          </cell>
          <cell r="CR225">
            <v>0.9</v>
          </cell>
          <cell r="CS225">
            <v>0.9</v>
          </cell>
          <cell r="CT225">
            <v>0.9</v>
          </cell>
          <cell r="CU225">
            <v>0.9</v>
          </cell>
          <cell r="CV225">
            <v>0.9</v>
          </cell>
          <cell r="CW225">
            <v>0.9</v>
          </cell>
          <cell r="CX225">
            <v>0.9</v>
          </cell>
          <cell r="CY225">
            <v>0.9</v>
          </cell>
          <cell r="CZ225">
            <v>0.9</v>
          </cell>
          <cell r="DA225">
            <v>0.9</v>
          </cell>
          <cell r="DB225">
            <v>0.9</v>
          </cell>
          <cell r="DC225">
            <v>0.9</v>
          </cell>
          <cell r="DD225">
            <v>0.9</v>
          </cell>
          <cell r="DE225">
            <v>0.9</v>
          </cell>
          <cell r="DF225">
            <v>0.9</v>
          </cell>
          <cell r="DG225">
            <v>0.9</v>
          </cell>
          <cell r="DH225">
            <v>0.9</v>
          </cell>
          <cell r="DI225">
            <v>0.9</v>
          </cell>
          <cell r="DJ225">
            <v>0.9</v>
          </cell>
          <cell r="DK225">
            <v>0.9</v>
          </cell>
          <cell r="DL225">
            <v>0.9</v>
          </cell>
          <cell r="DM225">
            <v>0.9</v>
          </cell>
          <cell r="DN225">
            <v>0.9</v>
          </cell>
          <cell r="DO225">
            <v>0.9</v>
          </cell>
          <cell r="DP225">
            <v>0.9</v>
          </cell>
          <cell r="DQ225">
            <v>0.9</v>
          </cell>
          <cell r="DR225">
            <v>0.9</v>
          </cell>
          <cell r="DS225">
            <v>0.9</v>
          </cell>
          <cell r="DT225">
            <v>0.9</v>
          </cell>
          <cell r="DU225">
            <v>0.9</v>
          </cell>
          <cell r="DV225">
            <v>0.9</v>
          </cell>
          <cell r="DW225">
            <v>1</v>
          </cell>
          <cell r="DX225">
            <v>1</v>
          </cell>
          <cell r="DY225">
            <v>1</v>
          </cell>
          <cell r="DZ225">
            <v>1</v>
          </cell>
          <cell r="EA225">
            <v>1</v>
          </cell>
          <cell r="EB225">
            <v>1</v>
          </cell>
          <cell r="EC225">
            <v>1</v>
          </cell>
          <cell r="ED225">
            <v>1</v>
          </cell>
          <cell r="EE225">
            <v>1</v>
          </cell>
        </row>
        <row r="226">
          <cell r="D226" t="str">
            <v>F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</row>
        <row r="227">
          <cell r="D227" t="str">
            <v>A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0.05</v>
          </cell>
          <cell r="AN227">
            <v>0.05</v>
          </cell>
          <cell r="AO227">
            <v>0.05</v>
          </cell>
          <cell r="AP227">
            <v>0.05</v>
          </cell>
          <cell r="AQ227">
            <v>0.05</v>
          </cell>
          <cell r="AR227">
            <v>0.05</v>
          </cell>
          <cell r="AS227">
            <v>0.05</v>
          </cell>
          <cell r="AT227">
            <v>0.05</v>
          </cell>
          <cell r="AU227">
            <v>0.05</v>
          </cell>
          <cell r="AV227">
            <v>0.05</v>
          </cell>
          <cell r="AW227">
            <v>0.05</v>
          </cell>
          <cell r="AX227">
            <v>0.05</v>
          </cell>
          <cell r="AY227">
            <v>0.05</v>
          </cell>
          <cell r="AZ227">
            <v>0.05</v>
          </cell>
          <cell r="BA227">
            <v>0.05</v>
          </cell>
          <cell r="BB227">
            <v>0.05</v>
          </cell>
          <cell r="BC227">
            <v>0.05</v>
          </cell>
          <cell r="BD227">
            <v>0.05</v>
          </cell>
          <cell r="BE227">
            <v>0.05</v>
          </cell>
          <cell r="BF227">
            <v>0.05</v>
          </cell>
          <cell r="BG227">
            <v>0.2</v>
          </cell>
          <cell r="BH227">
            <v>0.2</v>
          </cell>
          <cell r="BI227">
            <v>0.2</v>
          </cell>
          <cell r="BJ227">
            <v>0.2</v>
          </cell>
          <cell r="BK227">
            <v>0.2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</row>
        <row r="228">
          <cell r="A228" t="str">
            <v>3.1.2.9</v>
          </cell>
          <cell r="B228" t="str">
            <v xml:space="preserve">HVAC </v>
          </cell>
          <cell r="C228">
            <v>2.9999978716297145E-3</v>
          </cell>
          <cell r="D228" t="str">
            <v>S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0.05</v>
          </cell>
          <cell r="AT228">
            <v>0.05</v>
          </cell>
          <cell r="AU228">
            <v>0.05</v>
          </cell>
          <cell r="AV228">
            <v>0.05</v>
          </cell>
          <cell r="AW228">
            <v>0.05</v>
          </cell>
          <cell r="AX228">
            <v>0.05</v>
          </cell>
          <cell r="AY228">
            <v>0.05</v>
          </cell>
          <cell r="AZ228">
            <v>0.2</v>
          </cell>
          <cell r="BA228">
            <v>0.2</v>
          </cell>
          <cell r="BB228">
            <v>0.2</v>
          </cell>
          <cell r="BC228">
            <v>0.2</v>
          </cell>
          <cell r="BD228">
            <v>0.2</v>
          </cell>
          <cell r="BE228">
            <v>0.2</v>
          </cell>
          <cell r="BF228">
            <v>0.3</v>
          </cell>
          <cell r="BG228">
            <v>0.3</v>
          </cell>
          <cell r="BH228">
            <v>0.3</v>
          </cell>
          <cell r="BI228">
            <v>0.3</v>
          </cell>
          <cell r="BJ228">
            <v>0.3</v>
          </cell>
          <cell r="BK228">
            <v>0.3</v>
          </cell>
          <cell r="BL228">
            <v>0.3</v>
          </cell>
          <cell r="BM228">
            <v>0.3</v>
          </cell>
          <cell r="BN228">
            <v>0.3</v>
          </cell>
          <cell r="BO228">
            <v>0.4</v>
          </cell>
          <cell r="BP228">
            <v>0.4</v>
          </cell>
          <cell r="BQ228">
            <v>0.4</v>
          </cell>
          <cell r="BR228">
            <v>0.4</v>
          </cell>
          <cell r="BS228">
            <v>0.4</v>
          </cell>
          <cell r="BT228">
            <v>0.4</v>
          </cell>
          <cell r="BU228">
            <v>0.4</v>
          </cell>
          <cell r="BV228">
            <v>0.4</v>
          </cell>
          <cell r="BW228">
            <v>0.4</v>
          </cell>
          <cell r="BX228">
            <v>0.4</v>
          </cell>
          <cell r="BY228">
            <v>0.4</v>
          </cell>
          <cell r="BZ228">
            <v>0.4</v>
          </cell>
          <cell r="CA228">
            <v>0.4</v>
          </cell>
          <cell r="CB228">
            <v>0.4</v>
          </cell>
          <cell r="CC228">
            <v>0.5</v>
          </cell>
          <cell r="CD228">
            <v>0.5</v>
          </cell>
          <cell r="CE228">
            <v>0.5</v>
          </cell>
          <cell r="CF228">
            <v>0.5</v>
          </cell>
          <cell r="CG228">
            <v>0.5</v>
          </cell>
          <cell r="CH228">
            <v>0.8</v>
          </cell>
          <cell r="CI228">
            <v>0.8</v>
          </cell>
          <cell r="CJ228">
            <v>0.9</v>
          </cell>
          <cell r="CK228">
            <v>0.9</v>
          </cell>
          <cell r="CL228">
            <v>0.9</v>
          </cell>
          <cell r="CM228">
            <v>0.9</v>
          </cell>
          <cell r="CN228">
            <v>0.9</v>
          </cell>
          <cell r="CO228">
            <v>0.9</v>
          </cell>
          <cell r="CP228">
            <v>0.9</v>
          </cell>
          <cell r="CQ228">
            <v>0.9</v>
          </cell>
          <cell r="CR228">
            <v>0.9</v>
          </cell>
          <cell r="CS228">
            <v>0.9</v>
          </cell>
          <cell r="CT228">
            <v>0.9</v>
          </cell>
          <cell r="CU228">
            <v>0.9</v>
          </cell>
          <cell r="CV228">
            <v>0.9</v>
          </cell>
          <cell r="CW228">
            <v>0.9</v>
          </cell>
          <cell r="CX228">
            <v>0.9</v>
          </cell>
          <cell r="CY228">
            <v>0.9</v>
          </cell>
          <cell r="CZ228">
            <v>0.9</v>
          </cell>
          <cell r="DA228">
            <v>0.9</v>
          </cell>
          <cell r="DB228">
            <v>0.9</v>
          </cell>
          <cell r="DC228">
            <v>0.9</v>
          </cell>
          <cell r="DD228">
            <v>0.9</v>
          </cell>
          <cell r="DE228">
            <v>0.9</v>
          </cell>
          <cell r="DF228">
            <v>0.9</v>
          </cell>
          <cell r="DG228">
            <v>0.9</v>
          </cell>
          <cell r="DH228">
            <v>0.9</v>
          </cell>
          <cell r="DI228">
            <v>0.9</v>
          </cell>
          <cell r="DJ228">
            <v>0.9</v>
          </cell>
          <cell r="DK228">
            <v>0.9</v>
          </cell>
          <cell r="DL228">
            <v>0.9</v>
          </cell>
          <cell r="DM228">
            <v>0.9</v>
          </cell>
          <cell r="DN228">
            <v>0.9</v>
          </cell>
          <cell r="DO228">
            <v>0.9</v>
          </cell>
          <cell r="DP228">
            <v>0.9</v>
          </cell>
          <cell r="DQ228">
            <v>0.9</v>
          </cell>
          <cell r="DR228">
            <v>0.9</v>
          </cell>
          <cell r="DS228">
            <v>0.9</v>
          </cell>
          <cell r="DT228">
            <v>0.9</v>
          </cell>
          <cell r="DU228">
            <v>0.9</v>
          </cell>
          <cell r="DV228">
            <v>0.9</v>
          </cell>
          <cell r="DW228">
            <v>1</v>
          </cell>
          <cell r="DX228">
            <v>1</v>
          </cell>
          <cell r="DY228">
            <v>1</v>
          </cell>
          <cell r="DZ228">
            <v>1</v>
          </cell>
          <cell r="EA228">
            <v>1</v>
          </cell>
          <cell r="EB228">
            <v>1</v>
          </cell>
          <cell r="EC228">
            <v>1</v>
          </cell>
          <cell r="ED228">
            <v>1</v>
          </cell>
          <cell r="EE228">
            <v>1</v>
          </cell>
        </row>
        <row r="229">
          <cell r="D229" t="str">
            <v>F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</row>
        <row r="230">
          <cell r="D230" t="str">
            <v>A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D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I230">
            <v>0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A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</row>
        <row r="231">
          <cell r="A231" t="str">
            <v>3.1.2.10</v>
          </cell>
          <cell r="B231" t="str">
            <v xml:space="preserve">Safety Equipment </v>
          </cell>
          <cell r="C231">
            <v>7.7941519399180852E-3</v>
          </cell>
          <cell r="D231" t="str">
            <v>S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1.4999961539053247E-2</v>
          </cell>
          <cell r="AL231">
            <v>1.4999961539053247E-2</v>
          </cell>
          <cell r="AM231">
            <v>2.749996153905325E-2</v>
          </cell>
          <cell r="AN231">
            <v>8.1874798080029565E-2</v>
          </cell>
          <cell r="AO231">
            <v>8.8124894232396445E-2</v>
          </cell>
          <cell r="AP231">
            <v>0.11812481731050292</v>
          </cell>
          <cell r="AQ231">
            <v>0.15499973077337273</v>
          </cell>
          <cell r="AR231">
            <v>0.15499973077337273</v>
          </cell>
          <cell r="AS231">
            <v>0.15499973077337273</v>
          </cell>
          <cell r="AT231">
            <v>0.15499973077337273</v>
          </cell>
          <cell r="AU231">
            <v>0.18499965385147921</v>
          </cell>
          <cell r="AV231">
            <v>0.18499965385147921</v>
          </cell>
          <cell r="AW231">
            <v>0.18499965385147921</v>
          </cell>
          <cell r="AX231">
            <v>0.22249965385147921</v>
          </cell>
          <cell r="AY231">
            <v>0.34062427885724833</v>
          </cell>
          <cell r="AZ231">
            <v>0.35937456731434902</v>
          </cell>
          <cell r="BA231">
            <v>0.35937456731434902</v>
          </cell>
          <cell r="BB231">
            <v>0.37999953846863899</v>
          </cell>
          <cell r="BC231">
            <v>0.37999953846863899</v>
          </cell>
          <cell r="BD231">
            <v>0.40499953846863895</v>
          </cell>
          <cell r="BE231">
            <v>0.45374936539437855</v>
          </cell>
          <cell r="BF231">
            <v>0.4662495576991123</v>
          </cell>
          <cell r="BG231">
            <v>0.49124955769911233</v>
          </cell>
          <cell r="BH231">
            <v>0.50499953846863899</v>
          </cell>
          <cell r="BI231">
            <v>0.51749973077337286</v>
          </cell>
          <cell r="BJ231">
            <v>0.51749973077337286</v>
          </cell>
          <cell r="BK231">
            <v>0.53124971154289935</v>
          </cell>
          <cell r="BL231">
            <v>0.54999961539053244</v>
          </cell>
          <cell r="BM231">
            <v>0.54999961539053244</v>
          </cell>
          <cell r="BN231">
            <v>0.5624998076952662</v>
          </cell>
          <cell r="BO231">
            <v>0.5624998076952662</v>
          </cell>
          <cell r="BP231">
            <v>0.60000038460946759</v>
          </cell>
          <cell r="BQ231">
            <v>0.61375036537899419</v>
          </cell>
          <cell r="BR231">
            <v>0.61375036537899419</v>
          </cell>
          <cell r="BS231">
            <v>0.6737502115352072</v>
          </cell>
          <cell r="BT231">
            <v>0.75499992307810659</v>
          </cell>
          <cell r="BU231">
            <v>0.76750011538284035</v>
          </cell>
          <cell r="BV231">
            <v>0.76750011538284035</v>
          </cell>
          <cell r="BW231">
            <v>0.76750011538284035</v>
          </cell>
          <cell r="BX231">
            <v>0.85625009615236691</v>
          </cell>
          <cell r="BY231">
            <v>0.875</v>
          </cell>
          <cell r="BZ231">
            <v>0.875</v>
          </cell>
          <cell r="CA231">
            <v>0.875</v>
          </cell>
          <cell r="CB231">
            <v>0.875</v>
          </cell>
          <cell r="CC231">
            <v>0.875</v>
          </cell>
          <cell r="CD231">
            <v>0.9</v>
          </cell>
          <cell r="CE231">
            <v>0.9</v>
          </cell>
          <cell r="CF231">
            <v>0.9</v>
          </cell>
          <cell r="CG231">
            <v>0.9</v>
          </cell>
          <cell r="CH231">
            <v>0.9</v>
          </cell>
          <cell r="CI231">
            <v>0.9</v>
          </cell>
          <cell r="CJ231">
            <v>0.9</v>
          </cell>
          <cell r="CK231">
            <v>0.9</v>
          </cell>
          <cell r="CL231">
            <v>0.9</v>
          </cell>
          <cell r="CM231">
            <v>0.9</v>
          </cell>
          <cell r="CN231">
            <v>0.9</v>
          </cell>
          <cell r="CO231">
            <v>0.9</v>
          </cell>
          <cell r="CP231">
            <v>0.9</v>
          </cell>
          <cell r="CQ231">
            <v>0.9</v>
          </cell>
          <cell r="CR231">
            <v>0.9</v>
          </cell>
          <cell r="CS231">
            <v>0.9</v>
          </cell>
          <cell r="CT231">
            <v>0.9</v>
          </cell>
          <cell r="CU231">
            <v>0.9</v>
          </cell>
          <cell r="CV231">
            <v>0.9</v>
          </cell>
          <cell r="CW231">
            <v>0.9</v>
          </cell>
          <cell r="CX231">
            <v>0.9</v>
          </cell>
          <cell r="CY231">
            <v>0.9</v>
          </cell>
          <cell r="CZ231">
            <v>0.9</v>
          </cell>
          <cell r="DA231">
            <v>0.9</v>
          </cell>
          <cell r="DB231">
            <v>0.9</v>
          </cell>
          <cell r="DC231">
            <v>0.9</v>
          </cell>
          <cell r="DD231">
            <v>0.9</v>
          </cell>
          <cell r="DE231">
            <v>0.9</v>
          </cell>
          <cell r="DF231">
            <v>0.9</v>
          </cell>
          <cell r="DG231">
            <v>0.9</v>
          </cell>
          <cell r="DH231">
            <v>0.9</v>
          </cell>
          <cell r="DI231">
            <v>0.9</v>
          </cell>
          <cell r="DJ231">
            <v>0.9</v>
          </cell>
          <cell r="DK231">
            <v>0.9</v>
          </cell>
          <cell r="DL231">
            <v>0.9</v>
          </cell>
          <cell r="DM231">
            <v>0.9</v>
          </cell>
          <cell r="DN231">
            <v>0.9</v>
          </cell>
          <cell r="DO231">
            <v>0.9</v>
          </cell>
          <cell r="DP231">
            <v>0.9</v>
          </cell>
          <cell r="DQ231">
            <v>0.9</v>
          </cell>
          <cell r="DR231">
            <v>0.9</v>
          </cell>
          <cell r="DS231">
            <v>0.9</v>
          </cell>
          <cell r="DT231">
            <v>0.9</v>
          </cell>
          <cell r="DU231">
            <v>0.9</v>
          </cell>
          <cell r="DV231">
            <v>0.9</v>
          </cell>
          <cell r="DW231">
            <v>1</v>
          </cell>
          <cell r="DX231">
            <v>1</v>
          </cell>
          <cell r="DY231">
            <v>1</v>
          </cell>
          <cell r="DZ231">
            <v>1</v>
          </cell>
          <cell r="EA231">
            <v>1</v>
          </cell>
          <cell r="EB231">
            <v>1</v>
          </cell>
          <cell r="EC231">
            <v>1</v>
          </cell>
          <cell r="ED231">
            <v>1</v>
          </cell>
          <cell r="EE231">
            <v>1</v>
          </cell>
        </row>
        <row r="232">
          <cell r="D232" t="str">
            <v>F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</row>
        <row r="233">
          <cell r="D233" t="str">
            <v>A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1.9230665682066432E-2</v>
          </cell>
          <cell r="BH233">
            <v>1.9230665682066432E-2</v>
          </cell>
          <cell r="BI233">
            <v>1.9230665682066432E-2</v>
          </cell>
          <cell r="BJ233">
            <v>1.9230665682066432E-2</v>
          </cell>
          <cell r="BK233">
            <v>1.9230665682066432E-2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</row>
        <row r="234">
          <cell r="A234" t="str">
            <v>3.1.2.11</v>
          </cell>
          <cell r="B234" t="str">
            <v>Electrical Equipment , Communication &amp; Navigational Aids</v>
          </cell>
          <cell r="C234">
            <v>2.6235835958048563E-2</v>
          </cell>
          <cell r="D234" t="str">
            <v>S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2.2499950011283167E-2</v>
          </cell>
          <cell r="AG234">
            <v>3.4999957152528433E-2</v>
          </cell>
          <cell r="AH234">
            <v>4.4999985717509482E-2</v>
          </cell>
          <cell r="AI234">
            <v>4.4999985717509482E-2</v>
          </cell>
          <cell r="AJ234">
            <v>4.4999985717509482E-2</v>
          </cell>
          <cell r="AK234">
            <v>4.4999985717509482E-2</v>
          </cell>
          <cell r="AL234">
            <v>4.4999985717509482E-2</v>
          </cell>
          <cell r="AM234">
            <v>4.4999985717509482E-2</v>
          </cell>
          <cell r="AN234">
            <v>0.05</v>
          </cell>
          <cell r="AO234">
            <v>0.05</v>
          </cell>
          <cell r="AP234">
            <v>0.05</v>
          </cell>
          <cell r="AQ234">
            <v>0.1174998500338495</v>
          </cell>
          <cell r="AR234">
            <v>0.15499987145758531</v>
          </cell>
          <cell r="AS234">
            <v>0.18499995715252843</v>
          </cell>
          <cell r="AT234">
            <v>0.18499995715252843</v>
          </cell>
          <cell r="AU234">
            <v>0.18499995715252843</v>
          </cell>
          <cell r="AV234">
            <v>0.18499995715252843</v>
          </cell>
          <cell r="AW234">
            <v>0.2299998571750948</v>
          </cell>
          <cell r="AX234">
            <v>0.25499987145758535</v>
          </cell>
          <cell r="AY234">
            <v>0.28999997143501899</v>
          </cell>
          <cell r="AZ234">
            <v>0.28999997143501899</v>
          </cell>
          <cell r="BA234">
            <v>0.28999997143501899</v>
          </cell>
          <cell r="BB234">
            <v>0.30500001428249057</v>
          </cell>
          <cell r="BC234">
            <v>0.30500001428249057</v>
          </cell>
          <cell r="BD234">
            <v>0.30500001428249057</v>
          </cell>
          <cell r="BE234">
            <v>0.31500004284747163</v>
          </cell>
          <cell r="BF234">
            <v>0.31500004284747163</v>
          </cell>
          <cell r="BG234">
            <v>0.31500004284747163</v>
          </cell>
          <cell r="BH234">
            <v>0.35999994287003789</v>
          </cell>
          <cell r="BI234">
            <v>0.4</v>
          </cell>
          <cell r="BJ234">
            <v>0.41000002856498108</v>
          </cell>
          <cell r="BK234">
            <v>0.41500004284747161</v>
          </cell>
          <cell r="BL234">
            <v>0.41500004284747161</v>
          </cell>
          <cell r="BM234">
            <v>0.43000008569494313</v>
          </cell>
          <cell r="BN234">
            <v>0.46000017138988636</v>
          </cell>
          <cell r="BO234">
            <v>0.46000017138988636</v>
          </cell>
          <cell r="BP234">
            <v>0.46000017138988636</v>
          </cell>
          <cell r="BQ234">
            <v>0.47000019995486741</v>
          </cell>
          <cell r="BR234">
            <v>0.47500021423735794</v>
          </cell>
          <cell r="BS234">
            <v>0.49500027136732005</v>
          </cell>
          <cell r="BT234">
            <v>0.57000025708482949</v>
          </cell>
          <cell r="BU234">
            <v>0.5900002570848295</v>
          </cell>
          <cell r="BV234">
            <v>0.5900002570848295</v>
          </cell>
          <cell r="BW234">
            <v>0.72499995715252841</v>
          </cell>
          <cell r="BX234">
            <v>0.78499995715252846</v>
          </cell>
          <cell r="BY234">
            <v>0.82500007141245268</v>
          </cell>
          <cell r="BZ234">
            <v>0.82500007141245268</v>
          </cell>
          <cell r="CA234">
            <v>0.82500007141245268</v>
          </cell>
          <cell r="CB234">
            <v>0.86999997143501917</v>
          </cell>
          <cell r="CC234">
            <v>0.88999997143501919</v>
          </cell>
          <cell r="CD234">
            <v>0.9</v>
          </cell>
          <cell r="CE234">
            <v>0.9</v>
          </cell>
          <cell r="CF234">
            <v>0.9</v>
          </cell>
          <cell r="CG234">
            <v>0.9</v>
          </cell>
          <cell r="CH234">
            <v>0.9</v>
          </cell>
          <cell r="CI234">
            <v>0.9</v>
          </cell>
          <cell r="CJ234">
            <v>0.9</v>
          </cell>
          <cell r="CK234">
            <v>0.9</v>
          </cell>
          <cell r="CL234">
            <v>0.9</v>
          </cell>
          <cell r="CM234">
            <v>0.9</v>
          </cell>
          <cell r="CN234">
            <v>0.9</v>
          </cell>
          <cell r="CO234">
            <v>0.9</v>
          </cell>
          <cell r="CP234">
            <v>0.9</v>
          </cell>
          <cell r="CQ234">
            <v>0.9</v>
          </cell>
          <cell r="CR234">
            <v>0.9</v>
          </cell>
          <cell r="CS234">
            <v>0.9</v>
          </cell>
          <cell r="CT234">
            <v>0.9</v>
          </cell>
          <cell r="CU234">
            <v>0.9</v>
          </cell>
          <cell r="CV234">
            <v>0.9</v>
          </cell>
          <cell r="CW234">
            <v>0.9</v>
          </cell>
          <cell r="CX234">
            <v>0.9</v>
          </cell>
          <cell r="CY234">
            <v>0.9</v>
          </cell>
          <cell r="CZ234">
            <v>0.9</v>
          </cell>
          <cell r="DA234">
            <v>0.9</v>
          </cell>
          <cell r="DB234">
            <v>0.9</v>
          </cell>
          <cell r="DC234">
            <v>0.9</v>
          </cell>
          <cell r="DD234">
            <v>0.9</v>
          </cell>
          <cell r="DE234">
            <v>0.9</v>
          </cell>
          <cell r="DF234">
            <v>0.9</v>
          </cell>
          <cell r="DG234">
            <v>0.9</v>
          </cell>
          <cell r="DH234">
            <v>0.9</v>
          </cell>
          <cell r="DI234">
            <v>0.9</v>
          </cell>
          <cell r="DJ234">
            <v>0.9</v>
          </cell>
          <cell r="DK234">
            <v>0.9</v>
          </cell>
          <cell r="DL234">
            <v>0.9</v>
          </cell>
          <cell r="DM234">
            <v>0.9</v>
          </cell>
          <cell r="DN234">
            <v>0.9</v>
          </cell>
          <cell r="DO234">
            <v>0.9</v>
          </cell>
          <cell r="DP234">
            <v>0.9</v>
          </cell>
          <cell r="DQ234">
            <v>0.9</v>
          </cell>
          <cell r="DR234">
            <v>0.9</v>
          </cell>
          <cell r="DS234">
            <v>0.9</v>
          </cell>
          <cell r="DT234">
            <v>0.9</v>
          </cell>
          <cell r="DU234">
            <v>0.9</v>
          </cell>
          <cell r="DV234">
            <v>0.9</v>
          </cell>
          <cell r="DW234">
            <v>1</v>
          </cell>
          <cell r="DX234">
            <v>1</v>
          </cell>
          <cell r="DY234">
            <v>1</v>
          </cell>
          <cell r="DZ234">
            <v>1</v>
          </cell>
          <cell r="EA234">
            <v>1</v>
          </cell>
          <cell r="EB234">
            <v>1</v>
          </cell>
          <cell r="EC234">
            <v>1</v>
          </cell>
          <cell r="ED234">
            <v>1</v>
          </cell>
          <cell r="EE234">
            <v>1</v>
          </cell>
        </row>
        <row r="235">
          <cell r="D235" t="str">
            <v>F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</row>
        <row r="236">
          <cell r="D236" t="str">
            <v>A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1.7499992858754743E-2</v>
          </cell>
          <cell r="BA236">
            <v>0.02</v>
          </cell>
          <cell r="BB236">
            <v>0.02</v>
          </cell>
          <cell r="BC236">
            <v>3.2141658274588793E-2</v>
          </cell>
          <cell r="BD236">
            <v>3.2141658274588793E-2</v>
          </cell>
          <cell r="BE236">
            <v>4.0785498489425982E-2</v>
          </cell>
          <cell r="BF236">
            <v>4.0785498489425982E-2</v>
          </cell>
          <cell r="BG236">
            <v>3.9199291756836514E-2</v>
          </cell>
          <cell r="BH236">
            <v>3.9199291756836514E-2</v>
          </cell>
          <cell r="BI236">
            <v>3.9199291756836514E-2</v>
          </cell>
          <cell r="BJ236">
            <v>3.9199291756836514E-2</v>
          </cell>
          <cell r="BK236">
            <v>3.9199291756836514E-2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</row>
        <row r="237">
          <cell r="A237" t="str">
            <v>3.1.2.12</v>
          </cell>
          <cell r="B237" t="str">
            <v>Instrumentation &amp; Control</v>
          </cell>
          <cell r="C237">
            <v>3.7316716217225307E-2</v>
          </cell>
          <cell r="D237" t="str">
            <v>S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1.7959774847109238E-2</v>
          </cell>
          <cell r="AC237">
            <v>1.7959774847109238E-2</v>
          </cell>
          <cell r="AD237">
            <v>1.7959774847109238E-2</v>
          </cell>
          <cell r="AE237">
            <v>2.1408041014007392E-2</v>
          </cell>
          <cell r="AF237">
            <v>3.6350567902940376E-2</v>
          </cell>
          <cell r="AG237">
            <v>4.3247100236736682E-2</v>
          </cell>
          <cell r="AH237">
            <v>4.5689637167096571E-2</v>
          </cell>
          <cell r="AI237">
            <v>4.856321238903219E-2</v>
          </cell>
          <cell r="AJ237">
            <v>4.856321238903219E-2</v>
          </cell>
          <cell r="AK237">
            <v>4.856321238903219E-2</v>
          </cell>
          <cell r="AL237">
            <v>0.05</v>
          </cell>
          <cell r="AM237">
            <v>0.05</v>
          </cell>
          <cell r="AN237">
            <v>0.05</v>
          </cell>
          <cell r="AO237">
            <v>0.1038793245413277</v>
          </cell>
          <cell r="AP237">
            <v>0.11422412304202219</v>
          </cell>
          <cell r="AQ237">
            <v>0.11422412304202219</v>
          </cell>
          <cell r="AR237">
            <v>0.13491372004341112</v>
          </cell>
          <cell r="AS237">
            <v>0.18706891150128974</v>
          </cell>
          <cell r="AT237">
            <v>0.19568963716709659</v>
          </cell>
          <cell r="AU237">
            <v>0.19568963716709659</v>
          </cell>
          <cell r="AV237">
            <v>0.20258616950089292</v>
          </cell>
          <cell r="AW237">
            <v>0.24281608202801472</v>
          </cell>
          <cell r="AX237">
            <v>0.25660914669560742</v>
          </cell>
          <cell r="AY237">
            <v>0.26149422055632721</v>
          </cell>
          <cell r="AZ237">
            <v>0.26724137100019846</v>
          </cell>
          <cell r="BA237">
            <v>0.29712642477806439</v>
          </cell>
          <cell r="BB237">
            <v>0.29712642477806439</v>
          </cell>
          <cell r="BC237">
            <v>0.3</v>
          </cell>
          <cell r="BD237">
            <v>0.3</v>
          </cell>
          <cell r="BE237">
            <v>0.3</v>
          </cell>
          <cell r="BF237">
            <v>0.33591954969421856</v>
          </cell>
          <cell r="BG237">
            <v>0.34281608202801483</v>
          </cell>
          <cell r="BH237">
            <v>0.34281608202801483</v>
          </cell>
          <cell r="BI237">
            <v>0.35660914669560739</v>
          </cell>
          <cell r="BJ237">
            <v>0.36149422055632718</v>
          </cell>
          <cell r="BK237">
            <v>0.36724137100019844</v>
          </cell>
          <cell r="BL237">
            <v>0.37011494622213409</v>
          </cell>
          <cell r="BM237">
            <v>0.4</v>
          </cell>
          <cell r="BN237">
            <v>0.4</v>
          </cell>
          <cell r="BO237">
            <v>0.4</v>
          </cell>
          <cell r="BP237">
            <v>0.40689653233379636</v>
          </cell>
          <cell r="BQ237">
            <v>0.40689653233379636</v>
          </cell>
          <cell r="BR237">
            <v>0.40689653233379636</v>
          </cell>
          <cell r="BS237">
            <v>0.41178160619451615</v>
          </cell>
          <cell r="BT237">
            <v>0.41752875663838729</v>
          </cell>
          <cell r="BU237">
            <v>0.41752875663838729</v>
          </cell>
          <cell r="BV237">
            <v>0.45201141830736885</v>
          </cell>
          <cell r="BW237">
            <v>0.49080454322352296</v>
          </cell>
          <cell r="BX237">
            <v>0.53218373722630075</v>
          </cell>
          <cell r="BY237">
            <v>0.55545968447426697</v>
          </cell>
          <cell r="BZ237">
            <v>0.59396546391793981</v>
          </cell>
          <cell r="CA237">
            <v>0.60948272191754305</v>
          </cell>
          <cell r="CB237">
            <v>0.60948272191754305</v>
          </cell>
          <cell r="CC237">
            <v>0.73103443566779114</v>
          </cell>
          <cell r="CD237">
            <v>0.73879308475044658</v>
          </cell>
          <cell r="CE237">
            <v>0.74166665997238224</v>
          </cell>
          <cell r="CF237">
            <v>0.74454023519431789</v>
          </cell>
          <cell r="CG237">
            <v>0.83419539652791574</v>
          </cell>
          <cell r="CH237">
            <v>0.87011494622213392</v>
          </cell>
          <cell r="CI237">
            <v>0.87011494622213392</v>
          </cell>
          <cell r="CJ237">
            <v>0.87011494622213392</v>
          </cell>
          <cell r="CK237">
            <v>0.87011494622213392</v>
          </cell>
          <cell r="CL237">
            <v>0.9</v>
          </cell>
          <cell r="CM237">
            <v>0.9</v>
          </cell>
          <cell r="CN237">
            <v>0.9</v>
          </cell>
          <cell r="CO237">
            <v>0.9</v>
          </cell>
          <cell r="CP237">
            <v>0.9</v>
          </cell>
          <cell r="CQ237">
            <v>0.9</v>
          </cell>
          <cell r="CR237">
            <v>0.9</v>
          </cell>
          <cell r="CS237">
            <v>0.9</v>
          </cell>
          <cell r="CT237">
            <v>0.9</v>
          </cell>
          <cell r="CU237">
            <v>0.9</v>
          </cell>
          <cell r="CV237">
            <v>0.9</v>
          </cell>
          <cell r="CW237">
            <v>0.9</v>
          </cell>
          <cell r="CX237">
            <v>0.9</v>
          </cell>
          <cell r="CY237">
            <v>0.9</v>
          </cell>
          <cell r="CZ237">
            <v>0.9</v>
          </cell>
          <cell r="DA237">
            <v>0.9</v>
          </cell>
          <cell r="DB237">
            <v>0.9</v>
          </cell>
          <cell r="DC237">
            <v>0.9</v>
          </cell>
          <cell r="DD237">
            <v>0.9</v>
          </cell>
          <cell r="DE237">
            <v>0.9</v>
          </cell>
          <cell r="DF237">
            <v>0.9</v>
          </cell>
          <cell r="DG237">
            <v>0.9</v>
          </cell>
          <cell r="DH237">
            <v>0.9</v>
          </cell>
          <cell r="DI237">
            <v>0.9</v>
          </cell>
          <cell r="DJ237">
            <v>0.9</v>
          </cell>
          <cell r="DK237">
            <v>0.9</v>
          </cell>
          <cell r="DL237">
            <v>0.9</v>
          </cell>
          <cell r="DM237">
            <v>0.9</v>
          </cell>
          <cell r="DN237">
            <v>0.9</v>
          </cell>
          <cell r="DO237">
            <v>0.9</v>
          </cell>
          <cell r="DP237">
            <v>0.9</v>
          </cell>
          <cell r="DQ237">
            <v>0.9</v>
          </cell>
          <cell r="DR237">
            <v>0.9</v>
          </cell>
          <cell r="DS237">
            <v>0.9</v>
          </cell>
          <cell r="DT237">
            <v>0.9</v>
          </cell>
          <cell r="DU237">
            <v>0.9</v>
          </cell>
          <cell r="DV237">
            <v>0.9</v>
          </cell>
          <cell r="DW237">
            <v>1</v>
          </cell>
          <cell r="DX237">
            <v>1</v>
          </cell>
          <cell r="DY237">
            <v>1</v>
          </cell>
          <cell r="DZ237">
            <v>1</v>
          </cell>
          <cell r="EA237">
            <v>1</v>
          </cell>
          <cell r="EB237">
            <v>1</v>
          </cell>
          <cell r="EC237">
            <v>1</v>
          </cell>
          <cell r="ED237">
            <v>1</v>
          </cell>
          <cell r="EE237">
            <v>1</v>
          </cell>
        </row>
        <row r="238">
          <cell r="D238" t="str">
            <v>F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</row>
        <row r="239">
          <cell r="D239" t="str">
            <v>A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3.4719891313034441E-2</v>
          </cell>
          <cell r="BF239">
            <v>3.4719891313034441E-2</v>
          </cell>
          <cell r="BG239">
            <v>4.2847438663789664E-2</v>
          </cell>
          <cell r="BH239">
            <v>4.2847438663789664E-2</v>
          </cell>
          <cell r="BI239">
            <v>4.2847438663789664E-2</v>
          </cell>
          <cell r="BJ239">
            <v>4.2847438663789664E-2</v>
          </cell>
          <cell r="BK239">
            <v>4.2847438663789664E-2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</row>
        <row r="240">
          <cell r="A240" t="str">
            <v>3.1.2.13</v>
          </cell>
          <cell r="B240" t="str">
            <v>Pedestal Crane</v>
          </cell>
          <cell r="C240">
            <v>5.4000051620473688E-3</v>
          </cell>
          <cell r="D240" t="str">
            <v>S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0.05</v>
          </cell>
          <cell r="AH240">
            <v>0.05</v>
          </cell>
          <cell r="AI240">
            <v>0.05</v>
          </cell>
          <cell r="AJ240">
            <v>0.05</v>
          </cell>
          <cell r="AK240">
            <v>0.05</v>
          </cell>
          <cell r="AL240">
            <v>0.05</v>
          </cell>
          <cell r="AM240">
            <v>0.05</v>
          </cell>
          <cell r="AN240">
            <v>0.05</v>
          </cell>
          <cell r="AO240">
            <v>0.05</v>
          </cell>
          <cell r="AP240">
            <v>0.05</v>
          </cell>
          <cell r="AQ240">
            <v>0.05</v>
          </cell>
          <cell r="AR240">
            <v>0.2</v>
          </cell>
          <cell r="AS240">
            <v>0.2</v>
          </cell>
          <cell r="AT240">
            <v>0.2</v>
          </cell>
          <cell r="AU240">
            <v>0.2</v>
          </cell>
          <cell r="AV240">
            <v>0.2</v>
          </cell>
          <cell r="AW240">
            <v>0.2</v>
          </cell>
          <cell r="AX240">
            <v>0.3</v>
          </cell>
          <cell r="AY240">
            <v>0.3</v>
          </cell>
          <cell r="AZ240">
            <v>0.3</v>
          </cell>
          <cell r="BA240">
            <v>0.3</v>
          </cell>
          <cell r="BB240">
            <v>0.3</v>
          </cell>
          <cell r="BC240">
            <v>0.3</v>
          </cell>
          <cell r="BD240">
            <v>0.3</v>
          </cell>
          <cell r="BE240">
            <v>0.3</v>
          </cell>
          <cell r="BF240">
            <v>0.3</v>
          </cell>
          <cell r="BG240">
            <v>0.3</v>
          </cell>
          <cell r="BH240">
            <v>0.3</v>
          </cell>
          <cell r="BI240">
            <v>0.4</v>
          </cell>
          <cell r="BJ240">
            <v>0.4</v>
          </cell>
          <cell r="BK240">
            <v>0.4</v>
          </cell>
          <cell r="BL240">
            <v>0.4</v>
          </cell>
          <cell r="BM240">
            <v>0.4</v>
          </cell>
          <cell r="BN240">
            <v>0.4</v>
          </cell>
          <cell r="BO240">
            <v>0.4</v>
          </cell>
          <cell r="BP240">
            <v>0.4</v>
          </cell>
          <cell r="BQ240">
            <v>0.4</v>
          </cell>
          <cell r="BR240">
            <v>0.5</v>
          </cell>
          <cell r="BS240">
            <v>0.5</v>
          </cell>
          <cell r="BT240">
            <v>0.5</v>
          </cell>
          <cell r="BU240">
            <v>0.5</v>
          </cell>
          <cell r="BV240">
            <v>0.5</v>
          </cell>
          <cell r="BW240">
            <v>0.5</v>
          </cell>
          <cell r="BX240">
            <v>0.8</v>
          </cell>
          <cell r="BY240">
            <v>0.8</v>
          </cell>
          <cell r="BZ240">
            <v>0.8</v>
          </cell>
          <cell r="CA240">
            <v>0.8</v>
          </cell>
          <cell r="CB240">
            <v>0.8</v>
          </cell>
          <cell r="CC240">
            <v>0.9</v>
          </cell>
          <cell r="CD240">
            <v>0.9</v>
          </cell>
          <cell r="CE240">
            <v>0.9</v>
          </cell>
          <cell r="CF240">
            <v>0.9</v>
          </cell>
          <cell r="CG240">
            <v>0.9</v>
          </cell>
          <cell r="CH240">
            <v>0.9</v>
          </cell>
          <cell r="CI240">
            <v>0.9</v>
          </cell>
          <cell r="CJ240">
            <v>0.9</v>
          </cell>
          <cell r="CK240">
            <v>0.9</v>
          </cell>
          <cell r="CL240">
            <v>0.9</v>
          </cell>
          <cell r="CM240">
            <v>0.9</v>
          </cell>
          <cell r="CN240">
            <v>0.9</v>
          </cell>
          <cell r="CO240">
            <v>0.9</v>
          </cell>
          <cell r="CP240">
            <v>0.9</v>
          </cell>
          <cell r="CQ240">
            <v>0.9</v>
          </cell>
          <cell r="CR240">
            <v>0.9</v>
          </cell>
          <cell r="CS240">
            <v>0.9</v>
          </cell>
          <cell r="CT240">
            <v>0.9</v>
          </cell>
          <cell r="CU240">
            <v>0.9</v>
          </cell>
          <cell r="CV240">
            <v>0.9</v>
          </cell>
          <cell r="CW240">
            <v>0.9</v>
          </cell>
          <cell r="CX240">
            <v>0.9</v>
          </cell>
          <cell r="CY240">
            <v>0.9</v>
          </cell>
          <cell r="CZ240">
            <v>0.9</v>
          </cell>
          <cell r="DA240">
            <v>0.9</v>
          </cell>
          <cell r="DB240">
            <v>0.9</v>
          </cell>
          <cell r="DC240">
            <v>0.9</v>
          </cell>
          <cell r="DD240">
            <v>0.9</v>
          </cell>
          <cell r="DE240">
            <v>0.9</v>
          </cell>
          <cell r="DF240">
            <v>0.9</v>
          </cell>
          <cell r="DG240">
            <v>0.9</v>
          </cell>
          <cell r="DH240">
            <v>0.9</v>
          </cell>
          <cell r="DI240">
            <v>0.9</v>
          </cell>
          <cell r="DJ240">
            <v>0.9</v>
          </cell>
          <cell r="DK240">
            <v>0.9</v>
          </cell>
          <cell r="DL240">
            <v>0.9</v>
          </cell>
          <cell r="DM240">
            <v>0.9</v>
          </cell>
          <cell r="DN240">
            <v>0.9</v>
          </cell>
          <cell r="DO240">
            <v>0.9</v>
          </cell>
          <cell r="DP240">
            <v>0.9</v>
          </cell>
          <cell r="DQ240">
            <v>0.9</v>
          </cell>
          <cell r="DR240">
            <v>0.9</v>
          </cell>
          <cell r="DS240">
            <v>0.9</v>
          </cell>
          <cell r="DT240">
            <v>0.9</v>
          </cell>
          <cell r="DU240">
            <v>0.9</v>
          </cell>
          <cell r="DV240">
            <v>0.9</v>
          </cell>
          <cell r="DW240">
            <v>1</v>
          </cell>
          <cell r="DX240">
            <v>1</v>
          </cell>
          <cell r="DY240">
            <v>1</v>
          </cell>
          <cell r="DZ240">
            <v>1</v>
          </cell>
          <cell r="EA240">
            <v>1</v>
          </cell>
          <cell r="EB240">
            <v>1</v>
          </cell>
          <cell r="EC240">
            <v>1</v>
          </cell>
          <cell r="ED240">
            <v>1</v>
          </cell>
          <cell r="EE240">
            <v>1</v>
          </cell>
        </row>
        <row r="241">
          <cell r="D241" t="str">
            <v>F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</row>
        <row r="242">
          <cell r="D242" t="str">
            <v>A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0.05</v>
          </cell>
          <cell r="AN242">
            <v>0.05</v>
          </cell>
          <cell r="AO242">
            <v>0.05</v>
          </cell>
          <cell r="AP242">
            <v>0.05</v>
          </cell>
          <cell r="AQ242">
            <v>0.05</v>
          </cell>
          <cell r="AR242">
            <v>0.05</v>
          </cell>
          <cell r="AS242">
            <v>0.05</v>
          </cell>
          <cell r="AT242">
            <v>0.05</v>
          </cell>
          <cell r="AU242">
            <v>0</v>
          </cell>
          <cell r="AV242">
            <v>0.05</v>
          </cell>
          <cell r="AW242">
            <v>0.05</v>
          </cell>
          <cell r="AX242">
            <v>0.05</v>
          </cell>
          <cell r="AY242">
            <v>0.05</v>
          </cell>
          <cell r="AZ242">
            <v>0.05</v>
          </cell>
          <cell r="BA242">
            <v>0.05</v>
          </cell>
          <cell r="BB242">
            <v>0.05</v>
          </cell>
          <cell r="BC242">
            <v>0.05</v>
          </cell>
          <cell r="BD242">
            <v>0.05</v>
          </cell>
          <cell r="BE242">
            <v>0.05</v>
          </cell>
          <cell r="BF242">
            <v>0.05</v>
          </cell>
          <cell r="BG242">
            <v>0.05</v>
          </cell>
          <cell r="BH242">
            <v>0.05</v>
          </cell>
          <cell r="BI242">
            <v>0.05</v>
          </cell>
          <cell r="BJ242">
            <v>0.05</v>
          </cell>
          <cell r="BK242">
            <v>0.05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</row>
        <row r="243">
          <cell r="A243" t="str">
            <v>3.1.2.14</v>
          </cell>
          <cell r="B243" t="str">
            <v>Switchroom / Control Room</v>
          </cell>
          <cell r="C243">
            <v>7.6426479480397064E-3</v>
          </cell>
          <cell r="D243" t="str">
            <v>S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0.05</v>
          </cell>
          <cell r="BA243">
            <v>0.05</v>
          </cell>
          <cell r="BB243">
            <v>0.05</v>
          </cell>
          <cell r="BC243">
            <v>0.05</v>
          </cell>
          <cell r="BD243">
            <v>0.05</v>
          </cell>
          <cell r="BE243">
            <v>0.05</v>
          </cell>
          <cell r="BF243">
            <v>0.05</v>
          </cell>
          <cell r="BG243">
            <v>0.05</v>
          </cell>
          <cell r="BH243">
            <v>0.05</v>
          </cell>
          <cell r="BI243">
            <v>0.2</v>
          </cell>
          <cell r="BJ243">
            <v>0.2</v>
          </cell>
          <cell r="BK243">
            <v>0.2</v>
          </cell>
          <cell r="BL243">
            <v>0.2</v>
          </cell>
          <cell r="BM243">
            <v>0.2</v>
          </cell>
          <cell r="BN243">
            <v>0.3</v>
          </cell>
          <cell r="BO243">
            <v>0.3</v>
          </cell>
          <cell r="BP243">
            <v>0.3</v>
          </cell>
          <cell r="BQ243">
            <v>0.3</v>
          </cell>
          <cell r="BR243">
            <v>0.3</v>
          </cell>
          <cell r="BS243">
            <v>0.4</v>
          </cell>
          <cell r="BT243">
            <v>0.4</v>
          </cell>
          <cell r="BU243">
            <v>0.4</v>
          </cell>
          <cell r="BV243">
            <v>0.4</v>
          </cell>
          <cell r="BW243">
            <v>0.4</v>
          </cell>
          <cell r="BX243">
            <v>0.4</v>
          </cell>
          <cell r="BY243">
            <v>0.4</v>
          </cell>
          <cell r="BZ243">
            <v>0.4</v>
          </cell>
          <cell r="CA243">
            <v>0.4</v>
          </cell>
          <cell r="CB243">
            <v>0.4</v>
          </cell>
          <cell r="CC243">
            <v>0.4</v>
          </cell>
          <cell r="CD243">
            <v>0.4</v>
          </cell>
          <cell r="CE243">
            <v>0.4</v>
          </cell>
          <cell r="CF243">
            <v>0.4</v>
          </cell>
          <cell r="CG243">
            <v>0.4</v>
          </cell>
          <cell r="CH243">
            <v>0.4</v>
          </cell>
          <cell r="CI243">
            <v>0.5</v>
          </cell>
          <cell r="CJ243">
            <v>0.5</v>
          </cell>
          <cell r="CK243">
            <v>0.5</v>
          </cell>
          <cell r="CL243">
            <v>0.5</v>
          </cell>
          <cell r="CM243">
            <v>0.5</v>
          </cell>
          <cell r="CN243">
            <v>0.8</v>
          </cell>
          <cell r="CO243">
            <v>0.8</v>
          </cell>
          <cell r="CP243">
            <v>0.8</v>
          </cell>
          <cell r="CQ243">
            <v>0.9</v>
          </cell>
          <cell r="CR243">
            <v>0.9</v>
          </cell>
          <cell r="CS243">
            <v>0.9</v>
          </cell>
          <cell r="CT243">
            <v>0.9</v>
          </cell>
          <cell r="CU243">
            <v>0.9</v>
          </cell>
          <cell r="CV243">
            <v>0.9</v>
          </cell>
          <cell r="CW243">
            <v>0.9</v>
          </cell>
          <cell r="CX243">
            <v>0.9</v>
          </cell>
          <cell r="CY243">
            <v>0.9</v>
          </cell>
          <cell r="CZ243">
            <v>0.9</v>
          </cell>
          <cell r="DA243">
            <v>0.9</v>
          </cell>
          <cell r="DB243">
            <v>0.9</v>
          </cell>
          <cell r="DC243">
            <v>0.9</v>
          </cell>
          <cell r="DD243">
            <v>0.9</v>
          </cell>
          <cell r="DE243">
            <v>0.9</v>
          </cell>
          <cell r="DF243">
            <v>0.9</v>
          </cell>
          <cell r="DG243">
            <v>0.9</v>
          </cell>
          <cell r="DH243">
            <v>0.9</v>
          </cell>
          <cell r="DI243">
            <v>0.9</v>
          </cell>
          <cell r="DJ243">
            <v>0.9</v>
          </cell>
          <cell r="DK243">
            <v>0.9</v>
          </cell>
          <cell r="DL243">
            <v>0.9</v>
          </cell>
          <cell r="DM243">
            <v>0.9</v>
          </cell>
          <cell r="DN243">
            <v>0.9</v>
          </cell>
          <cell r="DO243">
            <v>0.9</v>
          </cell>
          <cell r="DP243">
            <v>0.9</v>
          </cell>
          <cell r="DQ243">
            <v>0.9</v>
          </cell>
          <cell r="DR243">
            <v>0.9</v>
          </cell>
          <cell r="DS243">
            <v>0.9</v>
          </cell>
          <cell r="DT243">
            <v>0.9</v>
          </cell>
          <cell r="DU243">
            <v>0.9</v>
          </cell>
          <cell r="DV243">
            <v>0.9</v>
          </cell>
          <cell r="DW243">
            <v>1</v>
          </cell>
          <cell r="DX243">
            <v>1</v>
          </cell>
          <cell r="DY243">
            <v>1</v>
          </cell>
          <cell r="DZ243">
            <v>1</v>
          </cell>
          <cell r="EA243">
            <v>1</v>
          </cell>
          <cell r="EB243">
            <v>1</v>
          </cell>
          <cell r="EC243">
            <v>1</v>
          </cell>
          <cell r="ED243">
            <v>1</v>
          </cell>
          <cell r="EE243">
            <v>1</v>
          </cell>
        </row>
        <row r="244">
          <cell r="D244" t="str">
            <v>F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</row>
        <row r="245">
          <cell r="D245" t="str">
            <v>A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</row>
        <row r="246">
          <cell r="A246" t="str">
            <v>3.1.3</v>
          </cell>
          <cell r="B246" t="str">
            <v xml:space="preserve">Bulk Material - </v>
          </cell>
          <cell r="C246">
            <v>6.3509175389312653E-2</v>
          </cell>
          <cell r="D246" t="str">
            <v>S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1.1478133960101361E-2</v>
          </cell>
          <cell r="W246">
            <v>1.1478133960101361E-2</v>
          </cell>
          <cell r="X246">
            <v>1.638587109797137E-2</v>
          </cell>
          <cell r="Y246">
            <v>1.638587109797137E-2</v>
          </cell>
          <cell r="Z246">
            <v>8.1487517544068744E-2</v>
          </cell>
          <cell r="AA246">
            <v>8.3514805931387964E-2</v>
          </cell>
          <cell r="AB246">
            <v>8.3514805931387964E-2</v>
          </cell>
          <cell r="AC246">
            <v>8.5012261672661613E-2</v>
          </cell>
          <cell r="AD246">
            <v>8.5012261672661613E-2</v>
          </cell>
          <cell r="AE246">
            <v>0.10955094736201164</v>
          </cell>
          <cell r="AF246">
            <v>0.14810583058996454</v>
          </cell>
          <cell r="AG246">
            <v>0.16624050342833582</v>
          </cell>
          <cell r="AH246">
            <v>0.28117855076964976</v>
          </cell>
          <cell r="AI246">
            <v>0.33310908864772787</v>
          </cell>
          <cell r="AJ246">
            <v>0.33566384962476287</v>
          </cell>
          <cell r="AK246">
            <v>0.34200232371146239</v>
          </cell>
          <cell r="AL246">
            <v>0.34223648850050759</v>
          </cell>
          <cell r="AM246">
            <v>0.35901228810529251</v>
          </cell>
          <cell r="AN246">
            <v>0.43980775453148518</v>
          </cell>
          <cell r="AO246">
            <v>0.47505519581741379</v>
          </cell>
          <cell r="AP246">
            <v>0.50312098569168651</v>
          </cell>
          <cell r="AQ246">
            <v>0.52707967573770043</v>
          </cell>
          <cell r="AR246">
            <v>0.52787147463635675</v>
          </cell>
          <cell r="AS246">
            <v>0.53901171933171699</v>
          </cell>
          <cell r="AT246">
            <v>0.55600021901322738</v>
          </cell>
          <cell r="AU246">
            <v>0.5568970404185607</v>
          </cell>
          <cell r="AV246">
            <v>0.59162629593643135</v>
          </cell>
          <cell r="AW246">
            <v>0.60422309659686946</v>
          </cell>
          <cell r="AX246">
            <v>0.63570058390153639</v>
          </cell>
          <cell r="AY246">
            <v>0.63574376113209063</v>
          </cell>
          <cell r="AZ246">
            <v>0.64003198348338164</v>
          </cell>
          <cell r="BA246">
            <v>0.64003198348338164</v>
          </cell>
          <cell r="BB246">
            <v>0.6532612438393679</v>
          </cell>
          <cell r="BC246">
            <v>0.65494525023323236</v>
          </cell>
          <cell r="BD246">
            <v>0.65583156938789799</v>
          </cell>
          <cell r="BE246">
            <v>0.65685300176744599</v>
          </cell>
          <cell r="BF246">
            <v>0.65995511880877555</v>
          </cell>
          <cell r="BG246">
            <v>0.65995511880877555</v>
          </cell>
          <cell r="BH246">
            <v>0.65995511880877555</v>
          </cell>
          <cell r="BI246">
            <v>0.66007131618217452</v>
          </cell>
          <cell r="BJ246">
            <v>0.66064172999681137</v>
          </cell>
          <cell r="BK246">
            <v>0.66606655547654581</v>
          </cell>
          <cell r="BL246">
            <v>0.66606655547654581</v>
          </cell>
          <cell r="BM246">
            <v>0.66606655547654581</v>
          </cell>
          <cell r="BN246">
            <v>0.67152236849589109</v>
          </cell>
          <cell r="BO246">
            <v>0.67207554209903864</v>
          </cell>
          <cell r="BP246">
            <v>0.73183629846877174</v>
          </cell>
          <cell r="BQ246">
            <v>0.73183629846877174</v>
          </cell>
          <cell r="BR246">
            <v>0.73183629846877174</v>
          </cell>
          <cell r="BS246">
            <v>0.73330535093211591</v>
          </cell>
          <cell r="BT246">
            <v>0.74577860264368778</v>
          </cell>
          <cell r="BU246">
            <v>0.74577860264368778</v>
          </cell>
          <cell r="BV246">
            <v>0.82207521169115239</v>
          </cell>
          <cell r="BW246">
            <v>0.82259093120034565</v>
          </cell>
          <cell r="BX246">
            <v>0.82559592012342131</v>
          </cell>
          <cell r="BY246">
            <v>0.82721904886425801</v>
          </cell>
          <cell r="BZ246">
            <v>0.82721904886425801</v>
          </cell>
          <cell r="CA246">
            <v>0.82721904886425801</v>
          </cell>
          <cell r="CB246">
            <v>0.85248118622095259</v>
          </cell>
          <cell r="CC246">
            <v>0.85248118622095259</v>
          </cell>
          <cell r="CD246">
            <v>0.85280581196911986</v>
          </cell>
          <cell r="CE246">
            <v>0.86258199130696833</v>
          </cell>
          <cell r="CF246">
            <v>0.86258199130696833</v>
          </cell>
          <cell r="CG246">
            <v>0.86877912162007453</v>
          </cell>
          <cell r="CH246">
            <v>0.86877912162007453</v>
          </cell>
          <cell r="CI246">
            <v>0.89460285798101413</v>
          </cell>
          <cell r="CJ246">
            <v>0.89460285798101413</v>
          </cell>
          <cell r="CK246">
            <v>0.89483525272781184</v>
          </cell>
          <cell r="CL246">
            <v>0.89483525272781184</v>
          </cell>
          <cell r="CM246">
            <v>0.9</v>
          </cell>
          <cell r="CN246">
            <v>0.9</v>
          </cell>
          <cell r="CO246">
            <v>0.9</v>
          </cell>
          <cell r="CP246">
            <v>0.9</v>
          </cell>
          <cell r="CQ246">
            <v>0.9</v>
          </cell>
          <cell r="CR246">
            <v>0.9</v>
          </cell>
          <cell r="CS246">
            <v>0.9</v>
          </cell>
          <cell r="CT246">
            <v>0.9</v>
          </cell>
          <cell r="CU246">
            <v>0.9</v>
          </cell>
          <cell r="CV246">
            <v>0.9</v>
          </cell>
          <cell r="CW246">
            <v>0.9</v>
          </cell>
          <cell r="CX246">
            <v>0.9</v>
          </cell>
          <cell r="CY246">
            <v>0.9</v>
          </cell>
          <cell r="CZ246">
            <v>0.9</v>
          </cell>
          <cell r="DA246">
            <v>0.9</v>
          </cell>
          <cell r="DB246">
            <v>0.9</v>
          </cell>
          <cell r="DC246">
            <v>0.9</v>
          </cell>
          <cell r="DD246">
            <v>0.9</v>
          </cell>
          <cell r="DE246">
            <v>0.9</v>
          </cell>
          <cell r="DF246">
            <v>0.9</v>
          </cell>
          <cell r="DG246">
            <v>0.9</v>
          </cell>
          <cell r="DH246">
            <v>0.9</v>
          </cell>
          <cell r="DI246">
            <v>0.9</v>
          </cell>
          <cell r="DJ246">
            <v>0.9</v>
          </cell>
          <cell r="DK246">
            <v>0.9</v>
          </cell>
          <cell r="DL246">
            <v>0.9</v>
          </cell>
          <cell r="DM246">
            <v>0.9</v>
          </cell>
          <cell r="DN246">
            <v>0.9</v>
          </cell>
          <cell r="DO246">
            <v>0.9</v>
          </cell>
          <cell r="DP246">
            <v>0.9</v>
          </cell>
          <cell r="DQ246">
            <v>0.9</v>
          </cell>
          <cell r="DR246">
            <v>0.9</v>
          </cell>
          <cell r="DS246">
            <v>0.9</v>
          </cell>
          <cell r="DT246">
            <v>0.9</v>
          </cell>
          <cell r="DU246">
            <v>0.9</v>
          </cell>
          <cell r="DV246">
            <v>0.9</v>
          </cell>
          <cell r="DW246">
            <v>1</v>
          </cell>
          <cell r="DX246">
            <v>1</v>
          </cell>
          <cell r="DY246">
            <v>1</v>
          </cell>
          <cell r="DZ246">
            <v>1</v>
          </cell>
          <cell r="EA246">
            <v>1</v>
          </cell>
          <cell r="EB246">
            <v>1</v>
          </cell>
          <cell r="EC246">
            <v>1</v>
          </cell>
          <cell r="ED246">
            <v>1</v>
          </cell>
          <cell r="EE246">
            <v>1</v>
          </cell>
        </row>
        <row r="247">
          <cell r="D247" t="str">
            <v>F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</row>
        <row r="248">
          <cell r="D248" t="str">
            <v>A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0.121214962880222</v>
          </cell>
          <cell r="AP248">
            <v>0.12121496288022209</v>
          </cell>
          <cell r="AQ248">
            <v>0.12121496288022209</v>
          </cell>
          <cell r="AR248">
            <v>0.12121496288022209</v>
          </cell>
          <cell r="AS248">
            <v>0.12121496288022209</v>
          </cell>
          <cell r="AT248">
            <v>0.13863860805411216</v>
          </cell>
          <cell r="AU248">
            <v>0.13863860805411216</v>
          </cell>
          <cell r="AV248">
            <v>0.13863860805411216</v>
          </cell>
          <cell r="AW248">
            <v>0.13863860805411216</v>
          </cell>
          <cell r="AX248">
            <v>0.27858089294739102</v>
          </cell>
          <cell r="AY248">
            <v>0.27858089294739102</v>
          </cell>
          <cell r="AZ248">
            <v>0.27858089294739102</v>
          </cell>
          <cell r="BA248">
            <v>0.27858089294739102</v>
          </cell>
          <cell r="BB248">
            <v>0.27858089294739102</v>
          </cell>
          <cell r="BC248">
            <v>0.29016616041412302</v>
          </cell>
          <cell r="BD248">
            <v>0.29016616041412335</v>
          </cell>
          <cell r="BE248">
            <v>0.29016616041412335</v>
          </cell>
          <cell r="BF248">
            <v>0.29016616041412335</v>
          </cell>
          <cell r="BG248">
            <v>0.30031861669522569</v>
          </cell>
          <cell r="BH248">
            <v>0.30031861669522569</v>
          </cell>
          <cell r="BI248">
            <v>0.30031861669522569</v>
          </cell>
          <cell r="BJ248">
            <v>0.30031861669522569</v>
          </cell>
          <cell r="BK248">
            <v>0.30031861669522569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</row>
        <row r="249">
          <cell r="A249" t="str">
            <v>3.1.3.1</v>
          </cell>
          <cell r="B249" t="str">
            <v>Jackets</v>
          </cell>
          <cell r="C249">
            <v>2.6760509210492434E-2</v>
          </cell>
          <cell r="D249" t="str">
            <v>S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2.7240394309398459E-2</v>
          </cell>
          <cell r="W249">
            <v>2.7240394309398459E-2</v>
          </cell>
          <cell r="X249">
            <v>3.8887644225383676E-2</v>
          </cell>
          <cell r="Y249">
            <v>3.8887644225383676E-2</v>
          </cell>
          <cell r="Z249">
            <v>0.17508961577237594</v>
          </cell>
          <cell r="AA249">
            <v>0.17990086255180912</v>
          </cell>
          <cell r="AB249">
            <v>0.17990086255180912</v>
          </cell>
          <cell r="AC249">
            <v>0.17990086255180912</v>
          </cell>
          <cell r="AD249">
            <v>0.17990086255180912</v>
          </cell>
          <cell r="AE249">
            <v>0.23813711213173519</v>
          </cell>
          <cell r="AF249">
            <v>0.23813711213173519</v>
          </cell>
          <cell r="AG249">
            <v>0.26340595944886303</v>
          </cell>
          <cell r="AH249">
            <v>0.53580990254284755</v>
          </cell>
          <cell r="AI249">
            <v>0.65737089727792097</v>
          </cell>
          <cell r="AJ249">
            <v>0.66343396437773061</v>
          </cell>
          <cell r="AK249">
            <v>0.66343396437773061</v>
          </cell>
          <cell r="AL249">
            <v>0.66343396437773061</v>
          </cell>
          <cell r="AM249">
            <v>0.68887644225383682</v>
          </cell>
          <cell r="AN249">
            <v>0.68887644225383682</v>
          </cell>
          <cell r="AO249">
            <v>0.73698891004816858</v>
          </cell>
          <cell r="AP249">
            <v>0.80359583286658465</v>
          </cell>
          <cell r="AQ249">
            <v>0.85448078861879706</v>
          </cell>
          <cell r="AR249">
            <v>0.85448078861879706</v>
          </cell>
          <cell r="AS249">
            <v>0.87777528845076747</v>
          </cell>
          <cell r="AT249">
            <v>0.87777528845076747</v>
          </cell>
          <cell r="AU249">
            <v>0.87777528845076747</v>
          </cell>
          <cell r="AV249">
            <v>0.87777528845076747</v>
          </cell>
          <cell r="AW249">
            <v>0.88739778200963393</v>
          </cell>
          <cell r="AX249">
            <v>0.88982300884955767</v>
          </cell>
          <cell r="AY249">
            <v>0.88982300884955767</v>
          </cell>
          <cell r="AZ249">
            <v>0.9</v>
          </cell>
          <cell r="BA249">
            <v>0.9</v>
          </cell>
          <cell r="BB249">
            <v>0.9</v>
          </cell>
          <cell r="BC249">
            <v>0.9</v>
          </cell>
          <cell r="BD249">
            <v>0.9</v>
          </cell>
          <cell r="BE249">
            <v>0.9</v>
          </cell>
          <cell r="BF249">
            <v>0.9</v>
          </cell>
          <cell r="BG249">
            <v>0.9</v>
          </cell>
          <cell r="BH249">
            <v>0.9</v>
          </cell>
          <cell r="BI249">
            <v>0.9</v>
          </cell>
          <cell r="BJ249">
            <v>0.9</v>
          </cell>
          <cell r="BK249">
            <v>0.9</v>
          </cell>
          <cell r="BL249">
            <v>0.9</v>
          </cell>
          <cell r="BM249">
            <v>0.9</v>
          </cell>
          <cell r="BN249">
            <v>0.9</v>
          </cell>
          <cell r="BO249">
            <v>0.9</v>
          </cell>
          <cell r="BP249">
            <v>0.9</v>
          </cell>
          <cell r="BQ249">
            <v>0.9</v>
          </cell>
          <cell r="BR249">
            <v>0.9</v>
          </cell>
          <cell r="BS249">
            <v>0.9</v>
          </cell>
          <cell r="BT249">
            <v>0.9</v>
          </cell>
          <cell r="BU249">
            <v>0.9</v>
          </cell>
          <cell r="BV249">
            <v>0.9</v>
          </cell>
          <cell r="BW249">
            <v>0.9</v>
          </cell>
          <cell r="BX249">
            <v>0.9</v>
          </cell>
          <cell r="BY249">
            <v>0.9</v>
          </cell>
          <cell r="BZ249">
            <v>0.9</v>
          </cell>
          <cell r="CA249">
            <v>0.9</v>
          </cell>
          <cell r="CB249">
            <v>0.9</v>
          </cell>
          <cell r="CC249">
            <v>0.9</v>
          </cell>
          <cell r="CD249">
            <v>0.9</v>
          </cell>
          <cell r="CE249">
            <v>0.9</v>
          </cell>
          <cell r="CF249">
            <v>0.9</v>
          </cell>
          <cell r="CG249">
            <v>0.9</v>
          </cell>
          <cell r="CH249">
            <v>0.9</v>
          </cell>
          <cell r="CI249">
            <v>0.9</v>
          </cell>
          <cell r="CJ249">
            <v>0.9</v>
          </cell>
          <cell r="CK249">
            <v>0.9</v>
          </cell>
          <cell r="CL249">
            <v>0.9</v>
          </cell>
          <cell r="CM249">
            <v>0.9</v>
          </cell>
          <cell r="CN249">
            <v>0.9</v>
          </cell>
          <cell r="CO249">
            <v>0.9</v>
          </cell>
          <cell r="CP249">
            <v>0.9</v>
          </cell>
          <cell r="CQ249">
            <v>0.9</v>
          </cell>
          <cell r="CR249">
            <v>0.9</v>
          </cell>
          <cell r="CS249">
            <v>0.9</v>
          </cell>
          <cell r="CT249">
            <v>0.9</v>
          </cell>
          <cell r="CU249">
            <v>0.9</v>
          </cell>
          <cell r="CV249">
            <v>0.9</v>
          </cell>
          <cell r="CW249">
            <v>0.9</v>
          </cell>
          <cell r="CX249">
            <v>0.9</v>
          </cell>
          <cell r="CY249">
            <v>0.9</v>
          </cell>
          <cell r="CZ249">
            <v>0.9</v>
          </cell>
          <cell r="DA249">
            <v>0.9</v>
          </cell>
          <cell r="DB249">
            <v>0.9</v>
          </cell>
          <cell r="DC249">
            <v>0.9</v>
          </cell>
          <cell r="DD249">
            <v>0.9</v>
          </cell>
          <cell r="DE249">
            <v>0.9</v>
          </cell>
          <cell r="DF249">
            <v>0.9</v>
          </cell>
          <cell r="DG249">
            <v>0.9</v>
          </cell>
          <cell r="DH249">
            <v>0.9</v>
          </cell>
          <cell r="DI249">
            <v>0.9</v>
          </cell>
          <cell r="DJ249">
            <v>0.9</v>
          </cell>
          <cell r="DK249">
            <v>0.9</v>
          </cell>
          <cell r="DL249">
            <v>0.9</v>
          </cell>
          <cell r="DM249">
            <v>0.9</v>
          </cell>
          <cell r="DN249">
            <v>0.9</v>
          </cell>
          <cell r="DO249">
            <v>0.9</v>
          </cell>
          <cell r="DP249">
            <v>0.9</v>
          </cell>
          <cell r="DQ249">
            <v>0.9</v>
          </cell>
          <cell r="DR249">
            <v>0.9</v>
          </cell>
          <cell r="DS249">
            <v>0.9</v>
          </cell>
          <cell r="DT249">
            <v>0.9</v>
          </cell>
          <cell r="DU249">
            <v>0.9</v>
          </cell>
          <cell r="DV249">
            <v>0.9</v>
          </cell>
          <cell r="DW249">
            <v>1</v>
          </cell>
          <cell r="DX249">
            <v>1</v>
          </cell>
          <cell r="DY249">
            <v>1</v>
          </cell>
          <cell r="DZ249">
            <v>1</v>
          </cell>
          <cell r="EA249">
            <v>1</v>
          </cell>
          <cell r="EB249">
            <v>1</v>
          </cell>
          <cell r="EC249">
            <v>1</v>
          </cell>
          <cell r="ED249">
            <v>1</v>
          </cell>
          <cell r="EE249">
            <v>1</v>
          </cell>
        </row>
        <row r="250">
          <cell r="D250" t="str">
            <v>F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</row>
        <row r="251">
          <cell r="D251" t="str">
            <v>A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0.229056090247544</v>
          </cell>
          <cell r="AP251">
            <v>0.2290560902475435</v>
          </cell>
          <cell r="AQ251">
            <v>0.2290560902475435</v>
          </cell>
          <cell r="AR251">
            <v>0.2290560902475435</v>
          </cell>
          <cell r="AS251">
            <v>0.2290560902475435</v>
          </cell>
          <cell r="AT251">
            <v>0.26307957386422343</v>
          </cell>
          <cell r="AU251">
            <v>0.26307957386422343</v>
          </cell>
          <cell r="AV251">
            <v>0.26307957386422343</v>
          </cell>
          <cell r="AW251">
            <v>0.26307957386422343</v>
          </cell>
          <cell r="AX251">
            <v>0.58070079067600944</v>
          </cell>
          <cell r="AY251">
            <v>0.58070079067600944</v>
          </cell>
          <cell r="AZ251">
            <v>0.58070079067600944</v>
          </cell>
          <cell r="BA251">
            <v>0.58070079067600944</v>
          </cell>
          <cell r="BB251">
            <v>0.58070079067600944</v>
          </cell>
          <cell r="BC251">
            <v>0.60819543876694604</v>
          </cell>
          <cell r="BD251">
            <v>0.60819543876694615</v>
          </cell>
          <cell r="BE251">
            <v>0.60819543876694615</v>
          </cell>
          <cell r="BF251">
            <v>0.60819543876694615</v>
          </cell>
          <cell r="BG251">
            <v>0.63047770999289732</v>
          </cell>
          <cell r="BH251">
            <v>0.63047770999289732</v>
          </cell>
          <cell r="BI251">
            <v>0.63047770999289732</v>
          </cell>
          <cell r="BJ251">
            <v>0.63047770999289732</v>
          </cell>
          <cell r="BK251">
            <v>0.63047770999289732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</row>
        <row r="252">
          <cell r="A252" t="str">
            <v>3.1.3.1.1</v>
          </cell>
          <cell r="B252" t="str">
            <v xml:space="preserve">Primary Steel </v>
          </cell>
          <cell r="C252">
            <v>1.2783711384355885E-2</v>
          </cell>
          <cell r="D252" t="str">
            <v>S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0.05</v>
          </cell>
          <cell r="W252">
            <v>0.05</v>
          </cell>
          <cell r="X252">
            <v>0.05</v>
          </cell>
          <cell r="Y252">
            <v>0.05</v>
          </cell>
          <cell r="Z252">
            <v>0.3</v>
          </cell>
          <cell r="AA252">
            <v>0.3</v>
          </cell>
          <cell r="AB252">
            <v>0.3</v>
          </cell>
          <cell r="AC252">
            <v>0.3</v>
          </cell>
          <cell r="AD252">
            <v>0.3</v>
          </cell>
          <cell r="AE252">
            <v>0.3</v>
          </cell>
          <cell r="AF252">
            <v>0.3</v>
          </cell>
          <cell r="AG252">
            <v>0.3</v>
          </cell>
          <cell r="AH252">
            <v>0.8</v>
          </cell>
          <cell r="AI252">
            <v>0.8</v>
          </cell>
          <cell r="AJ252">
            <v>0.8</v>
          </cell>
          <cell r="AK252">
            <v>0.8</v>
          </cell>
          <cell r="AL252">
            <v>0.8</v>
          </cell>
          <cell r="AM252">
            <v>0.8</v>
          </cell>
          <cell r="AN252">
            <v>0.8</v>
          </cell>
          <cell r="AO252">
            <v>0.8</v>
          </cell>
          <cell r="AP252">
            <v>0.9</v>
          </cell>
          <cell r="AQ252">
            <v>0.9</v>
          </cell>
          <cell r="AR252">
            <v>0.9</v>
          </cell>
          <cell r="AS252">
            <v>0.9</v>
          </cell>
          <cell r="AT252">
            <v>0.9</v>
          </cell>
          <cell r="AU252">
            <v>0.9</v>
          </cell>
          <cell r="AV252">
            <v>0.9</v>
          </cell>
          <cell r="AW252">
            <v>0.9</v>
          </cell>
          <cell r="AX252">
            <v>0.9</v>
          </cell>
          <cell r="AY252">
            <v>0.9</v>
          </cell>
          <cell r="AZ252">
            <v>0.9</v>
          </cell>
          <cell r="BA252">
            <v>0.9</v>
          </cell>
          <cell r="BB252">
            <v>0.9</v>
          </cell>
          <cell r="BC252">
            <v>0.9</v>
          </cell>
          <cell r="BD252">
            <v>0.9</v>
          </cell>
          <cell r="BE252">
            <v>0.9</v>
          </cell>
          <cell r="BF252">
            <v>0.9</v>
          </cell>
          <cell r="BG252">
            <v>0.9</v>
          </cell>
          <cell r="BH252">
            <v>0.9</v>
          </cell>
          <cell r="BI252">
            <v>0.9</v>
          </cell>
          <cell r="BJ252">
            <v>0.9</v>
          </cell>
          <cell r="BK252">
            <v>0.9</v>
          </cell>
          <cell r="BL252">
            <v>0.9</v>
          </cell>
          <cell r="BM252">
            <v>0.9</v>
          </cell>
          <cell r="BN252">
            <v>0.9</v>
          </cell>
          <cell r="BO252">
            <v>0.9</v>
          </cell>
          <cell r="BP252">
            <v>0.9</v>
          </cell>
          <cell r="BQ252">
            <v>0.9</v>
          </cell>
          <cell r="BR252">
            <v>0.9</v>
          </cell>
          <cell r="BS252">
            <v>0.9</v>
          </cell>
          <cell r="BT252">
            <v>0.9</v>
          </cell>
          <cell r="BU252">
            <v>0.9</v>
          </cell>
          <cell r="BV252">
            <v>0.9</v>
          </cell>
          <cell r="BW252">
            <v>0.9</v>
          </cell>
          <cell r="BX252">
            <v>0.9</v>
          </cell>
          <cell r="BY252">
            <v>0.9</v>
          </cell>
          <cell r="BZ252">
            <v>0.9</v>
          </cell>
          <cell r="CA252">
            <v>0.9</v>
          </cell>
          <cell r="CB252">
            <v>0.9</v>
          </cell>
          <cell r="CC252">
            <v>0.9</v>
          </cell>
          <cell r="CD252">
            <v>0.9</v>
          </cell>
          <cell r="CE252">
            <v>0.9</v>
          </cell>
          <cell r="CF252">
            <v>0.9</v>
          </cell>
          <cell r="CG252">
            <v>0.9</v>
          </cell>
          <cell r="CH252">
            <v>0.9</v>
          </cell>
          <cell r="CI252">
            <v>0.9</v>
          </cell>
          <cell r="CJ252">
            <v>0.9</v>
          </cell>
          <cell r="CK252">
            <v>0.9</v>
          </cell>
          <cell r="CL252">
            <v>0.9</v>
          </cell>
          <cell r="CM252">
            <v>0.9</v>
          </cell>
          <cell r="CN252">
            <v>0.9</v>
          </cell>
          <cell r="CO252">
            <v>0.9</v>
          </cell>
          <cell r="CP252">
            <v>0.9</v>
          </cell>
          <cell r="CQ252">
            <v>0.9</v>
          </cell>
          <cell r="CR252">
            <v>0.9</v>
          </cell>
          <cell r="CS252">
            <v>0.9</v>
          </cell>
          <cell r="CT252">
            <v>0.9</v>
          </cell>
          <cell r="CU252">
            <v>0.9</v>
          </cell>
          <cell r="CV252">
            <v>0.9</v>
          </cell>
          <cell r="CW252">
            <v>0.9</v>
          </cell>
          <cell r="CX252">
            <v>0.9</v>
          </cell>
          <cell r="CY252">
            <v>0.9</v>
          </cell>
          <cell r="CZ252">
            <v>0.9</v>
          </cell>
          <cell r="DA252">
            <v>0.9</v>
          </cell>
          <cell r="DB252">
            <v>0.9</v>
          </cell>
          <cell r="DC252">
            <v>0.9</v>
          </cell>
          <cell r="DD252">
            <v>0.9</v>
          </cell>
          <cell r="DE252">
            <v>0.9</v>
          </cell>
          <cell r="DF252">
            <v>0.9</v>
          </cell>
          <cell r="DG252">
            <v>0.9</v>
          </cell>
          <cell r="DH252">
            <v>0.9</v>
          </cell>
          <cell r="DI252">
            <v>0.9</v>
          </cell>
          <cell r="DJ252">
            <v>0.9</v>
          </cell>
          <cell r="DK252">
            <v>0.9</v>
          </cell>
          <cell r="DL252">
            <v>0.9</v>
          </cell>
          <cell r="DM252">
            <v>0.9</v>
          </cell>
          <cell r="DN252">
            <v>0.9</v>
          </cell>
          <cell r="DO252">
            <v>0.9</v>
          </cell>
          <cell r="DP252">
            <v>0.9</v>
          </cell>
          <cell r="DQ252">
            <v>0.9</v>
          </cell>
          <cell r="DR252">
            <v>0.9</v>
          </cell>
          <cell r="DS252">
            <v>0.9</v>
          </cell>
          <cell r="DT252">
            <v>0.9</v>
          </cell>
          <cell r="DU252">
            <v>0.9</v>
          </cell>
          <cell r="DV252">
            <v>0.9</v>
          </cell>
          <cell r="DW252">
            <v>1</v>
          </cell>
          <cell r="DX252">
            <v>1</v>
          </cell>
          <cell r="DY252">
            <v>1</v>
          </cell>
          <cell r="DZ252">
            <v>1</v>
          </cell>
          <cell r="EA252">
            <v>1</v>
          </cell>
          <cell r="EB252">
            <v>1</v>
          </cell>
          <cell r="EC252">
            <v>1</v>
          </cell>
          <cell r="ED252">
            <v>1</v>
          </cell>
          <cell r="EE252">
            <v>1</v>
          </cell>
        </row>
        <row r="253">
          <cell r="D253" t="str">
            <v>F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</row>
        <row r="254">
          <cell r="D254" t="str">
            <v>A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0.33955732487691898</v>
          </cell>
          <cell r="AP254">
            <v>0.33955732487691903</v>
          </cell>
          <cell r="AQ254">
            <v>0.33955732487691903</v>
          </cell>
          <cell r="AR254">
            <v>0.33955732487691903</v>
          </cell>
          <cell r="AS254">
            <v>0.33955732487691903</v>
          </cell>
          <cell r="AT254">
            <v>0.41077965768172653</v>
          </cell>
          <cell r="AU254">
            <v>0.41077965768172653</v>
          </cell>
          <cell r="AV254">
            <v>0.41077965768172653</v>
          </cell>
          <cell r="AW254">
            <v>0.41077965768172653</v>
          </cell>
          <cell r="AX254">
            <v>0.84244466560961495</v>
          </cell>
          <cell r="AY254">
            <v>0.84244466560961495</v>
          </cell>
          <cell r="AZ254">
            <v>0.84244466560961495</v>
          </cell>
          <cell r="BA254">
            <v>0.84244466560961495</v>
          </cell>
          <cell r="BB254">
            <v>0.84244466560961495</v>
          </cell>
          <cell r="BC254">
            <v>0.9</v>
          </cell>
          <cell r="BD254">
            <v>0.9</v>
          </cell>
          <cell r="BE254">
            <v>0.9</v>
          </cell>
          <cell r="BF254">
            <v>0.9</v>
          </cell>
          <cell r="BG254">
            <v>0.9</v>
          </cell>
          <cell r="BH254">
            <v>0.9</v>
          </cell>
          <cell r="BI254">
            <v>0.9</v>
          </cell>
          <cell r="BJ254">
            <v>0.9</v>
          </cell>
          <cell r="BK254">
            <v>0.9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</row>
        <row r="255">
          <cell r="A255" t="str">
            <v>3.1.3.1.2</v>
          </cell>
          <cell r="B255" t="str">
            <v>Secondary Steel</v>
          </cell>
          <cell r="C255">
            <v>4.0618897703839196E-4</v>
          </cell>
          <cell r="D255" t="str">
            <v>S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0.05</v>
          </cell>
          <cell r="AH255">
            <v>0.05</v>
          </cell>
          <cell r="AI255">
            <v>0.05</v>
          </cell>
          <cell r="AJ255">
            <v>0.3</v>
          </cell>
          <cell r="AK255">
            <v>0.3</v>
          </cell>
          <cell r="AL255">
            <v>0.3</v>
          </cell>
          <cell r="AM255">
            <v>0.3</v>
          </cell>
          <cell r="AN255">
            <v>0.3</v>
          </cell>
          <cell r="AO255">
            <v>0.3</v>
          </cell>
          <cell r="AP255">
            <v>0.8</v>
          </cell>
          <cell r="AQ255">
            <v>0.8</v>
          </cell>
          <cell r="AR255">
            <v>0.8</v>
          </cell>
          <cell r="AS255">
            <v>0.8</v>
          </cell>
          <cell r="AT255">
            <v>0.8</v>
          </cell>
          <cell r="AU255">
            <v>0.8</v>
          </cell>
          <cell r="AV255">
            <v>0.8</v>
          </cell>
          <cell r="AW255">
            <v>0.8</v>
          </cell>
          <cell r="AX255">
            <v>0.9</v>
          </cell>
          <cell r="AY255">
            <v>0.9</v>
          </cell>
          <cell r="AZ255">
            <v>0.9</v>
          </cell>
          <cell r="BA255">
            <v>0.9</v>
          </cell>
          <cell r="BB255">
            <v>0.9</v>
          </cell>
          <cell r="BC255">
            <v>0.9</v>
          </cell>
          <cell r="BD255">
            <v>0.9</v>
          </cell>
          <cell r="BE255">
            <v>0.9</v>
          </cell>
          <cell r="BF255">
            <v>0.9</v>
          </cell>
          <cell r="BG255">
            <v>0.9</v>
          </cell>
          <cell r="BH255">
            <v>0.9</v>
          </cell>
          <cell r="BI255">
            <v>0.9</v>
          </cell>
          <cell r="BJ255">
            <v>0.9</v>
          </cell>
          <cell r="BK255">
            <v>0.9</v>
          </cell>
          <cell r="BL255">
            <v>0.9</v>
          </cell>
          <cell r="BM255">
            <v>0.9</v>
          </cell>
          <cell r="BN255">
            <v>0.9</v>
          </cell>
          <cell r="BO255">
            <v>0.9</v>
          </cell>
          <cell r="BP255">
            <v>0.9</v>
          </cell>
          <cell r="BQ255">
            <v>0.9</v>
          </cell>
          <cell r="BR255">
            <v>0.9</v>
          </cell>
          <cell r="BS255">
            <v>0.9</v>
          </cell>
          <cell r="BT255">
            <v>0.9</v>
          </cell>
          <cell r="BU255">
            <v>0.9</v>
          </cell>
          <cell r="BV255">
            <v>0.9</v>
          </cell>
          <cell r="BW255">
            <v>0.9</v>
          </cell>
          <cell r="BX255">
            <v>0.9</v>
          </cell>
          <cell r="BY255">
            <v>0.9</v>
          </cell>
          <cell r="BZ255">
            <v>0.9</v>
          </cell>
          <cell r="CA255">
            <v>0.9</v>
          </cell>
          <cell r="CB255">
            <v>0.9</v>
          </cell>
          <cell r="CC255">
            <v>0.9</v>
          </cell>
          <cell r="CD255">
            <v>0.9</v>
          </cell>
          <cell r="CE255">
            <v>0.9</v>
          </cell>
          <cell r="CF255">
            <v>0.9</v>
          </cell>
          <cell r="CG255">
            <v>0.9</v>
          </cell>
          <cell r="CH255">
            <v>0.9</v>
          </cell>
          <cell r="CI255">
            <v>0.9</v>
          </cell>
          <cell r="CJ255">
            <v>0.9</v>
          </cell>
          <cell r="CK255">
            <v>0.9</v>
          </cell>
          <cell r="CL255">
            <v>0.9</v>
          </cell>
          <cell r="CM255">
            <v>0.9</v>
          </cell>
          <cell r="CN255">
            <v>0.9</v>
          </cell>
          <cell r="CO255">
            <v>0.9</v>
          </cell>
          <cell r="CP255">
            <v>0.9</v>
          </cell>
          <cell r="CQ255">
            <v>0.9</v>
          </cell>
          <cell r="CR255">
            <v>0.9</v>
          </cell>
          <cell r="CS255">
            <v>0.9</v>
          </cell>
          <cell r="CT255">
            <v>0.9</v>
          </cell>
          <cell r="CU255">
            <v>0.9</v>
          </cell>
          <cell r="CV255">
            <v>0.9</v>
          </cell>
          <cell r="CW255">
            <v>0.9</v>
          </cell>
          <cell r="CX255">
            <v>0.9</v>
          </cell>
          <cell r="CY255">
            <v>0.9</v>
          </cell>
          <cell r="CZ255">
            <v>0.9</v>
          </cell>
          <cell r="DA255">
            <v>0.9</v>
          </cell>
          <cell r="DB255">
            <v>0.9</v>
          </cell>
          <cell r="DC255">
            <v>0.9</v>
          </cell>
          <cell r="DD255">
            <v>0.9</v>
          </cell>
          <cell r="DE255">
            <v>0.9</v>
          </cell>
          <cell r="DF255">
            <v>0.9</v>
          </cell>
          <cell r="DG255">
            <v>0.9</v>
          </cell>
          <cell r="DH255">
            <v>0.9</v>
          </cell>
          <cell r="DI255">
            <v>0.9</v>
          </cell>
          <cell r="DJ255">
            <v>0.9</v>
          </cell>
          <cell r="DK255">
            <v>0.9</v>
          </cell>
          <cell r="DL255">
            <v>0.9</v>
          </cell>
          <cell r="DM255">
            <v>0.9</v>
          </cell>
          <cell r="DN255">
            <v>0.9</v>
          </cell>
          <cell r="DO255">
            <v>0.9</v>
          </cell>
          <cell r="DP255">
            <v>0.9</v>
          </cell>
          <cell r="DQ255">
            <v>0.9</v>
          </cell>
          <cell r="DR255">
            <v>0.9</v>
          </cell>
          <cell r="DS255">
            <v>0.9</v>
          </cell>
          <cell r="DT255">
            <v>0.9</v>
          </cell>
          <cell r="DU255">
            <v>0.9</v>
          </cell>
          <cell r="DV255">
            <v>0.9</v>
          </cell>
          <cell r="DW255">
            <v>1</v>
          </cell>
          <cell r="DX255">
            <v>1</v>
          </cell>
          <cell r="DY255">
            <v>1</v>
          </cell>
          <cell r="DZ255">
            <v>1</v>
          </cell>
          <cell r="EA255">
            <v>1</v>
          </cell>
          <cell r="EB255">
            <v>1</v>
          </cell>
          <cell r="EC255">
            <v>1</v>
          </cell>
          <cell r="ED255">
            <v>1</v>
          </cell>
          <cell r="EE255">
            <v>1</v>
          </cell>
        </row>
        <row r="256">
          <cell r="D256" t="str">
            <v>F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</row>
        <row r="257">
          <cell r="D257" t="str">
            <v>A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>
            <v>0</v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</row>
        <row r="258">
          <cell r="A258" t="str">
            <v>3.1.3.1.3</v>
          </cell>
          <cell r="B258" t="str">
            <v>Appurtenances</v>
          </cell>
          <cell r="C258">
            <v>1.7956250719261754E-3</v>
          </cell>
          <cell r="D258" t="str">
            <v>S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0.05</v>
          </cell>
          <cell r="W258">
            <v>0.05</v>
          </cell>
          <cell r="X258">
            <v>0.05</v>
          </cell>
          <cell r="Y258">
            <v>0.05</v>
          </cell>
          <cell r="Z258">
            <v>0.3</v>
          </cell>
          <cell r="AA258">
            <v>0.3</v>
          </cell>
          <cell r="AB258">
            <v>0.3</v>
          </cell>
          <cell r="AC258">
            <v>0.3</v>
          </cell>
          <cell r="AD258">
            <v>0.3</v>
          </cell>
          <cell r="AE258">
            <v>0.3</v>
          </cell>
          <cell r="AF258">
            <v>0.3</v>
          </cell>
          <cell r="AG258">
            <v>0.3</v>
          </cell>
          <cell r="AH258">
            <v>0.8</v>
          </cell>
          <cell r="AI258">
            <v>0.8</v>
          </cell>
          <cell r="AJ258">
            <v>0.8</v>
          </cell>
          <cell r="AK258">
            <v>0.8</v>
          </cell>
          <cell r="AL258">
            <v>0.8</v>
          </cell>
          <cell r="AM258">
            <v>0.8</v>
          </cell>
          <cell r="AN258">
            <v>0.8</v>
          </cell>
          <cell r="AO258">
            <v>0.8</v>
          </cell>
          <cell r="AP258">
            <v>0.9</v>
          </cell>
          <cell r="AQ258">
            <v>0.9</v>
          </cell>
          <cell r="AR258">
            <v>0.9</v>
          </cell>
          <cell r="AS258">
            <v>0.9</v>
          </cell>
          <cell r="AT258">
            <v>0.9</v>
          </cell>
          <cell r="AU258">
            <v>0.9</v>
          </cell>
          <cell r="AV258">
            <v>0.9</v>
          </cell>
          <cell r="AW258">
            <v>0.9</v>
          </cell>
          <cell r="AX258">
            <v>0.9</v>
          </cell>
          <cell r="AY258">
            <v>0.9</v>
          </cell>
          <cell r="AZ258">
            <v>0.9</v>
          </cell>
          <cell r="BA258">
            <v>0.9</v>
          </cell>
          <cell r="BB258">
            <v>0.9</v>
          </cell>
          <cell r="BC258">
            <v>0.9</v>
          </cell>
          <cell r="BD258">
            <v>0.9</v>
          </cell>
          <cell r="BE258">
            <v>0.9</v>
          </cell>
          <cell r="BF258">
            <v>0.9</v>
          </cell>
          <cell r="BG258">
            <v>0.9</v>
          </cell>
          <cell r="BH258">
            <v>0.9</v>
          </cell>
          <cell r="BI258">
            <v>0.9</v>
          </cell>
          <cell r="BJ258">
            <v>0.9</v>
          </cell>
          <cell r="BK258">
            <v>0.9</v>
          </cell>
          <cell r="BL258">
            <v>0.9</v>
          </cell>
          <cell r="BM258">
            <v>0.9</v>
          </cell>
          <cell r="BN258">
            <v>0.9</v>
          </cell>
          <cell r="BO258">
            <v>0.9</v>
          </cell>
          <cell r="BP258">
            <v>0.9</v>
          </cell>
          <cell r="BQ258">
            <v>0.9</v>
          </cell>
          <cell r="BR258">
            <v>0.9</v>
          </cell>
          <cell r="BS258">
            <v>0.9</v>
          </cell>
          <cell r="BT258">
            <v>0.9</v>
          </cell>
          <cell r="BU258">
            <v>0.9</v>
          </cell>
          <cell r="BV258">
            <v>0.9</v>
          </cell>
          <cell r="BW258">
            <v>0.9</v>
          </cell>
          <cell r="BX258">
            <v>0.9</v>
          </cell>
          <cell r="BY258">
            <v>0.9</v>
          </cell>
          <cell r="BZ258">
            <v>0.9</v>
          </cell>
          <cell r="CA258">
            <v>0.9</v>
          </cell>
          <cell r="CB258">
            <v>0.9</v>
          </cell>
          <cell r="CC258">
            <v>0.9</v>
          </cell>
          <cell r="CD258">
            <v>0.9</v>
          </cell>
          <cell r="CE258">
            <v>0.9</v>
          </cell>
          <cell r="CF258">
            <v>0.9</v>
          </cell>
          <cell r="CG258">
            <v>0.9</v>
          </cell>
          <cell r="CH258">
            <v>0.9</v>
          </cell>
          <cell r="CI258">
            <v>0.9</v>
          </cell>
          <cell r="CJ258">
            <v>0.9</v>
          </cell>
          <cell r="CK258">
            <v>0.9</v>
          </cell>
          <cell r="CL258">
            <v>0.9</v>
          </cell>
          <cell r="CM258">
            <v>0.9</v>
          </cell>
          <cell r="CN258">
            <v>0.9</v>
          </cell>
          <cell r="CO258">
            <v>0.9</v>
          </cell>
          <cell r="CP258">
            <v>0.9</v>
          </cell>
          <cell r="CQ258">
            <v>0.9</v>
          </cell>
          <cell r="CR258">
            <v>0.9</v>
          </cell>
          <cell r="CS258">
            <v>0.9</v>
          </cell>
          <cell r="CT258">
            <v>0.9</v>
          </cell>
          <cell r="CU258">
            <v>0.9</v>
          </cell>
          <cell r="CV258">
            <v>0.9</v>
          </cell>
          <cell r="CW258">
            <v>0.9</v>
          </cell>
          <cell r="CX258">
            <v>0.9</v>
          </cell>
          <cell r="CY258">
            <v>0.9</v>
          </cell>
          <cell r="CZ258">
            <v>0.9</v>
          </cell>
          <cell r="DA258">
            <v>0.9</v>
          </cell>
          <cell r="DB258">
            <v>0.9</v>
          </cell>
          <cell r="DC258">
            <v>0.9</v>
          </cell>
          <cell r="DD258">
            <v>0.9</v>
          </cell>
          <cell r="DE258">
            <v>0.9</v>
          </cell>
          <cell r="DF258">
            <v>0.9</v>
          </cell>
          <cell r="DG258">
            <v>0.9</v>
          </cell>
          <cell r="DH258">
            <v>0.9</v>
          </cell>
          <cell r="DI258">
            <v>0.9</v>
          </cell>
          <cell r="DJ258">
            <v>0.9</v>
          </cell>
          <cell r="DK258">
            <v>0.9</v>
          </cell>
          <cell r="DL258">
            <v>0.9</v>
          </cell>
          <cell r="DM258">
            <v>0.9</v>
          </cell>
          <cell r="DN258">
            <v>0.9</v>
          </cell>
          <cell r="DO258">
            <v>0.9</v>
          </cell>
          <cell r="DP258">
            <v>0.9</v>
          </cell>
          <cell r="DQ258">
            <v>0.9</v>
          </cell>
          <cell r="DR258">
            <v>0.9</v>
          </cell>
          <cell r="DS258">
            <v>0.9</v>
          </cell>
          <cell r="DT258">
            <v>0.9</v>
          </cell>
          <cell r="DU258">
            <v>0.9</v>
          </cell>
          <cell r="DV258">
            <v>0.9</v>
          </cell>
          <cell r="DW258">
            <v>1</v>
          </cell>
          <cell r="DX258">
            <v>1</v>
          </cell>
          <cell r="DY258">
            <v>1</v>
          </cell>
          <cell r="DZ258">
            <v>1</v>
          </cell>
          <cell r="EA258">
            <v>1</v>
          </cell>
          <cell r="EB258">
            <v>1</v>
          </cell>
          <cell r="EC258">
            <v>1</v>
          </cell>
          <cell r="ED258">
            <v>1</v>
          </cell>
          <cell r="EE258">
            <v>1</v>
          </cell>
        </row>
        <row r="259">
          <cell r="D259" t="str">
            <v>F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</row>
        <row r="260">
          <cell r="D260" t="str">
            <v>A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>
            <v>0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</row>
        <row r="261">
          <cell r="A261" t="str">
            <v>3.1.3.1.4</v>
          </cell>
          <cell r="B261" t="str">
            <v xml:space="preserve">Anodes / Cathodic Protection Sys. </v>
          </cell>
          <cell r="C261">
            <v>2.7234146541651591E-3</v>
          </cell>
          <cell r="D261" t="str">
            <v>S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0.05</v>
          </cell>
          <cell r="AJ261">
            <v>0.05</v>
          </cell>
          <cell r="AK261">
            <v>0.05</v>
          </cell>
          <cell r="AL261">
            <v>0.05</v>
          </cell>
          <cell r="AM261">
            <v>0.3</v>
          </cell>
          <cell r="AN261">
            <v>0.3</v>
          </cell>
          <cell r="AO261">
            <v>0.3</v>
          </cell>
          <cell r="AP261">
            <v>0.3</v>
          </cell>
          <cell r="AQ261">
            <v>0.8</v>
          </cell>
          <cell r="AR261">
            <v>0.8</v>
          </cell>
          <cell r="AS261">
            <v>0.8</v>
          </cell>
          <cell r="AT261">
            <v>0.8</v>
          </cell>
          <cell r="AU261">
            <v>0.8</v>
          </cell>
          <cell r="AV261">
            <v>0.8</v>
          </cell>
          <cell r="AW261">
            <v>0.8</v>
          </cell>
          <cell r="AX261">
            <v>0.8</v>
          </cell>
          <cell r="AY261">
            <v>0.8</v>
          </cell>
          <cell r="AZ261">
            <v>0.9</v>
          </cell>
          <cell r="BA261">
            <v>0.9</v>
          </cell>
          <cell r="BB261">
            <v>0.9</v>
          </cell>
          <cell r="BC261">
            <v>0.9</v>
          </cell>
          <cell r="BD261">
            <v>0.9</v>
          </cell>
          <cell r="BE261">
            <v>0.9</v>
          </cell>
          <cell r="BF261">
            <v>0.9</v>
          </cell>
          <cell r="BG261">
            <v>0.9</v>
          </cell>
          <cell r="BH261">
            <v>0.9</v>
          </cell>
          <cell r="BI261">
            <v>0.9</v>
          </cell>
          <cell r="BJ261">
            <v>0.9</v>
          </cell>
          <cell r="BK261">
            <v>0.9</v>
          </cell>
          <cell r="BL261">
            <v>0.9</v>
          </cell>
          <cell r="BM261">
            <v>0.9</v>
          </cell>
          <cell r="BN261">
            <v>0.9</v>
          </cell>
          <cell r="BO261">
            <v>0.9</v>
          </cell>
          <cell r="BP261">
            <v>0.9</v>
          </cell>
          <cell r="BQ261">
            <v>0.9</v>
          </cell>
          <cell r="BR261">
            <v>0.9</v>
          </cell>
          <cell r="BS261">
            <v>0.9</v>
          </cell>
          <cell r="BT261">
            <v>0.9</v>
          </cell>
          <cell r="BU261">
            <v>0.9</v>
          </cell>
          <cell r="BV261">
            <v>0.9</v>
          </cell>
          <cell r="BW261">
            <v>0.9</v>
          </cell>
          <cell r="BX261">
            <v>0.9</v>
          </cell>
          <cell r="BY261">
            <v>0.9</v>
          </cell>
          <cell r="BZ261">
            <v>0.9</v>
          </cell>
          <cell r="CA261">
            <v>0.9</v>
          </cell>
          <cell r="CB261">
            <v>0.9</v>
          </cell>
          <cell r="CC261">
            <v>0.9</v>
          </cell>
          <cell r="CD261">
            <v>0.9</v>
          </cell>
          <cell r="CE261">
            <v>0.9</v>
          </cell>
          <cell r="CF261">
            <v>0.9</v>
          </cell>
          <cell r="CG261">
            <v>0.9</v>
          </cell>
          <cell r="CH261">
            <v>0.9</v>
          </cell>
          <cell r="CI261">
            <v>0.9</v>
          </cell>
          <cell r="CJ261">
            <v>0.9</v>
          </cell>
          <cell r="CK261">
            <v>0.9</v>
          </cell>
          <cell r="CL261">
            <v>0.9</v>
          </cell>
          <cell r="CM261">
            <v>0.9</v>
          </cell>
          <cell r="CN261">
            <v>0.9</v>
          </cell>
          <cell r="CO261">
            <v>0.9</v>
          </cell>
          <cell r="CP261">
            <v>0.9</v>
          </cell>
          <cell r="CQ261">
            <v>0.9</v>
          </cell>
          <cell r="CR261">
            <v>0.9</v>
          </cell>
          <cell r="CS261">
            <v>0.9</v>
          </cell>
          <cell r="CT261">
            <v>0.9</v>
          </cell>
          <cell r="CU261">
            <v>0.9</v>
          </cell>
          <cell r="CV261">
            <v>0.9</v>
          </cell>
          <cell r="CW261">
            <v>0.9</v>
          </cell>
          <cell r="CX261">
            <v>0.9</v>
          </cell>
          <cell r="CY261">
            <v>0.9</v>
          </cell>
          <cell r="CZ261">
            <v>0.9</v>
          </cell>
          <cell r="DA261">
            <v>0.9</v>
          </cell>
          <cell r="DB261">
            <v>0.9</v>
          </cell>
          <cell r="DC261">
            <v>0.9</v>
          </cell>
          <cell r="DD261">
            <v>0.9</v>
          </cell>
          <cell r="DE261">
            <v>0.9</v>
          </cell>
          <cell r="DF261">
            <v>0.9</v>
          </cell>
          <cell r="DG261">
            <v>0.9</v>
          </cell>
          <cell r="DH261">
            <v>0.9</v>
          </cell>
          <cell r="DI261">
            <v>0.9</v>
          </cell>
          <cell r="DJ261">
            <v>0.9</v>
          </cell>
          <cell r="DK261">
            <v>0.9</v>
          </cell>
          <cell r="DL261">
            <v>0.9</v>
          </cell>
          <cell r="DM261">
            <v>0.9</v>
          </cell>
          <cell r="DN261">
            <v>0.9</v>
          </cell>
          <cell r="DO261">
            <v>0.9</v>
          </cell>
          <cell r="DP261">
            <v>0.9</v>
          </cell>
          <cell r="DQ261">
            <v>0.9</v>
          </cell>
          <cell r="DR261">
            <v>0.9</v>
          </cell>
          <cell r="DS261">
            <v>0.9</v>
          </cell>
          <cell r="DT261">
            <v>0.9</v>
          </cell>
          <cell r="DU261">
            <v>0.9</v>
          </cell>
          <cell r="DV261">
            <v>0.9</v>
          </cell>
          <cell r="DW261">
            <v>1</v>
          </cell>
          <cell r="DX261">
            <v>1</v>
          </cell>
          <cell r="DY261">
            <v>1</v>
          </cell>
          <cell r="DZ261">
            <v>1</v>
          </cell>
          <cell r="EA261">
            <v>1</v>
          </cell>
          <cell r="EB261">
            <v>1</v>
          </cell>
          <cell r="EC261">
            <v>1</v>
          </cell>
          <cell r="ED261">
            <v>1</v>
          </cell>
          <cell r="EE261">
            <v>1</v>
          </cell>
        </row>
        <row r="262">
          <cell r="D262" t="str">
            <v>F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>
            <v>0</v>
          </cell>
          <cell r="EB262">
            <v>0</v>
          </cell>
          <cell r="EC262">
            <v>0</v>
          </cell>
          <cell r="ED262">
            <v>0</v>
          </cell>
          <cell r="EE262">
            <v>0</v>
          </cell>
        </row>
        <row r="263">
          <cell r="D263" t="str">
            <v>A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</row>
        <row r="264">
          <cell r="A264" t="str">
            <v>3.1.3.1.5</v>
          </cell>
          <cell r="B264" t="str">
            <v>Sling Platform</v>
          </cell>
          <cell r="C264">
            <v>2.4281407483475829E-4</v>
          </cell>
          <cell r="D264" t="str">
            <v>S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0.05</v>
          </cell>
          <cell r="AH264">
            <v>0.05</v>
          </cell>
          <cell r="AI264">
            <v>0.05</v>
          </cell>
          <cell r="AJ264">
            <v>0.3</v>
          </cell>
          <cell r="AK264">
            <v>0.3</v>
          </cell>
          <cell r="AL264">
            <v>0.3</v>
          </cell>
          <cell r="AM264">
            <v>0.3</v>
          </cell>
          <cell r="AN264">
            <v>0.3</v>
          </cell>
          <cell r="AO264">
            <v>0.3</v>
          </cell>
          <cell r="AP264">
            <v>0.8</v>
          </cell>
          <cell r="AQ264">
            <v>0.8</v>
          </cell>
          <cell r="AR264">
            <v>0.8</v>
          </cell>
          <cell r="AS264">
            <v>0.8</v>
          </cell>
          <cell r="AT264">
            <v>0.8</v>
          </cell>
          <cell r="AU264">
            <v>0.8</v>
          </cell>
          <cell r="AV264">
            <v>0.8</v>
          </cell>
          <cell r="AW264">
            <v>0.8</v>
          </cell>
          <cell r="AX264">
            <v>0.9</v>
          </cell>
          <cell r="AY264">
            <v>0.9</v>
          </cell>
          <cell r="AZ264">
            <v>0.9</v>
          </cell>
          <cell r="BA264">
            <v>0.9</v>
          </cell>
          <cell r="BB264">
            <v>0.9</v>
          </cell>
          <cell r="BC264">
            <v>0.9</v>
          </cell>
          <cell r="BD264">
            <v>0.9</v>
          </cell>
          <cell r="BE264">
            <v>0.9</v>
          </cell>
          <cell r="BF264">
            <v>0.9</v>
          </cell>
          <cell r="BG264">
            <v>0.9</v>
          </cell>
          <cell r="BH264">
            <v>0.9</v>
          </cell>
          <cell r="BI264">
            <v>0.9</v>
          </cell>
          <cell r="BJ264">
            <v>0.9</v>
          </cell>
          <cell r="BK264">
            <v>0.9</v>
          </cell>
          <cell r="BL264">
            <v>0.9</v>
          </cell>
          <cell r="BM264">
            <v>0.9</v>
          </cell>
          <cell r="BN264">
            <v>0.9</v>
          </cell>
          <cell r="BO264">
            <v>0.9</v>
          </cell>
          <cell r="BP264">
            <v>0.9</v>
          </cell>
          <cell r="BQ264">
            <v>0.9</v>
          </cell>
          <cell r="BR264">
            <v>0.9</v>
          </cell>
          <cell r="BS264">
            <v>0.9</v>
          </cell>
          <cell r="BT264">
            <v>0.9</v>
          </cell>
          <cell r="BU264">
            <v>0.9</v>
          </cell>
          <cell r="BV264">
            <v>0.9</v>
          </cell>
          <cell r="BW264">
            <v>0.9</v>
          </cell>
          <cell r="BX264">
            <v>0.9</v>
          </cell>
          <cell r="BY264">
            <v>0.9</v>
          </cell>
          <cell r="BZ264">
            <v>0.9</v>
          </cell>
          <cell r="CA264">
            <v>0.9</v>
          </cell>
          <cell r="CB264">
            <v>0.9</v>
          </cell>
          <cell r="CC264">
            <v>0.9</v>
          </cell>
          <cell r="CD264">
            <v>0.9</v>
          </cell>
          <cell r="CE264">
            <v>0.9</v>
          </cell>
          <cell r="CF264">
            <v>0.9</v>
          </cell>
          <cell r="CG264">
            <v>0.9</v>
          </cell>
          <cell r="CH264">
            <v>0.9</v>
          </cell>
          <cell r="CI264">
            <v>0.9</v>
          </cell>
          <cell r="CJ264">
            <v>0.9</v>
          </cell>
          <cell r="CK264">
            <v>0.9</v>
          </cell>
          <cell r="CL264">
            <v>0.9</v>
          </cell>
          <cell r="CM264">
            <v>0.9</v>
          </cell>
          <cell r="CN264">
            <v>0.9</v>
          </cell>
          <cell r="CO264">
            <v>0.9</v>
          </cell>
          <cell r="CP264">
            <v>0.9</v>
          </cell>
          <cell r="CQ264">
            <v>0.9</v>
          </cell>
          <cell r="CR264">
            <v>0.9</v>
          </cell>
          <cell r="CS264">
            <v>0.9</v>
          </cell>
          <cell r="CT264">
            <v>0.9</v>
          </cell>
          <cell r="CU264">
            <v>0.9</v>
          </cell>
          <cell r="CV264">
            <v>0.9</v>
          </cell>
          <cell r="CW264">
            <v>0.9</v>
          </cell>
          <cell r="CX264">
            <v>0.9</v>
          </cell>
          <cell r="CY264">
            <v>0.9</v>
          </cell>
          <cell r="CZ264">
            <v>0.9</v>
          </cell>
          <cell r="DA264">
            <v>0.9</v>
          </cell>
          <cell r="DB264">
            <v>0.9</v>
          </cell>
          <cell r="DC264">
            <v>0.9</v>
          </cell>
          <cell r="DD264">
            <v>0.9</v>
          </cell>
          <cell r="DE264">
            <v>0.9</v>
          </cell>
          <cell r="DF264">
            <v>0.9</v>
          </cell>
          <cell r="DG264">
            <v>0.9</v>
          </cell>
          <cell r="DH264">
            <v>0.9</v>
          </cell>
          <cell r="DI264">
            <v>0.9</v>
          </cell>
          <cell r="DJ264">
            <v>0.9</v>
          </cell>
          <cell r="DK264">
            <v>0.9</v>
          </cell>
          <cell r="DL264">
            <v>0.9</v>
          </cell>
          <cell r="DM264">
            <v>0.9</v>
          </cell>
          <cell r="DN264">
            <v>0.9</v>
          </cell>
          <cell r="DO264">
            <v>0.9</v>
          </cell>
          <cell r="DP264">
            <v>0.9</v>
          </cell>
          <cell r="DQ264">
            <v>0.9</v>
          </cell>
          <cell r="DR264">
            <v>0.9</v>
          </cell>
          <cell r="DS264">
            <v>0.9</v>
          </cell>
          <cell r="DT264">
            <v>0.9</v>
          </cell>
          <cell r="DU264">
            <v>0.9</v>
          </cell>
          <cell r="DV264">
            <v>0.9</v>
          </cell>
          <cell r="DW264">
            <v>1</v>
          </cell>
          <cell r="DX264">
            <v>1</v>
          </cell>
          <cell r="DY264">
            <v>1</v>
          </cell>
          <cell r="DZ264">
            <v>1</v>
          </cell>
          <cell r="EA264">
            <v>1</v>
          </cell>
          <cell r="EB264">
            <v>1</v>
          </cell>
          <cell r="EC264">
            <v>1</v>
          </cell>
          <cell r="ED264">
            <v>1</v>
          </cell>
          <cell r="EE264">
            <v>1</v>
          </cell>
        </row>
        <row r="265">
          <cell r="D265" t="str">
            <v>F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0</v>
          </cell>
          <cell r="DA265">
            <v>0</v>
          </cell>
          <cell r="DB265">
            <v>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</row>
        <row r="266">
          <cell r="D266" t="str">
            <v>A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CZ266">
            <v>0</v>
          </cell>
          <cell r="DA266">
            <v>0</v>
          </cell>
          <cell r="DB266">
            <v>0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</row>
        <row r="267">
          <cell r="A267" t="str">
            <v>3.1.3.1.6</v>
          </cell>
          <cell r="B267" t="str">
            <v>Boatlandings</v>
          </cell>
          <cell r="C267">
            <v>2.2797543692818973E-3</v>
          </cell>
          <cell r="D267" t="str">
            <v>S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0.05</v>
          </cell>
          <cell r="AB267">
            <v>0.05</v>
          </cell>
          <cell r="AC267">
            <v>0.05</v>
          </cell>
          <cell r="AD267">
            <v>0.05</v>
          </cell>
          <cell r="AE267">
            <v>0.05</v>
          </cell>
          <cell r="AF267">
            <v>0.05</v>
          </cell>
          <cell r="AG267">
            <v>0.3</v>
          </cell>
          <cell r="AH267">
            <v>0.3</v>
          </cell>
          <cell r="AI267">
            <v>0.3</v>
          </cell>
          <cell r="AJ267">
            <v>0.3</v>
          </cell>
          <cell r="AK267">
            <v>0.3</v>
          </cell>
          <cell r="AL267">
            <v>0.3</v>
          </cell>
          <cell r="AM267">
            <v>0.3</v>
          </cell>
          <cell r="AN267">
            <v>0.3</v>
          </cell>
          <cell r="AO267">
            <v>0.8</v>
          </cell>
          <cell r="AP267">
            <v>0.8</v>
          </cell>
          <cell r="AQ267">
            <v>0.8</v>
          </cell>
          <cell r="AR267">
            <v>0.8</v>
          </cell>
          <cell r="AS267">
            <v>0.8</v>
          </cell>
          <cell r="AT267">
            <v>0.8</v>
          </cell>
          <cell r="AU267">
            <v>0.8</v>
          </cell>
          <cell r="AV267">
            <v>0.8</v>
          </cell>
          <cell r="AW267">
            <v>0.9</v>
          </cell>
          <cell r="AX267">
            <v>0.9</v>
          </cell>
          <cell r="AY267">
            <v>0.9</v>
          </cell>
          <cell r="AZ267">
            <v>0.9</v>
          </cell>
          <cell r="BA267">
            <v>0.9</v>
          </cell>
          <cell r="BB267">
            <v>0.9</v>
          </cell>
          <cell r="BC267">
            <v>0.9</v>
          </cell>
          <cell r="BD267">
            <v>0.9</v>
          </cell>
          <cell r="BE267">
            <v>0.9</v>
          </cell>
          <cell r="BF267">
            <v>0.9</v>
          </cell>
          <cell r="BG267">
            <v>0.9</v>
          </cell>
          <cell r="BH267">
            <v>0.9</v>
          </cell>
          <cell r="BI267">
            <v>0.9</v>
          </cell>
          <cell r="BJ267">
            <v>0.9</v>
          </cell>
          <cell r="BK267">
            <v>0.9</v>
          </cell>
          <cell r="BL267">
            <v>0.9</v>
          </cell>
          <cell r="BM267">
            <v>0.9</v>
          </cell>
          <cell r="BN267">
            <v>0.9</v>
          </cell>
          <cell r="BO267">
            <v>0.9</v>
          </cell>
          <cell r="BP267">
            <v>0.9</v>
          </cell>
          <cell r="BQ267">
            <v>0.9</v>
          </cell>
          <cell r="BR267">
            <v>0.9</v>
          </cell>
          <cell r="BS267">
            <v>0.9</v>
          </cell>
          <cell r="BT267">
            <v>0.9</v>
          </cell>
          <cell r="BU267">
            <v>0.9</v>
          </cell>
          <cell r="BV267">
            <v>0.9</v>
          </cell>
          <cell r="BW267">
            <v>0.9</v>
          </cell>
          <cell r="BX267">
            <v>0.9</v>
          </cell>
          <cell r="BY267">
            <v>0.9</v>
          </cell>
          <cell r="BZ267">
            <v>0.9</v>
          </cell>
          <cell r="CA267">
            <v>0.9</v>
          </cell>
          <cell r="CB267">
            <v>0.9</v>
          </cell>
          <cell r="CC267">
            <v>0.9</v>
          </cell>
          <cell r="CD267">
            <v>0.9</v>
          </cell>
          <cell r="CE267">
            <v>0.9</v>
          </cell>
          <cell r="CF267">
            <v>0.9</v>
          </cell>
          <cell r="CG267">
            <v>0.9</v>
          </cell>
          <cell r="CH267">
            <v>0.9</v>
          </cell>
          <cell r="CI267">
            <v>0.9</v>
          </cell>
          <cell r="CJ267">
            <v>0.9</v>
          </cell>
          <cell r="CK267">
            <v>0.9</v>
          </cell>
          <cell r="CL267">
            <v>0.9</v>
          </cell>
          <cell r="CM267">
            <v>0.9</v>
          </cell>
          <cell r="CN267">
            <v>0.9</v>
          </cell>
          <cell r="CO267">
            <v>0.9</v>
          </cell>
          <cell r="CP267">
            <v>0.9</v>
          </cell>
          <cell r="CQ267">
            <v>0.9</v>
          </cell>
          <cell r="CR267">
            <v>0.9</v>
          </cell>
          <cell r="CS267">
            <v>0.9</v>
          </cell>
          <cell r="CT267">
            <v>0.9</v>
          </cell>
          <cell r="CU267">
            <v>0.9</v>
          </cell>
          <cell r="CV267">
            <v>0.9</v>
          </cell>
          <cell r="CW267">
            <v>0.9</v>
          </cell>
          <cell r="CX267">
            <v>0.9</v>
          </cell>
          <cell r="CY267">
            <v>0.9</v>
          </cell>
          <cell r="CZ267">
            <v>0.9</v>
          </cell>
          <cell r="DA267">
            <v>0.9</v>
          </cell>
          <cell r="DB267">
            <v>0.9</v>
          </cell>
          <cell r="DC267">
            <v>0.9</v>
          </cell>
          <cell r="DD267">
            <v>0.9</v>
          </cell>
          <cell r="DE267">
            <v>0.9</v>
          </cell>
          <cell r="DF267">
            <v>0.9</v>
          </cell>
          <cell r="DG267">
            <v>0.9</v>
          </cell>
          <cell r="DH267">
            <v>0.9</v>
          </cell>
          <cell r="DI267">
            <v>0.9</v>
          </cell>
          <cell r="DJ267">
            <v>0.9</v>
          </cell>
          <cell r="DK267">
            <v>0.9</v>
          </cell>
          <cell r="DL267">
            <v>0.9</v>
          </cell>
          <cell r="DM267">
            <v>0.9</v>
          </cell>
          <cell r="DN267">
            <v>0.9</v>
          </cell>
          <cell r="DO267">
            <v>0.9</v>
          </cell>
          <cell r="DP267">
            <v>0.9</v>
          </cell>
          <cell r="DQ267">
            <v>0.9</v>
          </cell>
          <cell r="DR267">
            <v>0.9</v>
          </cell>
          <cell r="DS267">
            <v>0.9</v>
          </cell>
          <cell r="DT267">
            <v>0.9</v>
          </cell>
          <cell r="DU267">
            <v>0.9</v>
          </cell>
          <cell r="DV267">
            <v>0.9</v>
          </cell>
          <cell r="DW267">
            <v>1</v>
          </cell>
          <cell r="DX267">
            <v>1</v>
          </cell>
          <cell r="DY267">
            <v>1</v>
          </cell>
          <cell r="DZ267">
            <v>1</v>
          </cell>
          <cell r="EA267">
            <v>1</v>
          </cell>
          <cell r="EB267">
            <v>1</v>
          </cell>
          <cell r="EC267">
            <v>1</v>
          </cell>
          <cell r="ED267">
            <v>1</v>
          </cell>
          <cell r="EE267">
            <v>1</v>
          </cell>
        </row>
        <row r="268">
          <cell r="D268" t="str">
            <v>F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</row>
        <row r="269">
          <cell r="D269" t="str">
            <v>A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</row>
        <row r="270">
          <cell r="A270" t="str">
            <v>3.1.3.1.7</v>
          </cell>
          <cell r="B270" t="str">
            <v>Riser Guards</v>
          </cell>
          <cell r="C270">
            <v>2.9527390581757641E-4</v>
          </cell>
          <cell r="D270" t="str">
            <v>S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0.05</v>
          </cell>
          <cell r="AB270">
            <v>0.05</v>
          </cell>
          <cell r="AC270">
            <v>0.05</v>
          </cell>
          <cell r="AD270">
            <v>0.05</v>
          </cell>
          <cell r="AE270">
            <v>0.05</v>
          </cell>
          <cell r="AF270">
            <v>0.05</v>
          </cell>
          <cell r="AG270">
            <v>0.3</v>
          </cell>
          <cell r="AH270">
            <v>0.3</v>
          </cell>
          <cell r="AI270">
            <v>0.3</v>
          </cell>
          <cell r="AJ270">
            <v>0.3</v>
          </cell>
          <cell r="AK270">
            <v>0.3</v>
          </cell>
          <cell r="AL270">
            <v>0.3</v>
          </cell>
          <cell r="AM270">
            <v>0.3</v>
          </cell>
          <cell r="AN270">
            <v>0.3</v>
          </cell>
          <cell r="AO270">
            <v>0.8</v>
          </cell>
          <cell r="AP270">
            <v>0.8</v>
          </cell>
          <cell r="AQ270">
            <v>0.8</v>
          </cell>
          <cell r="AR270">
            <v>0.8</v>
          </cell>
          <cell r="AS270">
            <v>0.8</v>
          </cell>
          <cell r="AT270">
            <v>0.8</v>
          </cell>
          <cell r="AU270">
            <v>0.8</v>
          </cell>
          <cell r="AV270">
            <v>0.8</v>
          </cell>
          <cell r="AW270">
            <v>0.9</v>
          </cell>
          <cell r="AX270">
            <v>0.9</v>
          </cell>
          <cell r="AY270">
            <v>0.9</v>
          </cell>
          <cell r="AZ270">
            <v>0.9</v>
          </cell>
          <cell r="BA270">
            <v>0.9</v>
          </cell>
          <cell r="BB270">
            <v>0.9</v>
          </cell>
          <cell r="BC270">
            <v>0.9</v>
          </cell>
          <cell r="BD270">
            <v>0.9</v>
          </cell>
          <cell r="BE270">
            <v>0.9</v>
          </cell>
          <cell r="BF270">
            <v>0.9</v>
          </cell>
          <cell r="BG270">
            <v>0.9</v>
          </cell>
          <cell r="BH270">
            <v>0.9</v>
          </cell>
          <cell r="BI270">
            <v>0.9</v>
          </cell>
          <cell r="BJ270">
            <v>0.9</v>
          </cell>
          <cell r="BK270">
            <v>0.9</v>
          </cell>
          <cell r="BL270">
            <v>0.9</v>
          </cell>
          <cell r="BM270">
            <v>0.9</v>
          </cell>
          <cell r="BN270">
            <v>0.9</v>
          </cell>
          <cell r="BO270">
            <v>0.9</v>
          </cell>
          <cell r="BP270">
            <v>0.9</v>
          </cell>
          <cell r="BQ270">
            <v>0.9</v>
          </cell>
          <cell r="BR270">
            <v>0.9</v>
          </cell>
          <cell r="BS270">
            <v>0.9</v>
          </cell>
          <cell r="BT270">
            <v>0.9</v>
          </cell>
          <cell r="BU270">
            <v>0.9</v>
          </cell>
          <cell r="BV270">
            <v>0.9</v>
          </cell>
          <cell r="BW270">
            <v>0.9</v>
          </cell>
          <cell r="BX270">
            <v>0.9</v>
          </cell>
          <cell r="BY270">
            <v>0.9</v>
          </cell>
          <cell r="BZ270">
            <v>0.9</v>
          </cell>
          <cell r="CA270">
            <v>0.9</v>
          </cell>
          <cell r="CB270">
            <v>0.9</v>
          </cell>
          <cell r="CC270">
            <v>0.9</v>
          </cell>
          <cell r="CD270">
            <v>0.9</v>
          </cell>
          <cell r="CE270">
            <v>0.9</v>
          </cell>
          <cell r="CF270">
            <v>0.9</v>
          </cell>
          <cell r="CG270">
            <v>0.9</v>
          </cell>
          <cell r="CH270">
            <v>0.9</v>
          </cell>
          <cell r="CI270">
            <v>0.9</v>
          </cell>
          <cell r="CJ270">
            <v>0.9</v>
          </cell>
          <cell r="CK270">
            <v>0.9</v>
          </cell>
          <cell r="CL270">
            <v>0.9</v>
          </cell>
          <cell r="CM270">
            <v>0.9</v>
          </cell>
          <cell r="CN270">
            <v>0.9</v>
          </cell>
          <cell r="CO270">
            <v>0.9</v>
          </cell>
          <cell r="CP270">
            <v>0.9</v>
          </cell>
          <cell r="CQ270">
            <v>0.9</v>
          </cell>
          <cell r="CR270">
            <v>0.9</v>
          </cell>
          <cell r="CS270">
            <v>0.9</v>
          </cell>
          <cell r="CT270">
            <v>0.9</v>
          </cell>
          <cell r="CU270">
            <v>0.9</v>
          </cell>
          <cell r="CV270">
            <v>0.9</v>
          </cell>
          <cell r="CW270">
            <v>0.9</v>
          </cell>
          <cell r="CX270">
            <v>0.9</v>
          </cell>
          <cell r="CY270">
            <v>0.9</v>
          </cell>
          <cell r="CZ270">
            <v>0.9</v>
          </cell>
          <cell r="DA270">
            <v>0.9</v>
          </cell>
          <cell r="DB270">
            <v>0.9</v>
          </cell>
          <cell r="DC270">
            <v>0.9</v>
          </cell>
          <cell r="DD270">
            <v>0.9</v>
          </cell>
          <cell r="DE270">
            <v>0.9</v>
          </cell>
          <cell r="DF270">
            <v>0.9</v>
          </cell>
          <cell r="DG270">
            <v>0.9</v>
          </cell>
          <cell r="DH270">
            <v>0.9</v>
          </cell>
          <cell r="DI270">
            <v>0.9</v>
          </cell>
          <cell r="DJ270">
            <v>0.9</v>
          </cell>
          <cell r="DK270">
            <v>0.9</v>
          </cell>
          <cell r="DL270">
            <v>0.9</v>
          </cell>
          <cell r="DM270">
            <v>0.9</v>
          </cell>
          <cell r="DN270">
            <v>0.9</v>
          </cell>
          <cell r="DO270">
            <v>0.9</v>
          </cell>
          <cell r="DP270">
            <v>0.9</v>
          </cell>
          <cell r="DQ270">
            <v>0.9</v>
          </cell>
          <cell r="DR270">
            <v>0.9</v>
          </cell>
          <cell r="DS270">
            <v>0.9</v>
          </cell>
          <cell r="DT270">
            <v>0.9</v>
          </cell>
          <cell r="DU270">
            <v>0.9</v>
          </cell>
          <cell r="DV270">
            <v>0.9</v>
          </cell>
          <cell r="DW270">
            <v>1</v>
          </cell>
          <cell r="DX270">
            <v>1</v>
          </cell>
          <cell r="DY270">
            <v>1</v>
          </cell>
          <cell r="DZ270">
            <v>1</v>
          </cell>
          <cell r="EA270">
            <v>1</v>
          </cell>
          <cell r="EB270">
            <v>1</v>
          </cell>
          <cell r="EC270">
            <v>1</v>
          </cell>
          <cell r="ED270">
            <v>1</v>
          </cell>
          <cell r="EE270">
            <v>1</v>
          </cell>
        </row>
        <row r="271">
          <cell r="D271" t="str">
            <v>F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>
            <v>0</v>
          </cell>
          <cell r="DQ271">
            <v>0</v>
          </cell>
          <cell r="DR271">
            <v>0</v>
          </cell>
          <cell r="DS271">
            <v>0</v>
          </cell>
          <cell r="DT271">
            <v>0</v>
          </cell>
          <cell r="DU271">
            <v>0</v>
          </cell>
          <cell r="DV271">
            <v>0</v>
          </cell>
          <cell r="DW271">
            <v>0</v>
          </cell>
          <cell r="DX271">
            <v>0</v>
          </cell>
          <cell r="DY271">
            <v>0</v>
          </cell>
          <cell r="DZ271">
            <v>0</v>
          </cell>
          <cell r="EA271">
            <v>0</v>
          </cell>
          <cell r="EB271">
            <v>0</v>
          </cell>
          <cell r="EC271">
            <v>0</v>
          </cell>
          <cell r="ED271">
            <v>0</v>
          </cell>
          <cell r="EE271">
            <v>0</v>
          </cell>
        </row>
        <row r="272">
          <cell r="D272" t="str">
            <v>A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O272">
            <v>0</v>
          </cell>
          <cell r="DP272">
            <v>0</v>
          </cell>
          <cell r="DQ272">
            <v>0</v>
          </cell>
          <cell r="DR272">
            <v>0</v>
          </cell>
          <cell r="DS272">
            <v>0</v>
          </cell>
          <cell r="DT272">
            <v>0</v>
          </cell>
          <cell r="DU272">
            <v>0</v>
          </cell>
          <cell r="DV272">
            <v>0</v>
          </cell>
          <cell r="DW272">
            <v>0</v>
          </cell>
          <cell r="DX272">
            <v>0</v>
          </cell>
          <cell r="DY272">
            <v>0</v>
          </cell>
          <cell r="DZ272">
            <v>0</v>
          </cell>
          <cell r="EA272">
            <v>0</v>
          </cell>
          <cell r="EB272">
            <v>0</v>
          </cell>
          <cell r="EC272">
            <v>0</v>
          </cell>
          <cell r="ED272">
            <v>0</v>
          </cell>
          <cell r="EE272">
            <v>0</v>
          </cell>
        </row>
        <row r="273">
          <cell r="A273" t="str">
            <v>3.1.3.1.8</v>
          </cell>
          <cell r="B273" t="str">
            <v>Painting/Protective Coating</v>
          </cell>
          <cell r="C273">
            <v>0</v>
          </cell>
          <cell r="D273" t="str">
            <v>S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0.05</v>
          </cell>
          <cell r="AW273">
            <v>0.3</v>
          </cell>
          <cell r="AX273">
            <v>0.3</v>
          </cell>
          <cell r="AY273">
            <v>0.8</v>
          </cell>
          <cell r="AZ273">
            <v>0.8</v>
          </cell>
          <cell r="BA273">
            <v>0.8</v>
          </cell>
          <cell r="BB273">
            <v>0.8</v>
          </cell>
          <cell r="BC273">
            <v>0.9</v>
          </cell>
          <cell r="BD273">
            <v>0.9</v>
          </cell>
          <cell r="BE273">
            <v>0.9</v>
          </cell>
          <cell r="BF273">
            <v>0.9</v>
          </cell>
          <cell r="BG273">
            <v>0.9</v>
          </cell>
          <cell r="BH273">
            <v>0.9</v>
          </cell>
          <cell r="BI273">
            <v>0.9</v>
          </cell>
          <cell r="BJ273">
            <v>0.9</v>
          </cell>
          <cell r="BK273">
            <v>0.9</v>
          </cell>
          <cell r="BL273">
            <v>0.9</v>
          </cell>
          <cell r="BM273">
            <v>0.9</v>
          </cell>
          <cell r="BN273">
            <v>0.9</v>
          </cell>
          <cell r="BO273">
            <v>0.9</v>
          </cell>
          <cell r="BP273">
            <v>0.9</v>
          </cell>
          <cell r="BQ273">
            <v>0.9</v>
          </cell>
          <cell r="BR273">
            <v>0.9</v>
          </cell>
          <cell r="BS273">
            <v>0.9</v>
          </cell>
          <cell r="BT273">
            <v>0.9</v>
          </cell>
          <cell r="BU273">
            <v>0.9</v>
          </cell>
          <cell r="BV273">
            <v>0.9</v>
          </cell>
          <cell r="BW273">
            <v>0.9</v>
          </cell>
          <cell r="BX273">
            <v>0.9</v>
          </cell>
          <cell r="BY273">
            <v>0.9</v>
          </cell>
          <cell r="BZ273">
            <v>0.9</v>
          </cell>
          <cell r="CA273">
            <v>0.9</v>
          </cell>
          <cell r="CB273">
            <v>0.9</v>
          </cell>
          <cell r="CC273">
            <v>0.9</v>
          </cell>
          <cell r="CD273">
            <v>0.9</v>
          </cell>
          <cell r="CE273">
            <v>0.9</v>
          </cell>
          <cell r="CF273">
            <v>0.9</v>
          </cell>
          <cell r="CG273">
            <v>0.9</v>
          </cell>
          <cell r="CH273">
            <v>0.9</v>
          </cell>
          <cell r="CI273">
            <v>0.9</v>
          </cell>
          <cell r="CJ273">
            <v>0.9</v>
          </cell>
          <cell r="CK273">
            <v>0.9</v>
          </cell>
          <cell r="CL273">
            <v>0.9</v>
          </cell>
          <cell r="CM273">
            <v>0.9</v>
          </cell>
          <cell r="CN273">
            <v>0.9</v>
          </cell>
          <cell r="CO273">
            <v>0.9</v>
          </cell>
          <cell r="CP273">
            <v>0.9</v>
          </cell>
          <cell r="CQ273">
            <v>0.9</v>
          </cell>
          <cell r="CR273">
            <v>0.9</v>
          </cell>
          <cell r="CS273">
            <v>0.9</v>
          </cell>
          <cell r="CT273">
            <v>0.9</v>
          </cell>
          <cell r="CU273">
            <v>0.9</v>
          </cell>
          <cell r="CV273">
            <v>0.9</v>
          </cell>
          <cell r="CW273">
            <v>0.9</v>
          </cell>
          <cell r="CX273">
            <v>0.9</v>
          </cell>
          <cell r="CY273">
            <v>0.9</v>
          </cell>
          <cell r="CZ273">
            <v>0.9</v>
          </cell>
          <cell r="DA273">
            <v>0.9</v>
          </cell>
          <cell r="DB273">
            <v>0.9</v>
          </cell>
          <cell r="DC273">
            <v>0.9</v>
          </cell>
          <cell r="DD273">
            <v>0.9</v>
          </cell>
          <cell r="DE273">
            <v>0.9</v>
          </cell>
          <cell r="DF273">
            <v>0.9</v>
          </cell>
          <cell r="DG273">
            <v>0.9</v>
          </cell>
          <cell r="DH273">
            <v>0.9</v>
          </cell>
          <cell r="DI273">
            <v>0.9</v>
          </cell>
          <cell r="DJ273">
            <v>0.9</v>
          </cell>
          <cell r="DK273">
            <v>0.9</v>
          </cell>
          <cell r="DL273">
            <v>0.9</v>
          </cell>
          <cell r="DM273">
            <v>0.9</v>
          </cell>
          <cell r="DN273">
            <v>0.9</v>
          </cell>
          <cell r="DO273">
            <v>0.9</v>
          </cell>
          <cell r="DP273">
            <v>0.9</v>
          </cell>
          <cell r="DQ273">
            <v>0.9</v>
          </cell>
          <cell r="DR273">
            <v>0.9</v>
          </cell>
          <cell r="DS273">
            <v>0.9</v>
          </cell>
          <cell r="DT273">
            <v>0.9</v>
          </cell>
          <cell r="DU273">
            <v>0.9</v>
          </cell>
          <cell r="DV273">
            <v>0.9</v>
          </cell>
          <cell r="DW273">
            <v>1</v>
          </cell>
          <cell r="DX273">
            <v>1</v>
          </cell>
          <cell r="DY273">
            <v>1</v>
          </cell>
          <cell r="DZ273">
            <v>1</v>
          </cell>
          <cell r="EA273">
            <v>1</v>
          </cell>
          <cell r="EB273">
            <v>1</v>
          </cell>
          <cell r="EC273">
            <v>1</v>
          </cell>
          <cell r="ED273">
            <v>1</v>
          </cell>
          <cell r="EE273">
            <v>1</v>
          </cell>
        </row>
        <row r="274">
          <cell r="D274" t="str">
            <v>F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0</v>
          </cell>
          <cell r="DD274">
            <v>0</v>
          </cell>
          <cell r="DE274">
            <v>0</v>
          </cell>
          <cell r="DF274">
            <v>0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0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>
            <v>0</v>
          </cell>
          <cell r="DQ274">
            <v>0</v>
          </cell>
          <cell r="DR274">
            <v>0</v>
          </cell>
          <cell r="DS274">
            <v>0</v>
          </cell>
          <cell r="DT274">
            <v>0</v>
          </cell>
          <cell r="DU274">
            <v>0</v>
          </cell>
          <cell r="DV274">
            <v>0</v>
          </cell>
          <cell r="DW274">
            <v>0</v>
          </cell>
          <cell r="DX274">
            <v>0</v>
          </cell>
          <cell r="DY274">
            <v>0</v>
          </cell>
          <cell r="DZ274">
            <v>0</v>
          </cell>
          <cell r="EA274">
            <v>0</v>
          </cell>
          <cell r="EB274">
            <v>0</v>
          </cell>
          <cell r="EC274">
            <v>0</v>
          </cell>
          <cell r="ED274">
            <v>0</v>
          </cell>
          <cell r="EE274">
            <v>0</v>
          </cell>
        </row>
        <row r="275">
          <cell r="D275" t="str">
            <v>A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0</v>
          </cell>
          <cell r="DD275">
            <v>0</v>
          </cell>
          <cell r="DE275">
            <v>0</v>
          </cell>
          <cell r="DF275">
            <v>0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0</v>
          </cell>
          <cell r="DL275">
            <v>0</v>
          </cell>
          <cell r="DM275">
            <v>0</v>
          </cell>
          <cell r="DN275">
            <v>0</v>
          </cell>
          <cell r="DO275">
            <v>0</v>
          </cell>
          <cell r="DP275">
            <v>0</v>
          </cell>
          <cell r="DQ275">
            <v>0</v>
          </cell>
          <cell r="DR275">
            <v>0</v>
          </cell>
          <cell r="DS275">
            <v>0</v>
          </cell>
          <cell r="DT275">
            <v>0</v>
          </cell>
          <cell r="DU275">
            <v>0</v>
          </cell>
          <cell r="DV275">
            <v>0</v>
          </cell>
          <cell r="DW275">
            <v>0</v>
          </cell>
          <cell r="DX275">
            <v>0</v>
          </cell>
          <cell r="DY275">
            <v>0</v>
          </cell>
          <cell r="DZ275">
            <v>0</v>
          </cell>
          <cell r="EA275">
            <v>0</v>
          </cell>
          <cell r="EB275">
            <v>0</v>
          </cell>
          <cell r="EC275">
            <v>0</v>
          </cell>
          <cell r="ED275">
            <v>0</v>
          </cell>
          <cell r="EE275">
            <v>0</v>
          </cell>
        </row>
        <row r="276">
          <cell r="A276" t="str">
            <v>3.1.3.1.9</v>
          </cell>
          <cell r="B276" t="str">
            <v>Piles</v>
          </cell>
          <cell r="C276">
            <v>6.2337267730725905E-3</v>
          </cell>
          <cell r="D276" t="str">
            <v>S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0.05</v>
          </cell>
          <cell r="Y276">
            <v>0.05</v>
          </cell>
          <cell r="Z276">
            <v>0.05</v>
          </cell>
          <cell r="AA276">
            <v>0.05</v>
          </cell>
          <cell r="AB276">
            <v>0.05</v>
          </cell>
          <cell r="AC276">
            <v>0.05</v>
          </cell>
          <cell r="AD276">
            <v>0.05</v>
          </cell>
          <cell r="AE276">
            <v>0.3</v>
          </cell>
          <cell r="AF276">
            <v>0.3</v>
          </cell>
          <cell r="AG276">
            <v>0.3</v>
          </cell>
          <cell r="AH276">
            <v>0.3</v>
          </cell>
          <cell r="AI276">
            <v>0.8</v>
          </cell>
          <cell r="AJ276">
            <v>0.8</v>
          </cell>
          <cell r="AK276">
            <v>0.8</v>
          </cell>
          <cell r="AL276">
            <v>0.8</v>
          </cell>
          <cell r="AM276">
            <v>0.8</v>
          </cell>
          <cell r="AN276">
            <v>0.8</v>
          </cell>
          <cell r="AO276">
            <v>0.8</v>
          </cell>
          <cell r="AP276">
            <v>0.8</v>
          </cell>
          <cell r="AQ276">
            <v>0.8</v>
          </cell>
          <cell r="AR276">
            <v>0.8</v>
          </cell>
          <cell r="AS276">
            <v>0.9</v>
          </cell>
          <cell r="AT276">
            <v>0.9</v>
          </cell>
          <cell r="AU276">
            <v>0.9</v>
          </cell>
          <cell r="AV276">
            <v>0.9</v>
          </cell>
          <cell r="AW276">
            <v>0.9</v>
          </cell>
          <cell r="AX276">
            <v>0.9</v>
          </cell>
          <cell r="AY276">
            <v>0.9</v>
          </cell>
          <cell r="AZ276">
            <v>0.9</v>
          </cell>
          <cell r="BA276">
            <v>0.9</v>
          </cell>
          <cell r="BB276">
            <v>0.9</v>
          </cell>
          <cell r="BC276">
            <v>0.9</v>
          </cell>
          <cell r="BD276">
            <v>0.9</v>
          </cell>
          <cell r="BE276">
            <v>0.9</v>
          </cell>
          <cell r="BF276">
            <v>0.9</v>
          </cell>
          <cell r="BG276">
            <v>0.9</v>
          </cell>
          <cell r="BH276">
            <v>0.9</v>
          </cell>
          <cell r="BI276">
            <v>0.9</v>
          </cell>
          <cell r="BJ276">
            <v>0.9</v>
          </cell>
          <cell r="BK276">
            <v>0.9</v>
          </cell>
          <cell r="BL276">
            <v>0.9</v>
          </cell>
          <cell r="BM276">
            <v>0.9</v>
          </cell>
          <cell r="BN276">
            <v>0.9</v>
          </cell>
          <cell r="BO276">
            <v>0.9</v>
          </cell>
          <cell r="BP276">
            <v>0.9</v>
          </cell>
          <cell r="BQ276">
            <v>0.9</v>
          </cell>
          <cell r="BR276">
            <v>0.9</v>
          </cell>
          <cell r="BS276">
            <v>0.9</v>
          </cell>
          <cell r="BT276">
            <v>0.9</v>
          </cell>
          <cell r="BU276">
            <v>0.9</v>
          </cell>
          <cell r="BV276">
            <v>0.9</v>
          </cell>
          <cell r="BW276">
            <v>0.9</v>
          </cell>
          <cell r="BX276">
            <v>0.9</v>
          </cell>
          <cell r="BY276">
            <v>0.9</v>
          </cell>
          <cell r="BZ276">
            <v>0.9</v>
          </cell>
          <cell r="CA276">
            <v>0.9</v>
          </cell>
          <cell r="CB276">
            <v>0.9</v>
          </cell>
          <cell r="CC276">
            <v>0.9</v>
          </cell>
          <cell r="CD276">
            <v>0.9</v>
          </cell>
          <cell r="CE276">
            <v>0.9</v>
          </cell>
          <cell r="CF276">
            <v>0.9</v>
          </cell>
          <cell r="CG276">
            <v>0.9</v>
          </cell>
          <cell r="CH276">
            <v>0.9</v>
          </cell>
          <cell r="CI276">
            <v>0.9</v>
          </cell>
          <cell r="CJ276">
            <v>0.9</v>
          </cell>
          <cell r="CK276">
            <v>0.9</v>
          </cell>
          <cell r="CL276">
            <v>0.9</v>
          </cell>
          <cell r="CM276">
            <v>0.9</v>
          </cell>
          <cell r="CN276">
            <v>0.9</v>
          </cell>
          <cell r="CO276">
            <v>0.9</v>
          </cell>
          <cell r="CP276">
            <v>0.9</v>
          </cell>
          <cell r="CQ276">
            <v>0.9</v>
          </cell>
          <cell r="CR276">
            <v>0.9</v>
          </cell>
          <cell r="CS276">
            <v>0.9</v>
          </cell>
          <cell r="CT276">
            <v>0.9</v>
          </cell>
          <cell r="CU276">
            <v>0.9</v>
          </cell>
          <cell r="CV276">
            <v>0.9</v>
          </cell>
          <cell r="CW276">
            <v>0.9</v>
          </cell>
          <cell r="CX276">
            <v>0.9</v>
          </cell>
          <cell r="CY276">
            <v>0.9</v>
          </cell>
          <cell r="CZ276">
            <v>0.9</v>
          </cell>
          <cell r="DA276">
            <v>0.9</v>
          </cell>
          <cell r="DB276">
            <v>0.9</v>
          </cell>
          <cell r="DC276">
            <v>0.9</v>
          </cell>
          <cell r="DD276">
            <v>0.9</v>
          </cell>
          <cell r="DE276">
            <v>0.9</v>
          </cell>
          <cell r="DF276">
            <v>0.9</v>
          </cell>
          <cell r="DG276">
            <v>0.9</v>
          </cell>
          <cell r="DH276">
            <v>0.9</v>
          </cell>
          <cell r="DI276">
            <v>0.9</v>
          </cell>
          <cell r="DJ276">
            <v>0.9</v>
          </cell>
          <cell r="DK276">
            <v>0.9</v>
          </cell>
          <cell r="DL276">
            <v>0.9</v>
          </cell>
          <cell r="DM276">
            <v>0.9</v>
          </cell>
          <cell r="DN276">
            <v>0.9</v>
          </cell>
          <cell r="DO276">
            <v>0.9</v>
          </cell>
          <cell r="DP276">
            <v>0.9</v>
          </cell>
          <cell r="DQ276">
            <v>0.9</v>
          </cell>
          <cell r="DR276">
            <v>0.9</v>
          </cell>
          <cell r="DS276">
            <v>0.9</v>
          </cell>
          <cell r="DT276">
            <v>0.9</v>
          </cell>
          <cell r="DU276">
            <v>0.9</v>
          </cell>
          <cell r="DV276">
            <v>0.9</v>
          </cell>
          <cell r="DW276">
            <v>1</v>
          </cell>
          <cell r="DX276">
            <v>1</v>
          </cell>
          <cell r="DY276">
            <v>1</v>
          </cell>
          <cell r="DZ276">
            <v>1</v>
          </cell>
          <cell r="EA276">
            <v>1</v>
          </cell>
          <cell r="EB276">
            <v>1</v>
          </cell>
          <cell r="EC276">
            <v>1</v>
          </cell>
          <cell r="ED276">
            <v>1</v>
          </cell>
          <cell r="EE276">
            <v>1</v>
          </cell>
        </row>
        <row r="277">
          <cell r="D277" t="str">
            <v>F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0</v>
          </cell>
          <cell r="DD277">
            <v>0</v>
          </cell>
          <cell r="DE277">
            <v>0</v>
          </cell>
          <cell r="DF277">
            <v>0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>
            <v>0</v>
          </cell>
          <cell r="DQ277">
            <v>0</v>
          </cell>
          <cell r="DR277">
            <v>0</v>
          </cell>
          <cell r="DS277">
            <v>0</v>
          </cell>
          <cell r="DT277">
            <v>0</v>
          </cell>
          <cell r="DU277">
            <v>0</v>
          </cell>
          <cell r="DV277">
            <v>0</v>
          </cell>
          <cell r="DW277">
            <v>0</v>
          </cell>
          <cell r="DX277">
            <v>0</v>
          </cell>
          <cell r="DY277">
            <v>0</v>
          </cell>
          <cell r="DZ277">
            <v>0</v>
          </cell>
          <cell r="EA277">
            <v>0</v>
          </cell>
          <cell r="EB277">
            <v>0</v>
          </cell>
          <cell r="EC277">
            <v>0</v>
          </cell>
          <cell r="ED277">
            <v>0</v>
          </cell>
          <cell r="EE277">
            <v>0</v>
          </cell>
        </row>
        <row r="278">
          <cell r="D278" t="str">
            <v>A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0.28696393637999501</v>
          </cell>
          <cell r="AP278">
            <v>0.28696393637999507</v>
          </cell>
          <cell r="AQ278">
            <v>0.28696393637999507</v>
          </cell>
          <cell r="AR278">
            <v>0.28696393637999507</v>
          </cell>
          <cell r="AS278">
            <v>0.28696393637999507</v>
          </cell>
          <cell r="AT278">
            <v>0.28696393637999507</v>
          </cell>
          <cell r="AU278">
            <v>0.28696393637999507</v>
          </cell>
          <cell r="AV278">
            <v>0.28696393637999507</v>
          </cell>
          <cell r="AW278">
            <v>0.28696393637999507</v>
          </cell>
          <cell r="AX278">
            <v>0.76523716367998695</v>
          </cell>
          <cell r="AY278">
            <v>0.76523716367998695</v>
          </cell>
          <cell r="AZ278">
            <v>0.76523716367998695</v>
          </cell>
          <cell r="BA278">
            <v>0.76523716367998695</v>
          </cell>
          <cell r="BB278">
            <v>0.76523716367998695</v>
          </cell>
          <cell r="BC278">
            <v>0.76523716367998695</v>
          </cell>
          <cell r="BD278">
            <v>0.76523716367998651</v>
          </cell>
          <cell r="BE278">
            <v>0.76523716367998651</v>
          </cell>
          <cell r="BF278">
            <v>0.76523716367998651</v>
          </cell>
          <cell r="BG278">
            <v>0.86089180913998498</v>
          </cell>
          <cell r="BH278">
            <v>0.86089180913998498</v>
          </cell>
          <cell r="BI278">
            <v>0.86089180913998498</v>
          </cell>
          <cell r="BJ278">
            <v>0.86089180913998498</v>
          </cell>
          <cell r="BK278">
            <v>0.86089180913998498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0</v>
          </cell>
          <cell r="DD278">
            <v>0</v>
          </cell>
          <cell r="DE278">
            <v>0</v>
          </cell>
          <cell r="DF278">
            <v>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0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>
            <v>0</v>
          </cell>
          <cell r="DQ278">
            <v>0</v>
          </cell>
          <cell r="DR278">
            <v>0</v>
          </cell>
          <cell r="DS278">
            <v>0</v>
          </cell>
          <cell r="DT278">
            <v>0</v>
          </cell>
          <cell r="DU278">
            <v>0</v>
          </cell>
          <cell r="DV278">
            <v>0</v>
          </cell>
          <cell r="DW278">
            <v>0</v>
          </cell>
          <cell r="DX278">
            <v>0</v>
          </cell>
          <cell r="DY278">
            <v>0</v>
          </cell>
          <cell r="DZ278">
            <v>0</v>
          </cell>
          <cell r="EA278">
            <v>0</v>
          </cell>
          <cell r="EB278">
            <v>0</v>
          </cell>
          <cell r="EC278">
            <v>0</v>
          </cell>
          <cell r="ED278">
            <v>0</v>
          </cell>
          <cell r="EE278">
            <v>0</v>
          </cell>
        </row>
        <row r="279">
          <cell r="A279" t="str">
            <v>3.1.3.2</v>
          </cell>
          <cell r="B279" t="str">
            <v>Bridge to Aboozar AB</v>
          </cell>
          <cell r="C279">
            <v>4.1722202892023547E-3</v>
          </cell>
          <cell r="D279" t="str">
            <v>S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2.279414142067316E-2</v>
          </cell>
          <cell r="AD279">
            <v>2.279414142067316E-2</v>
          </cell>
          <cell r="AE279">
            <v>2.279414142067316E-2</v>
          </cell>
          <cell r="AF279">
            <v>2.279414142067316E-2</v>
          </cell>
          <cell r="AG279">
            <v>0.13676484852403892</v>
          </cell>
          <cell r="AH279">
            <v>0.13915024015576896</v>
          </cell>
          <cell r="AI279">
            <v>0.13915024015576896</v>
          </cell>
          <cell r="AJ279">
            <v>0.13915024015576896</v>
          </cell>
          <cell r="AK279">
            <v>0.14202115238844523</v>
          </cell>
          <cell r="AL279">
            <v>0.14558558849838879</v>
          </cell>
          <cell r="AM279">
            <v>0.15162082691181597</v>
          </cell>
          <cell r="AN279">
            <v>0.15375833899145355</v>
          </cell>
          <cell r="AO279">
            <v>0.38261214753503547</v>
          </cell>
          <cell r="AP279">
            <v>0.38261214753503547</v>
          </cell>
          <cell r="AQ279">
            <v>0.38261214753503547</v>
          </cell>
          <cell r="AR279">
            <v>0.39375244736151982</v>
          </cell>
          <cell r="AS279">
            <v>0.41321153106936687</v>
          </cell>
          <cell r="AT279">
            <v>0.43705736435779446</v>
          </cell>
          <cell r="AU279">
            <v>0.45070870200926139</v>
          </cell>
          <cell r="AV279">
            <v>0.51129046454065052</v>
          </cell>
          <cell r="AW279">
            <v>0.53338766924964343</v>
          </cell>
          <cell r="AX279">
            <v>0.56629412884707275</v>
          </cell>
          <cell r="AY279">
            <v>0.5669513689058453</v>
          </cell>
          <cell r="AZ279">
            <v>0.5669513689058453</v>
          </cell>
          <cell r="BA279">
            <v>0.5669513689058453</v>
          </cell>
          <cell r="BB279">
            <v>0.57048365252316235</v>
          </cell>
          <cell r="BC279">
            <v>0.57048365252316235</v>
          </cell>
          <cell r="BD279">
            <v>0.57048365252316235</v>
          </cell>
          <cell r="BE279">
            <v>0.58603180761672802</v>
          </cell>
          <cell r="BF279">
            <v>0.58603180761672802</v>
          </cell>
          <cell r="BG279">
            <v>0.58603180761672802</v>
          </cell>
          <cell r="BH279">
            <v>0.58603180761672802</v>
          </cell>
          <cell r="BI279">
            <v>0.58780055395691211</v>
          </cell>
          <cell r="BJ279">
            <v>0.59108675425077517</v>
          </cell>
          <cell r="BK279">
            <v>0.62406461393657886</v>
          </cell>
          <cell r="BL279">
            <v>0.62406461393657886</v>
          </cell>
          <cell r="BM279">
            <v>0.62406461393657886</v>
          </cell>
          <cell r="BN279">
            <v>0.66069528418133294</v>
          </cell>
          <cell r="BO279">
            <v>0.66729085611849381</v>
          </cell>
          <cell r="BP279">
            <v>0.72161779128541714</v>
          </cell>
          <cell r="BQ279">
            <v>0.72161779128541714</v>
          </cell>
          <cell r="BR279">
            <v>0.72161779128541714</v>
          </cell>
          <cell r="BS279">
            <v>0.7439795804728393</v>
          </cell>
          <cell r="BT279">
            <v>0.75881104033970281</v>
          </cell>
          <cell r="BU279">
            <v>0.75881104033970281</v>
          </cell>
          <cell r="BV279">
            <v>0.79245170839305812</v>
          </cell>
          <cell r="BW279">
            <v>0.80030194603410698</v>
          </cell>
          <cell r="BX279">
            <v>0.80109516060080277</v>
          </cell>
          <cell r="BY279">
            <v>0.82580228552131962</v>
          </cell>
          <cell r="BZ279">
            <v>0.82580228552131962</v>
          </cell>
          <cell r="CA279">
            <v>0.82580228552131962</v>
          </cell>
          <cell r="CB279">
            <v>0.82711676563886483</v>
          </cell>
          <cell r="CC279">
            <v>0.82711676563886483</v>
          </cell>
          <cell r="CD279">
            <v>0.83205819062296815</v>
          </cell>
          <cell r="CE279">
            <v>0.83780001508832069</v>
          </cell>
          <cell r="CF279">
            <v>0.83780001508832069</v>
          </cell>
          <cell r="CG279">
            <v>0.85548747849016216</v>
          </cell>
          <cell r="CH279">
            <v>0.85548747849016216</v>
          </cell>
          <cell r="CI279">
            <v>0.86535056994334703</v>
          </cell>
          <cell r="CJ279">
            <v>0.86535056994334703</v>
          </cell>
          <cell r="CK279">
            <v>0.86888806262371543</v>
          </cell>
          <cell r="CL279">
            <v>0.86888806262371543</v>
          </cell>
          <cell r="CM279">
            <v>0.87086068091435231</v>
          </cell>
          <cell r="CN279">
            <v>0.87086068091435231</v>
          </cell>
          <cell r="CO279">
            <v>0.87086068091435231</v>
          </cell>
          <cell r="CP279">
            <v>0.87086068091435231</v>
          </cell>
          <cell r="CQ279">
            <v>0.87086068091435231</v>
          </cell>
          <cell r="CR279">
            <v>0.87086068091435231</v>
          </cell>
          <cell r="CS279">
            <v>0.87086068091435231</v>
          </cell>
          <cell r="CT279">
            <v>0.87086068091435231</v>
          </cell>
          <cell r="CU279">
            <v>0.87086068091435231</v>
          </cell>
          <cell r="CV279">
            <v>0.87086068091435231</v>
          </cell>
          <cell r="CW279">
            <v>0.87086068091435231</v>
          </cell>
          <cell r="CX279">
            <v>0.87086068091435231</v>
          </cell>
          <cell r="CY279">
            <v>0.87086068091435231</v>
          </cell>
          <cell r="CZ279">
            <v>0.87086068091435231</v>
          </cell>
          <cell r="DA279">
            <v>0.87086068091435231</v>
          </cell>
          <cell r="DB279">
            <v>0.87086068091435231</v>
          </cell>
          <cell r="DC279">
            <v>0.87086068091435231</v>
          </cell>
          <cell r="DD279">
            <v>0.87086068091435231</v>
          </cell>
          <cell r="DE279">
            <v>0.87086068091435231</v>
          </cell>
          <cell r="DF279">
            <v>0.87086068091435231</v>
          </cell>
          <cell r="DG279">
            <v>0.87086068091435231</v>
          </cell>
          <cell r="DH279">
            <v>0.87086068091435231</v>
          </cell>
          <cell r="DI279">
            <v>0.87086068091435231</v>
          </cell>
          <cell r="DJ279">
            <v>0.87086068091435231</v>
          </cell>
          <cell r="DK279">
            <v>0.87086068091435231</v>
          </cell>
          <cell r="DL279">
            <v>0.87086068091435231</v>
          </cell>
          <cell r="DM279">
            <v>0.87086068091435231</v>
          </cell>
          <cell r="DN279">
            <v>0.87086068091435231</v>
          </cell>
          <cell r="DO279">
            <v>0.87086068091435231</v>
          </cell>
          <cell r="DP279">
            <v>0.87086068091435231</v>
          </cell>
          <cell r="DQ279">
            <v>0.87086068091435231</v>
          </cell>
          <cell r="DR279">
            <v>0.87086068091435231</v>
          </cell>
          <cell r="DS279">
            <v>0.87086068091435231</v>
          </cell>
          <cell r="DT279">
            <v>0.87086068091435231</v>
          </cell>
          <cell r="DU279">
            <v>0.87086068091435231</v>
          </cell>
          <cell r="DV279">
            <v>0.87086068091435231</v>
          </cell>
          <cell r="DW279">
            <v>0.96762297879372461</v>
          </cell>
          <cell r="DX279">
            <v>0.96762297879372461</v>
          </cell>
          <cell r="DY279">
            <v>0.96762297879372461</v>
          </cell>
          <cell r="DZ279">
            <v>0.96762297879372461</v>
          </cell>
          <cell r="EA279">
            <v>0.96762297879372461</v>
          </cell>
          <cell r="EB279">
            <v>0.96762297879372461</v>
          </cell>
          <cell r="EC279">
            <v>0.96762297879372461</v>
          </cell>
          <cell r="ED279">
            <v>0.96762297879372461</v>
          </cell>
          <cell r="EE279">
            <v>0.96762297879372461</v>
          </cell>
        </row>
        <row r="280">
          <cell r="D280" t="str">
            <v>F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CZ280">
            <v>0</v>
          </cell>
          <cell r="DA280">
            <v>0</v>
          </cell>
          <cell r="DB280">
            <v>0</v>
          </cell>
          <cell r="DC280">
            <v>0</v>
          </cell>
          <cell r="DD280">
            <v>0</v>
          </cell>
          <cell r="DE280">
            <v>0</v>
          </cell>
          <cell r="DF280">
            <v>0</v>
          </cell>
          <cell r="DG280">
            <v>0</v>
          </cell>
          <cell r="DH280">
            <v>0</v>
          </cell>
          <cell r="DI280">
            <v>0</v>
          </cell>
          <cell r="DJ280">
            <v>0</v>
          </cell>
          <cell r="DK280">
            <v>0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>
            <v>0</v>
          </cell>
          <cell r="DQ280">
            <v>0</v>
          </cell>
          <cell r="DR280">
            <v>0</v>
          </cell>
          <cell r="DS280">
            <v>0</v>
          </cell>
          <cell r="DT280">
            <v>0</v>
          </cell>
          <cell r="DU280">
            <v>0</v>
          </cell>
          <cell r="DV280">
            <v>0</v>
          </cell>
          <cell r="DW280">
            <v>0</v>
          </cell>
          <cell r="DX280">
            <v>0</v>
          </cell>
          <cell r="DY280">
            <v>0</v>
          </cell>
          <cell r="DZ280">
            <v>0</v>
          </cell>
          <cell r="EA280">
            <v>0</v>
          </cell>
          <cell r="EB280">
            <v>0</v>
          </cell>
          <cell r="EC280">
            <v>0</v>
          </cell>
          <cell r="ED280">
            <v>0</v>
          </cell>
          <cell r="EE280">
            <v>0</v>
          </cell>
        </row>
        <row r="281">
          <cell r="D281" t="str">
            <v>A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0</v>
          </cell>
          <cell r="DD281">
            <v>0</v>
          </cell>
          <cell r="DE281">
            <v>0</v>
          </cell>
          <cell r="DF281">
            <v>0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0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>
            <v>0</v>
          </cell>
          <cell r="DQ281">
            <v>0</v>
          </cell>
          <cell r="DR281">
            <v>0</v>
          </cell>
          <cell r="DS281">
            <v>0</v>
          </cell>
          <cell r="DT281">
            <v>0</v>
          </cell>
          <cell r="DU281">
            <v>0</v>
          </cell>
          <cell r="DV281">
            <v>0</v>
          </cell>
          <cell r="DW281">
            <v>0</v>
          </cell>
          <cell r="DX281">
            <v>0</v>
          </cell>
          <cell r="DY281">
            <v>0</v>
          </cell>
          <cell r="DZ281">
            <v>0</v>
          </cell>
          <cell r="EA281">
            <v>0</v>
          </cell>
          <cell r="EB281">
            <v>0</v>
          </cell>
          <cell r="EC281">
            <v>0</v>
          </cell>
          <cell r="ED281">
            <v>0</v>
          </cell>
          <cell r="EE281">
            <v>0</v>
          </cell>
        </row>
        <row r="282">
          <cell r="A282" t="str">
            <v>3.1.3.2.1</v>
          </cell>
          <cell r="B282" t="str">
            <v>Primary Steel</v>
          </cell>
          <cell r="C282">
            <v>1.9020435862056066E-3</v>
          </cell>
          <cell r="D282" t="str">
            <v>S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0.05</v>
          </cell>
          <cell r="AD282">
            <v>0.05</v>
          </cell>
          <cell r="AE282">
            <v>0.05</v>
          </cell>
          <cell r="AF282">
            <v>0.05</v>
          </cell>
          <cell r="AG282">
            <v>0.3</v>
          </cell>
          <cell r="AH282">
            <v>0.3</v>
          </cell>
          <cell r="AI282">
            <v>0.3</v>
          </cell>
          <cell r="AJ282">
            <v>0.3</v>
          </cell>
          <cell r="AK282">
            <v>0.3</v>
          </cell>
          <cell r="AL282">
            <v>0.3</v>
          </cell>
          <cell r="AM282">
            <v>0.3</v>
          </cell>
          <cell r="AN282">
            <v>0.3</v>
          </cell>
          <cell r="AO282">
            <v>0.8</v>
          </cell>
          <cell r="AP282">
            <v>0.8</v>
          </cell>
          <cell r="AQ282">
            <v>0.8</v>
          </cell>
          <cell r="AR282">
            <v>0.8</v>
          </cell>
          <cell r="AS282">
            <v>0.8</v>
          </cell>
          <cell r="AT282">
            <v>0.8</v>
          </cell>
          <cell r="AU282">
            <v>0.8</v>
          </cell>
          <cell r="AV282">
            <v>0.9</v>
          </cell>
          <cell r="AW282">
            <v>0.9</v>
          </cell>
          <cell r="AX282">
            <v>0.9</v>
          </cell>
          <cell r="AY282">
            <v>0.9</v>
          </cell>
          <cell r="AZ282">
            <v>0.9</v>
          </cell>
          <cell r="BA282">
            <v>0.9</v>
          </cell>
          <cell r="BB282">
            <v>0.9</v>
          </cell>
          <cell r="BC282">
            <v>0.9</v>
          </cell>
          <cell r="BD282">
            <v>0.9</v>
          </cell>
          <cell r="BE282">
            <v>0.9</v>
          </cell>
          <cell r="BF282">
            <v>0.9</v>
          </cell>
          <cell r="BG282">
            <v>0.9</v>
          </cell>
          <cell r="BH282">
            <v>0.9</v>
          </cell>
          <cell r="BI282">
            <v>0.9</v>
          </cell>
          <cell r="BJ282">
            <v>0.9</v>
          </cell>
          <cell r="BK282">
            <v>0.9</v>
          </cell>
          <cell r="BL282">
            <v>0.9</v>
          </cell>
          <cell r="BM282">
            <v>0.9</v>
          </cell>
          <cell r="BN282">
            <v>0.9</v>
          </cell>
          <cell r="BO282">
            <v>0.9</v>
          </cell>
          <cell r="BP282">
            <v>0.9</v>
          </cell>
          <cell r="BQ282">
            <v>0.9</v>
          </cell>
          <cell r="BR282">
            <v>0.9</v>
          </cell>
          <cell r="BS282">
            <v>0.9</v>
          </cell>
          <cell r="BT282">
            <v>0.9</v>
          </cell>
          <cell r="BU282">
            <v>0.9</v>
          </cell>
          <cell r="BV282">
            <v>0.9</v>
          </cell>
          <cell r="BW282">
            <v>0.9</v>
          </cell>
          <cell r="BX282">
            <v>0.9</v>
          </cell>
          <cell r="BY282">
            <v>0.9</v>
          </cell>
          <cell r="BZ282">
            <v>0.9</v>
          </cell>
          <cell r="CA282">
            <v>0.9</v>
          </cell>
          <cell r="CB282">
            <v>0.9</v>
          </cell>
          <cell r="CC282">
            <v>0.9</v>
          </cell>
          <cell r="CD282">
            <v>0.9</v>
          </cell>
          <cell r="CE282">
            <v>0.9</v>
          </cell>
          <cell r="CF282">
            <v>0.9</v>
          </cell>
          <cell r="CG282">
            <v>0.9</v>
          </cell>
          <cell r="CH282">
            <v>0.9</v>
          </cell>
          <cell r="CI282">
            <v>0.9</v>
          </cell>
          <cell r="CJ282">
            <v>0.9</v>
          </cell>
          <cell r="CK282">
            <v>0.9</v>
          </cell>
          <cell r="CL282">
            <v>0.9</v>
          </cell>
          <cell r="CM282">
            <v>0.9</v>
          </cell>
          <cell r="CN282">
            <v>0.9</v>
          </cell>
          <cell r="CO282">
            <v>0.9</v>
          </cell>
          <cell r="CP282">
            <v>0.9</v>
          </cell>
          <cell r="CQ282">
            <v>0.9</v>
          </cell>
          <cell r="CR282">
            <v>0.9</v>
          </cell>
          <cell r="CS282">
            <v>0.9</v>
          </cell>
          <cell r="CT282">
            <v>0.9</v>
          </cell>
          <cell r="CU282">
            <v>0.9</v>
          </cell>
          <cell r="CV282">
            <v>0.9</v>
          </cell>
          <cell r="CW282">
            <v>0.9</v>
          </cell>
          <cell r="CX282">
            <v>0.9</v>
          </cell>
          <cell r="CY282">
            <v>0.9</v>
          </cell>
          <cell r="CZ282">
            <v>0.9</v>
          </cell>
          <cell r="DA282">
            <v>0.9</v>
          </cell>
          <cell r="DB282">
            <v>0.9</v>
          </cell>
          <cell r="DC282">
            <v>0.9</v>
          </cell>
          <cell r="DD282">
            <v>0.9</v>
          </cell>
          <cell r="DE282">
            <v>0.9</v>
          </cell>
          <cell r="DF282">
            <v>0.9</v>
          </cell>
          <cell r="DG282">
            <v>0.9</v>
          </cell>
          <cell r="DH282">
            <v>0.9</v>
          </cell>
          <cell r="DI282">
            <v>0.9</v>
          </cell>
          <cell r="DJ282">
            <v>0.9</v>
          </cell>
          <cell r="DK282">
            <v>0.9</v>
          </cell>
          <cell r="DL282">
            <v>0.9</v>
          </cell>
          <cell r="DM282">
            <v>0.9</v>
          </cell>
          <cell r="DN282">
            <v>0.9</v>
          </cell>
          <cell r="DO282">
            <v>0.9</v>
          </cell>
          <cell r="DP282">
            <v>0.9</v>
          </cell>
          <cell r="DQ282">
            <v>0.9</v>
          </cell>
          <cell r="DR282">
            <v>0.9</v>
          </cell>
          <cell r="DS282">
            <v>0.9</v>
          </cell>
          <cell r="DT282">
            <v>0.9</v>
          </cell>
          <cell r="DU282">
            <v>0.9</v>
          </cell>
          <cell r="DV282">
            <v>0.9</v>
          </cell>
          <cell r="DW282">
            <v>1</v>
          </cell>
          <cell r="DX282">
            <v>1</v>
          </cell>
          <cell r="DY282">
            <v>1</v>
          </cell>
          <cell r="DZ282">
            <v>1</v>
          </cell>
          <cell r="EA282">
            <v>1</v>
          </cell>
          <cell r="EB282">
            <v>1</v>
          </cell>
          <cell r="EC282">
            <v>1</v>
          </cell>
          <cell r="ED282">
            <v>1</v>
          </cell>
          <cell r="EE282">
            <v>1</v>
          </cell>
        </row>
        <row r="283">
          <cell r="D283" t="str">
            <v>F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CZ283">
            <v>0</v>
          </cell>
          <cell r="DA283">
            <v>0</v>
          </cell>
          <cell r="DB283">
            <v>0</v>
          </cell>
          <cell r="DC283">
            <v>0</v>
          </cell>
          <cell r="DD283">
            <v>0</v>
          </cell>
          <cell r="DE283">
            <v>0</v>
          </cell>
          <cell r="DF283">
            <v>0</v>
          </cell>
          <cell r="DG283">
            <v>0</v>
          </cell>
          <cell r="DH283">
            <v>0</v>
          </cell>
          <cell r="DI283">
            <v>0</v>
          </cell>
          <cell r="DJ283">
            <v>0</v>
          </cell>
          <cell r="DK283">
            <v>0</v>
          </cell>
          <cell r="DL283">
            <v>0</v>
          </cell>
          <cell r="DM283">
            <v>0</v>
          </cell>
          <cell r="DN283">
            <v>0</v>
          </cell>
          <cell r="DO283">
            <v>0</v>
          </cell>
          <cell r="DP283">
            <v>0</v>
          </cell>
          <cell r="DQ283">
            <v>0</v>
          </cell>
          <cell r="DR283">
            <v>0</v>
          </cell>
          <cell r="DS283">
            <v>0</v>
          </cell>
          <cell r="DT283">
            <v>0</v>
          </cell>
          <cell r="DU283">
            <v>0</v>
          </cell>
          <cell r="DV283">
            <v>0</v>
          </cell>
          <cell r="DW283">
            <v>0</v>
          </cell>
          <cell r="DX283">
            <v>0</v>
          </cell>
          <cell r="DY283">
            <v>0</v>
          </cell>
          <cell r="DZ283">
            <v>0</v>
          </cell>
          <cell r="EA283">
            <v>0</v>
          </cell>
          <cell r="EB283">
            <v>0</v>
          </cell>
          <cell r="EC283">
            <v>0</v>
          </cell>
          <cell r="ED283">
            <v>0</v>
          </cell>
          <cell r="EE283">
            <v>0</v>
          </cell>
        </row>
        <row r="284">
          <cell r="D284" t="str">
            <v>A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0</v>
          </cell>
          <cell r="DD284">
            <v>0</v>
          </cell>
          <cell r="DE284">
            <v>0</v>
          </cell>
          <cell r="DF284">
            <v>0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0</v>
          </cell>
          <cell r="DL284">
            <v>0</v>
          </cell>
          <cell r="DM284">
            <v>0</v>
          </cell>
          <cell r="DN284">
            <v>0</v>
          </cell>
          <cell r="DO284">
            <v>0</v>
          </cell>
          <cell r="DP284">
            <v>0</v>
          </cell>
          <cell r="DQ284">
            <v>0</v>
          </cell>
          <cell r="DR284">
            <v>0</v>
          </cell>
          <cell r="DS284">
            <v>0</v>
          </cell>
          <cell r="DT284">
            <v>0</v>
          </cell>
          <cell r="DU284">
            <v>0</v>
          </cell>
          <cell r="DV284">
            <v>0</v>
          </cell>
          <cell r="DW284">
            <v>0</v>
          </cell>
          <cell r="DX284">
            <v>0</v>
          </cell>
          <cell r="DY284">
            <v>0</v>
          </cell>
          <cell r="DZ284">
            <v>0</v>
          </cell>
          <cell r="EA284">
            <v>0</v>
          </cell>
          <cell r="EB284">
            <v>0</v>
          </cell>
          <cell r="EC284">
            <v>0</v>
          </cell>
          <cell r="ED284">
            <v>0</v>
          </cell>
          <cell r="EE284">
            <v>0</v>
          </cell>
        </row>
        <row r="285">
          <cell r="A285" t="str">
            <v>3.1.3.2.2</v>
          </cell>
          <cell r="B285" t="str">
            <v>Secondary Steel &amp; Supports</v>
          </cell>
          <cell r="C285">
            <v>1.1391277584840512E-4</v>
          </cell>
          <cell r="D285" t="str">
            <v>S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0.05</v>
          </cell>
          <cell r="AS285">
            <v>0.3</v>
          </cell>
          <cell r="AT285">
            <v>0.3</v>
          </cell>
          <cell r="AU285">
            <v>0.8</v>
          </cell>
          <cell r="AV285">
            <v>0.8</v>
          </cell>
          <cell r="AW285">
            <v>0.8</v>
          </cell>
          <cell r="AX285">
            <v>0.9</v>
          </cell>
          <cell r="AY285">
            <v>0.9</v>
          </cell>
          <cell r="AZ285">
            <v>0.9</v>
          </cell>
          <cell r="BA285">
            <v>0.9</v>
          </cell>
          <cell r="BB285">
            <v>0.9</v>
          </cell>
          <cell r="BC285">
            <v>0.9</v>
          </cell>
          <cell r="BD285">
            <v>0.9</v>
          </cell>
          <cell r="BE285">
            <v>0.9</v>
          </cell>
          <cell r="BF285">
            <v>0.9</v>
          </cell>
          <cell r="BG285">
            <v>0.9</v>
          </cell>
          <cell r="BH285">
            <v>0.9</v>
          </cell>
          <cell r="BI285">
            <v>0.9</v>
          </cell>
          <cell r="BJ285">
            <v>0.9</v>
          </cell>
          <cell r="BK285">
            <v>0.9</v>
          </cell>
          <cell r="BL285">
            <v>0.9</v>
          </cell>
          <cell r="BM285">
            <v>0.9</v>
          </cell>
          <cell r="BN285">
            <v>0.9</v>
          </cell>
          <cell r="BO285">
            <v>0.9</v>
          </cell>
          <cell r="BP285">
            <v>0.9</v>
          </cell>
          <cell r="BQ285">
            <v>0.9</v>
          </cell>
          <cell r="BR285">
            <v>0.9</v>
          </cell>
          <cell r="BS285">
            <v>0.9</v>
          </cell>
          <cell r="BT285">
            <v>0.9</v>
          </cell>
          <cell r="BU285">
            <v>0.9</v>
          </cell>
          <cell r="BV285">
            <v>0.9</v>
          </cell>
          <cell r="BW285">
            <v>0.9</v>
          </cell>
          <cell r="BX285">
            <v>0.9</v>
          </cell>
          <cell r="BY285">
            <v>0.9</v>
          </cell>
          <cell r="BZ285">
            <v>0.9</v>
          </cell>
          <cell r="CA285">
            <v>0.9</v>
          </cell>
          <cell r="CB285">
            <v>0.9</v>
          </cell>
          <cell r="CC285">
            <v>0.9</v>
          </cell>
          <cell r="CD285">
            <v>0.9</v>
          </cell>
          <cell r="CE285">
            <v>0.9</v>
          </cell>
          <cell r="CF285">
            <v>0.9</v>
          </cell>
          <cell r="CG285">
            <v>0.9</v>
          </cell>
          <cell r="CH285">
            <v>0.9</v>
          </cell>
          <cell r="CI285">
            <v>0.9</v>
          </cell>
          <cell r="CJ285">
            <v>0.9</v>
          </cell>
          <cell r="CK285">
            <v>0.9</v>
          </cell>
          <cell r="CL285">
            <v>0.9</v>
          </cell>
          <cell r="CM285">
            <v>0.9</v>
          </cell>
          <cell r="CN285">
            <v>0.9</v>
          </cell>
          <cell r="CO285">
            <v>0.9</v>
          </cell>
          <cell r="CP285">
            <v>0.9</v>
          </cell>
          <cell r="CQ285">
            <v>0.9</v>
          </cell>
          <cell r="CR285">
            <v>0.9</v>
          </cell>
          <cell r="CS285">
            <v>0.9</v>
          </cell>
          <cell r="CT285">
            <v>0.9</v>
          </cell>
          <cell r="CU285">
            <v>0.9</v>
          </cell>
          <cell r="CV285">
            <v>0.9</v>
          </cell>
          <cell r="CW285">
            <v>0.9</v>
          </cell>
          <cell r="CX285">
            <v>0.9</v>
          </cell>
          <cell r="CY285">
            <v>0.9</v>
          </cell>
          <cell r="CZ285">
            <v>0.9</v>
          </cell>
          <cell r="DA285">
            <v>0.9</v>
          </cell>
          <cell r="DB285">
            <v>0.9</v>
          </cell>
          <cell r="DC285">
            <v>0.9</v>
          </cell>
          <cell r="DD285">
            <v>0.9</v>
          </cell>
          <cell r="DE285">
            <v>0.9</v>
          </cell>
          <cell r="DF285">
            <v>0.9</v>
          </cell>
          <cell r="DG285">
            <v>0.9</v>
          </cell>
          <cell r="DH285">
            <v>0.9</v>
          </cell>
          <cell r="DI285">
            <v>0.9</v>
          </cell>
          <cell r="DJ285">
            <v>0.9</v>
          </cell>
          <cell r="DK285">
            <v>0.9</v>
          </cell>
          <cell r="DL285">
            <v>0.9</v>
          </cell>
          <cell r="DM285">
            <v>0.9</v>
          </cell>
          <cell r="DN285">
            <v>0.9</v>
          </cell>
          <cell r="DO285">
            <v>0.9</v>
          </cell>
          <cell r="DP285">
            <v>0.9</v>
          </cell>
          <cell r="DQ285">
            <v>0.9</v>
          </cell>
          <cell r="DR285">
            <v>0.9</v>
          </cell>
          <cell r="DS285">
            <v>0.9</v>
          </cell>
          <cell r="DT285">
            <v>0.9</v>
          </cell>
          <cell r="DU285">
            <v>0.9</v>
          </cell>
          <cell r="DV285">
            <v>0.9</v>
          </cell>
          <cell r="DW285">
            <v>1</v>
          </cell>
          <cell r="DX285">
            <v>1</v>
          </cell>
          <cell r="DY285">
            <v>1</v>
          </cell>
          <cell r="DZ285">
            <v>1</v>
          </cell>
          <cell r="EA285">
            <v>1</v>
          </cell>
          <cell r="EB285">
            <v>1</v>
          </cell>
          <cell r="EC285">
            <v>1</v>
          </cell>
          <cell r="ED285">
            <v>1</v>
          </cell>
          <cell r="EE285">
            <v>1</v>
          </cell>
        </row>
        <row r="286">
          <cell r="D286" t="str">
            <v>F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CZ286">
            <v>0</v>
          </cell>
          <cell r="DA286">
            <v>0</v>
          </cell>
          <cell r="DB286">
            <v>0</v>
          </cell>
          <cell r="DC286">
            <v>0</v>
          </cell>
          <cell r="DD286">
            <v>0</v>
          </cell>
          <cell r="DE286">
            <v>0</v>
          </cell>
          <cell r="DF286">
            <v>0</v>
          </cell>
          <cell r="DG286">
            <v>0</v>
          </cell>
          <cell r="DH286">
            <v>0</v>
          </cell>
          <cell r="DI286">
            <v>0</v>
          </cell>
          <cell r="DJ286">
            <v>0</v>
          </cell>
          <cell r="DK286">
            <v>0</v>
          </cell>
          <cell r="DL286">
            <v>0</v>
          </cell>
          <cell r="DM286">
            <v>0</v>
          </cell>
          <cell r="DN286">
            <v>0</v>
          </cell>
          <cell r="DO286">
            <v>0</v>
          </cell>
          <cell r="DP286">
            <v>0</v>
          </cell>
          <cell r="DQ286">
            <v>0</v>
          </cell>
          <cell r="DR286">
            <v>0</v>
          </cell>
          <cell r="DS286">
            <v>0</v>
          </cell>
          <cell r="DT286">
            <v>0</v>
          </cell>
          <cell r="DU286">
            <v>0</v>
          </cell>
          <cell r="DV286">
            <v>0</v>
          </cell>
          <cell r="DW286">
            <v>0</v>
          </cell>
          <cell r="DX286">
            <v>0</v>
          </cell>
          <cell r="DY286">
            <v>0</v>
          </cell>
          <cell r="DZ286">
            <v>0</v>
          </cell>
          <cell r="EA286">
            <v>0</v>
          </cell>
          <cell r="EB286">
            <v>0</v>
          </cell>
          <cell r="EC286">
            <v>0</v>
          </cell>
          <cell r="ED286">
            <v>0</v>
          </cell>
          <cell r="EE286">
            <v>0</v>
          </cell>
        </row>
        <row r="287">
          <cell r="D287" t="str">
            <v>A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>
            <v>0</v>
          </cell>
          <cell r="CY287">
            <v>0</v>
          </cell>
          <cell r="CZ287">
            <v>0</v>
          </cell>
          <cell r="DA287">
            <v>0</v>
          </cell>
          <cell r="DB287">
            <v>0</v>
          </cell>
          <cell r="DC287">
            <v>0</v>
          </cell>
          <cell r="DD287">
            <v>0</v>
          </cell>
          <cell r="DE287">
            <v>0</v>
          </cell>
          <cell r="DF287">
            <v>0</v>
          </cell>
          <cell r="DG287">
            <v>0</v>
          </cell>
          <cell r="DH287">
            <v>0</v>
          </cell>
          <cell r="DI287">
            <v>0</v>
          </cell>
          <cell r="DJ287">
            <v>0</v>
          </cell>
          <cell r="DK287">
            <v>0</v>
          </cell>
          <cell r="DL287">
            <v>0</v>
          </cell>
          <cell r="DM287">
            <v>0</v>
          </cell>
          <cell r="DN287">
            <v>0</v>
          </cell>
          <cell r="DO287">
            <v>0</v>
          </cell>
          <cell r="DP287">
            <v>0</v>
          </cell>
          <cell r="DQ287">
            <v>0</v>
          </cell>
          <cell r="DR287">
            <v>0</v>
          </cell>
          <cell r="DS287">
            <v>0</v>
          </cell>
          <cell r="DT287">
            <v>0</v>
          </cell>
          <cell r="DU287">
            <v>0</v>
          </cell>
          <cell r="DV287">
            <v>0</v>
          </cell>
          <cell r="DW287">
            <v>0</v>
          </cell>
          <cell r="DX287">
            <v>0</v>
          </cell>
          <cell r="DY287">
            <v>0</v>
          </cell>
          <cell r="DZ287">
            <v>0</v>
          </cell>
          <cell r="EA287">
            <v>0</v>
          </cell>
          <cell r="EB287">
            <v>0</v>
          </cell>
          <cell r="EC287">
            <v>0</v>
          </cell>
          <cell r="ED287">
            <v>0</v>
          </cell>
          <cell r="EE287">
            <v>0</v>
          </cell>
        </row>
        <row r="288">
          <cell r="A288" t="str">
            <v>3.1.3.2.3</v>
          </cell>
          <cell r="B288" t="str">
            <v>Grating</v>
          </cell>
          <cell r="C288">
            <v>1.7836342534158168E-4</v>
          </cell>
          <cell r="D288" t="str">
            <v>S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0.05</v>
          </cell>
          <cell r="AO288">
            <v>0.05</v>
          </cell>
          <cell r="AP288">
            <v>0.05</v>
          </cell>
          <cell r="AQ288">
            <v>0.05</v>
          </cell>
          <cell r="AR288">
            <v>0.3</v>
          </cell>
          <cell r="AS288">
            <v>0.3</v>
          </cell>
          <cell r="AT288">
            <v>0.8</v>
          </cell>
          <cell r="AU288">
            <v>0.8</v>
          </cell>
          <cell r="AV288">
            <v>0.8</v>
          </cell>
          <cell r="AW288">
            <v>0.9</v>
          </cell>
          <cell r="AX288">
            <v>0.9</v>
          </cell>
          <cell r="AY288">
            <v>0.9</v>
          </cell>
          <cell r="AZ288">
            <v>0.9</v>
          </cell>
          <cell r="BA288">
            <v>0.9</v>
          </cell>
          <cell r="BB288">
            <v>0.9</v>
          </cell>
          <cell r="BC288">
            <v>0.9</v>
          </cell>
          <cell r="BD288">
            <v>0.9</v>
          </cell>
          <cell r="BE288">
            <v>0.9</v>
          </cell>
          <cell r="BF288">
            <v>0.9</v>
          </cell>
          <cell r="BG288">
            <v>0.9</v>
          </cell>
          <cell r="BH288">
            <v>0.9</v>
          </cell>
          <cell r="BI288">
            <v>0.9</v>
          </cell>
          <cell r="BJ288">
            <v>0.9</v>
          </cell>
          <cell r="BK288">
            <v>0.9</v>
          </cell>
          <cell r="BL288">
            <v>0.9</v>
          </cell>
          <cell r="BM288">
            <v>0.9</v>
          </cell>
          <cell r="BN288">
            <v>0.9</v>
          </cell>
          <cell r="BO288">
            <v>0.9</v>
          </cell>
          <cell r="BP288">
            <v>0.9</v>
          </cell>
          <cell r="BQ288">
            <v>0.9</v>
          </cell>
          <cell r="BR288">
            <v>0.9</v>
          </cell>
          <cell r="BS288">
            <v>0.9</v>
          </cell>
          <cell r="BT288">
            <v>0.9</v>
          </cell>
          <cell r="BU288">
            <v>0.9</v>
          </cell>
          <cell r="BV288">
            <v>0.9</v>
          </cell>
          <cell r="BW288">
            <v>0.9</v>
          </cell>
          <cell r="BX288">
            <v>0.9</v>
          </cell>
          <cell r="BY288">
            <v>0.9</v>
          </cell>
          <cell r="BZ288">
            <v>0.9</v>
          </cell>
          <cell r="CA288">
            <v>0.9</v>
          </cell>
          <cell r="CB288">
            <v>0.9</v>
          </cell>
          <cell r="CC288">
            <v>0.9</v>
          </cell>
          <cell r="CD288">
            <v>0.9</v>
          </cell>
          <cell r="CE288">
            <v>0.9</v>
          </cell>
          <cell r="CF288">
            <v>0.9</v>
          </cell>
          <cell r="CG288">
            <v>0.9</v>
          </cell>
          <cell r="CH288">
            <v>0.9</v>
          </cell>
          <cell r="CI288">
            <v>0.9</v>
          </cell>
          <cell r="CJ288">
            <v>0.9</v>
          </cell>
          <cell r="CK288">
            <v>0.9</v>
          </cell>
          <cell r="CL288">
            <v>0.9</v>
          </cell>
          <cell r="CM288">
            <v>0.9</v>
          </cell>
          <cell r="CN288">
            <v>0.9</v>
          </cell>
          <cell r="CO288">
            <v>0.9</v>
          </cell>
          <cell r="CP288">
            <v>0.9</v>
          </cell>
          <cell r="CQ288">
            <v>0.9</v>
          </cell>
          <cell r="CR288">
            <v>0.9</v>
          </cell>
          <cell r="CS288">
            <v>0.9</v>
          </cell>
          <cell r="CT288">
            <v>0.9</v>
          </cell>
          <cell r="CU288">
            <v>0.9</v>
          </cell>
          <cell r="CV288">
            <v>0.9</v>
          </cell>
          <cell r="CW288">
            <v>0.9</v>
          </cell>
          <cell r="CX288">
            <v>0.9</v>
          </cell>
          <cell r="CY288">
            <v>0.9</v>
          </cell>
          <cell r="CZ288">
            <v>0.9</v>
          </cell>
          <cell r="DA288">
            <v>0.9</v>
          </cell>
          <cell r="DB288">
            <v>0.9</v>
          </cell>
          <cell r="DC288">
            <v>0.9</v>
          </cell>
          <cell r="DD288">
            <v>0.9</v>
          </cell>
          <cell r="DE288">
            <v>0.9</v>
          </cell>
          <cell r="DF288">
            <v>0.9</v>
          </cell>
          <cell r="DG288">
            <v>0.9</v>
          </cell>
          <cell r="DH288">
            <v>0.9</v>
          </cell>
          <cell r="DI288">
            <v>0.9</v>
          </cell>
          <cell r="DJ288">
            <v>0.9</v>
          </cell>
          <cell r="DK288">
            <v>0.9</v>
          </cell>
          <cell r="DL288">
            <v>0.9</v>
          </cell>
          <cell r="DM288">
            <v>0.9</v>
          </cell>
          <cell r="DN288">
            <v>0.9</v>
          </cell>
          <cell r="DO288">
            <v>0.9</v>
          </cell>
          <cell r="DP288">
            <v>0.9</v>
          </cell>
          <cell r="DQ288">
            <v>0.9</v>
          </cell>
          <cell r="DR288">
            <v>0.9</v>
          </cell>
          <cell r="DS288">
            <v>0.9</v>
          </cell>
          <cell r="DT288">
            <v>0.9</v>
          </cell>
          <cell r="DU288">
            <v>0.9</v>
          </cell>
          <cell r="DV288">
            <v>0.9</v>
          </cell>
          <cell r="DW288">
            <v>1</v>
          </cell>
          <cell r="DX288">
            <v>1</v>
          </cell>
          <cell r="DY288">
            <v>1</v>
          </cell>
          <cell r="DZ288">
            <v>1</v>
          </cell>
          <cell r="EA288">
            <v>1</v>
          </cell>
          <cell r="EB288">
            <v>1</v>
          </cell>
          <cell r="EC288">
            <v>1</v>
          </cell>
          <cell r="ED288">
            <v>1</v>
          </cell>
          <cell r="EE288">
            <v>1</v>
          </cell>
        </row>
        <row r="289">
          <cell r="D289" t="str">
            <v>F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  <cell r="DD289">
            <v>0</v>
          </cell>
          <cell r="DE289">
            <v>0</v>
          </cell>
          <cell r="DF289">
            <v>0</v>
          </cell>
          <cell r="DG289">
            <v>0</v>
          </cell>
          <cell r="DH289">
            <v>0</v>
          </cell>
          <cell r="DI289">
            <v>0</v>
          </cell>
          <cell r="DJ289">
            <v>0</v>
          </cell>
          <cell r="DK289">
            <v>0</v>
          </cell>
          <cell r="DL289">
            <v>0</v>
          </cell>
          <cell r="DM289">
            <v>0</v>
          </cell>
          <cell r="DN289">
            <v>0</v>
          </cell>
          <cell r="DO289">
            <v>0</v>
          </cell>
          <cell r="DP289">
            <v>0</v>
          </cell>
          <cell r="DQ289">
            <v>0</v>
          </cell>
          <cell r="DR289">
            <v>0</v>
          </cell>
          <cell r="DS289">
            <v>0</v>
          </cell>
          <cell r="DT289">
            <v>0</v>
          </cell>
          <cell r="DU289">
            <v>0</v>
          </cell>
          <cell r="DV289">
            <v>0</v>
          </cell>
          <cell r="DW289">
            <v>0</v>
          </cell>
          <cell r="DX289">
            <v>0</v>
          </cell>
          <cell r="DY289">
            <v>0</v>
          </cell>
          <cell r="DZ289">
            <v>0</v>
          </cell>
          <cell r="EA289">
            <v>0</v>
          </cell>
          <cell r="EB289">
            <v>0</v>
          </cell>
          <cell r="EC289">
            <v>0</v>
          </cell>
          <cell r="ED289">
            <v>0</v>
          </cell>
          <cell r="EE289">
            <v>0</v>
          </cell>
        </row>
        <row r="290">
          <cell r="D290" t="str">
            <v>A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  <cell r="DD290">
            <v>0</v>
          </cell>
          <cell r="DE290">
            <v>0</v>
          </cell>
          <cell r="DF290">
            <v>0</v>
          </cell>
          <cell r="DG290">
            <v>0</v>
          </cell>
          <cell r="DH290">
            <v>0</v>
          </cell>
          <cell r="DI290">
            <v>0</v>
          </cell>
          <cell r="DJ290">
            <v>0</v>
          </cell>
          <cell r="DK290">
            <v>0</v>
          </cell>
          <cell r="DL290">
            <v>0</v>
          </cell>
          <cell r="DM290">
            <v>0</v>
          </cell>
          <cell r="DN290">
            <v>0</v>
          </cell>
          <cell r="DO290">
            <v>0</v>
          </cell>
          <cell r="DP290">
            <v>0</v>
          </cell>
          <cell r="DQ290">
            <v>0</v>
          </cell>
          <cell r="DR290">
            <v>0</v>
          </cell>
          <cell r="DS290">
            <v>0</v>
          </cell>
          <cell r="DT290">
            <v>0</v>
          </cell>
          <cell r="DU290">
            <v>0</v>
          </cell>
          <cell r="DV290">
            <v>0</v>
          </cell>
          <cell r="DW290">
            <v>0</v>
          </cell>
          <cell r="DX290">
            <v>0</v>
          </cell>
          <cell r="DY290">
            <v>0</v>
          </cell>
          <cell r="DZ290">
            <v>0</v>
          </cell>
          <cell r="EA290">
            <v>0</v>
          </cell>
          <cell r="EB290">
            <v>0</v>
          </cell>
          <cell r="EC290">
            <v>0</v>
          </cell>
          <cell r="ED290">
            <v>0</v>
          </cell>
          <cell r="EE290">
            <v>0</v>
          </cell>
        </row>
        <row r="291">
          <cell r="A291" t="str">
            <v>3.1.3.2.4</v>
          </cell>
          <cell r="B291" t="str">
            <v>Piping</v>
          </cell>
          <cell r="C291">
            <v>7.4933622575857446E-4</v>
          </cell>
          <cell r="D291" t="str">
            <v>S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1.5984918190182825E-2</v>
          </cell>
          <cell r="AL291">
            <v>1.5984918190182825E-2</v>
          </cell>
          <cell r="AM291">
            <v>4.4508341000920118E-2</v>
          </cell>
          <cell r="AN291">
            <v>4.4508341000920118E-2</v>
          </cell>
          <cell r="AO291">
            <v>4.4508341000920118E-2</v>
          </cell>
          <cell r="AP291">
            <v>4.4508341000920118E-2</v>
          </cell>
          <cell r="AQ291">
            <v>4.4508341000920118E-2</v>
          </cell>
          <cell r="AR291">
            <v>4.4508341000920118E-2</v>
          </cell>
          <cell r="AS291">
            <v>4.4508341000920118E-2</v>
          </cell>
          <cell r="AT291">
            <v>4.4508341000920118E-2</v>
          </cell>
          <cell r="AU291">
            <v>4.4508341000920118E-2</v>
          </cell>
          <cell r="AV291">
            <v>0.12443293195183423</v>
          </cell>
          <cell r="AW291">
            <v>0.12443293195183423</v>
          </cell>
          <cell r="AX291">
            <v>0.26705004600552068</v>
          </cell>
          <cell r="AY291">
            <v>0.26705004600552068</v>
          </cell>
          <cell r="AZ291">
            <v>0.26705004600552068</v>
          </cell>
          <cell r="BA291">
            <v>0.26705004600552068</v>
          </cell>
          <cell r="BB291">
            <v>0.26705004600552068</v>
          </cell>
          <cell r="BC291">
            <v>0.26705004600552068</v>
          </cell>
          <cell r="BD291">
            <v>0.26705004600552068</v>
          </cell>
          <cell r="BE291">
            <v>0.26705004600552068</v>
          </cell>
          <cell r="BF291">
            <v>0.26705004600552068</v>
          </cell>
          <cell r="BG291">
            <v>0.26705004600552068</v>
          </cell>
          <cell r="BH291">
            <v>0.26705004600552068</v>
          </cell>
          <cell r="BI291">
            <v>0.26705004600552068</v>
          </cell>
          <cell r="BJ291">
            <v>0.26705004600552068</v>
          </cell>
          <cell r="BK291">
            <v>0.26705004600552068</v>
          </cell>
          <cell r="BL291">
            <v>0.26705004600552068</v>
          </cell>
          <cell r="BM291">
            <v>0.26705004600552068</v>
          </cell>
          <cell r="BN291">
            <v>0.27254170500460057</v>
          </cell>
          <cell r="BO291">
            <v>0.27254170500460057</v>
          </cell>
          <cell r="BP291">
            <v>0.55777593311197349</v>
          </cell>
          <cell r="BQ291">
            <v>0.55777593311197349</v>
          </cell>
          <cell r="BR291">
            <v>0.55777593311197349</v>
          </cell>
          <cell r="BS291">
            <v>0.55777593311197349</v>
          </cell>
          <cell r="BT291">
            <v>0.61482277873344815</v>
          </cell>
          <cell r="BU291">
            <v>0.61482277873344815</v>
          </cell>
          <cell r="BV291">
            <v>0.80213025563067586</v>
          </cell>
          <cell r="BW291">
            <v>0.80213025563067586</v>
          </cell>
          <cell r="BX291">
            <v>0.80213025563067586</v>
          </cell>
          <cell r="BY291">
            <v>0.80213025563067586</v>
          </cell>
          <cell r="BZ291">
            <v>0.80213025563067586</v>
          </cell>
          <cell r="CA291">
            <v>0.80213025563067586</v>
          </cell>
          <cell r="CB291">
            <v>0.80213025563067586</v>
          </cell>
          <cell r="CC291">
            <v>0.80213025563067586</v>
          </cell>
          <cell r="CD291">
            <v>0.80213025563067586</v>
          </cell>
          <cell r="CE291">
            <v>0.83410009201104152</v>
          </cell>
          <cell r="CF291">
            <v>0.83410009201104152</v>
          </cell>
          <cell r="CG291">
            <v>0.83410009201104152</v>
          </cell>
          <cell r="CH291">
            <v>0.83410009201104152</v>
          </cell>
          <cell r="CI291">
            <v>0.88901668200184036</v>
          </cell>
          <cell r="CJ291">
            <v>0.88901668200184036</v>
          </cell>
          <cell r="CK291">
            <v>0.88901668200184036</v>
          </cell>
          <cell r="CL291">
            <v>0.88901668200184036</v>
          </cell>
          <cell r="CM291">
            <v>0.9</v>
          </cell>
          <cell r="CN291">
            <v>0.9</v>
          </cell>
          <cell r="CO291">
            <v>0.9</v>
          </cell>
          <cell r="CP291">
            <v>0.9</v>
          </cell>
          <cell r="CQ291">
            <v>0.9</v>
          </cell>
          <cell r="CR291">
            <v>0.9</v>
          </cell>
          <cell r="CS291">
            <v>0.9</v>
          </cell>
          <cell r="CT291">
            <v>0.9</v>
          </cell>
          <cell r="CU291">
            <v>0.9</v>
          </cell>
          <cell r="CV291">
            <v>0.9</v>
          </cell>
          <cell r="CW291">
            <v>0.9</v>
          </cell>
          <cell r="CX291">
            <v>0.9</v>
          </cell>
          <cell r="CY291">
            <v>0.9</v>
          </cell>
          <cell r="CZ291">
            <v>0.9</v>
          </cell>
          <cell r="DA291">
            <v>0.9</v>
          </cell>
          <cell r="DB291">
            <v>0.9</v>
          </cell>
          <cell r="DC291">
            <v>0.9</v>
          </cell>
          <cell r="DD291">
            <v>0.9</v>
          </cell>
          <cell r="DE291">
            <v>0.9</v>
          </cell>
          <cell r="DF291">
            <v>0.9</v>
          </cell>
          <cell r="DG291">
            <v>0.9</v>
          </cell>
          <cell r="DH291">
            <v>0.9</v>
          </cell>
          <cell r="DI291">
            <v>0.9</v>
          </cell>
          <cell r="DJ291">
            <v>0.9</v>
          </cell>
          <cell r="DK291">
            <v>0.9</v>
          </cell>
          <cell r="DL291">
            <v>0.9</v>
          </cell>
          <cell r="DM291">
            <v>0.9</v>
          </cell>
          <cell r="DN291">
            <v>0.9</v>
          </cell>
          <cell r="DO291">
            <v>0.9</v>
          </cell>
          <cell r="DP291">
            <v>0.9</v>
          </cell>
          <cell r="DQ291">
            <v>0.9</v>
          </cell>
          <cell r="DR291">
            <v>0.9</v>
          </cell>
          <cell r="DS291">
            <v>0.9</v>
          </cell>
          <cell r="DT291">
            <v>0.9</v>
          </cell>
          <cell r="DU291">
            <v>0.9</v>
          </cell>
          <cell r="DV291">
            <v>0.9</v>
          </cell>
          <cell r="DW291">
            <v>1</v>
          </cell>
          <cell r="DX291">
            <v>1</v>
          </cell>
          <cell r="DY291">
            <v>1</v>
          </cell>
          <cell r="DZ291">
            <v>1</v>
          </cell>
          <cell r="EA291">
            <v>1</v>
          </cell>
          <cell r="EB291">
            <v>1</v>
          </cell>
          <cell r="EC291">
            <v>1</v>
          </cell>
          <cell r="ED291">
            <v>1</v>
          </cell>
          <cell r="EE291">
            <v>1</v>
          </cell>
        </row>
        <row r="292">
          <cell r="D292" t="str">
            <v>F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>
            <v>0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0</v>
          </cell>
          <cell r="DD292">
            <v>0</v>
          </cell>
          <cell r="DE292">
            <v>0</v>
          </cell>
          <cell r="DF292">
            <v>0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0</v>
          </cell>
          <cell r="DL292">
            <v>0</v>
          </cell>
          <cell r="DM292">
            <v>0</v>
          </cell>
          <cell r="DN292">
            <v>0</v>
          </cell>
          <cell r="DO292">
            <v>0</v>
          </cell>
          <cell r="DP292">
            <v>0</v>
          </cell>
          <cell r="DQ292">
            <v>0</v>
          </cell>
          <cell r="DR292">
            <v>0</v>
          </cell>
          <cell r="DS292">
            <v>0</v>
          </cell>
          <cell r="DT292">
            <v>0</v>
          </cell>
          <cell r="DU292">
            <v>0</v>
          </cell>
          <cell r="DV292">
            <v>0</v>
          </cell>
          <cell r="DW292">
            <v>0</v>
          </cell>
          <cell r="DX292">
            <v>0</v>
          </cell>
          <cell r="DY292">
            <v>0</v>
          </cell>
          <cell r="DZ292">
            <v>0</v>
          </cell>
          <cell r="EA292">
            <v>0</v>
          </cell>
          <cell r="EB292">
            <v>0</v>
          </cell>
          <cell r="EC292">
            <v>0</v>
          </cell>
          <cell r="ED292">
            <v>0</v>
          </cell>
          <cell r="EE292">
            <v>0</v>
          </cell>
        </row>
        <row r="293">
          <cell r="D293" t="str">
            <v>A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>
            <v>0</v>
          </cell>
          <cell r="CY293">
            <v>0</v>
          </cell>
          <cell r="CZ293">
            <v>0</v>
          </cell>
          <cell r="DA293">
            <v>0</v>
          </cell>
          <cell r="DB293">
            <v>0</v>
          </cell>
          <cell r="DC293">
            <v>0</v>
          </cell>
          <cell r="DD293">
            <v>0</v>
          </cell>
          <cell r="DE293">
            <v>0</v>
          </cell>
          <cell r="DF293">
            <v>0</v>
          </cell>
          <cell r="DG293">
            <v>0</v>
          </cell>
          <cell r="DH293">
            <v>0</v>
          </cell>
          <cell r="DI293">
            <v>0</v>
          </cell>
          <cell r="DJ293">
            <v>0</v>
          </cell>
          <cell r="DK293">
            <v>0</v>
          </cell>
          <cell r="DL293">
            <v>0</v>
          </cell>
          <cell r="DM293">
            <v>0</v>
          </cell>
          <cell r="DN293">
            <v>0</v>
          </cell>
          <cell r="DO293">
            <v>0</v>
          </cell>
          <cell r="DP293">
            <v>0</v>
          </cell>
          <cell r="DQ293">
            <v>0</v>
          </cell>
          <cell r="DR293">
            <v>0</v>
          </cell>
          <cell r="DS293">
            <v>0</v>
          </cell>
          <cell r="DT293">
            <v>0</v>
          </cell>
          <cell r="DU293">
            <v>0</v>
          </cell>
          <cell r="DV293">
            <v>0</v>
          </cell>
          <cell r="DW293">
            <v>0</v>
          </cell>
          <cell r="DX293">
            <v>0</v>
          </cell>
          <cell r="DY293">
            <v>0</v>
          </cell>
          <cell r="DZ293">
            <v>0</v>
          </cell>
          <cell r="EA293">
            <v>0</v>
          </cell>
          <cell r="EB293">
            <v>0</v>
          </cell>
          <cell r="EC293">
            <v>0</v>
          </cell>
          <cell r="ED293">
            <v>0</v>
          </cell>
          <cell r="EE293">
            <v>0</v>
          </cell>
        </row>
        <row r="294">
          <cell r="A294" t="str">
            <v>3.1.3.2.5</v>
          </cell>
          <cell r="B294" t="str">
            <v>Electrical / Instrument bulks</v>
          </cell>
          <cell r="C294">
            <v>1.228564276048187E-3</v>
          </cell>
          <cell r="D294" t="str">
            <v>S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8.100821062134762E-3</v>
          </cell>
          <cell r="AI294">
            <v>8.100821062134762E-3</v>
          </cell>
          <cell r="AJ294">
            <v>8.100821062134762E-3</v>
          </cell>
          <cell r="AK294">
            <v>8.100821062134762E-3</v>
          </cell>
          <cell r="AL294">
            <v>2.020569253480059E-2</v>
          </cell>
          <cell r="AM294">
            <v>2.3304195590908534E-2</v>
          </cell>
          <cell r="AN294">
            <v>2.3304195590908534E-2</v>
          </cell>
          <cell r="AO294">
            <v>2.6402698647016481E-2</v>
          </cell>
          <cell r="AP294">
            <v>2.6402698647016481E-2</v>
          </cell>
          <cell r="AQ294">
            <v>2.6402698647016481E-2</v>
          </cell>
          <cell r="AR294">
            <v>2.3304195590908534E-2</v>
          </cell>
          <cell r="AS294">
            <v>6.620743713933655E-2</v>
          </cell>
          <cell r="AT294">
            <v>7.4598008954823283E-2</v>
          </cell>
          <cell r="AU294">
            <v>7.4598008954823283E-2</v>
          </cell>
          <cell r="AV294">
            <v>7.6767784596239938E-2</v>
          </cell>
          <cell r="AW294">
            <v>0.13729214195956907</v>
          </cell>
          <cell r="AX294">
            <v>0.15278465724010881</v>
          </cell>
          <cell r="AY294">
            <v>0.1550166530432979</v>
          </cell>
          <cell r="AZ294">
            <v>0.1550166530432979</v>
          </cell>
          <cell r="BA294">
            <v>0.1550166530432979</v>
          </cell>
          <cell r="BB294">
            <v>0.16701233423206899</v>
          </cell>
          <cell r="BC294">
            <v>0.16701233423206899</v>
          </cell>
          <cell r="BD294">
            <v>0.16701233423206899</v>
          </cell>
          <cell r="BE294">
            <v>0.21981407151658591</v>
          </cell>
          <cell r="BF294">
            <v>0.21981407151658591</v>
          </cell>
          <cell r="BG294">
            <v>0.21981407151658591</v>
          </cell>
          <cell r="BH294">
            <v>0.21981407151658591</v>
          </cell>
          <cell r="BI294">
            <v>0.22582075713396851</v>
          </cell>
          <cell r="BJ294">
            <v>0.23698073614991394</v>
          </cell>
          <cell r="BK294">
            <v>0.34897397733234109</v>
          </cell>
          <cell r="BL294">
            <v>0.34897397733234109</v>
          </cell>
          <cell r="BM294">
            <v>0.34897397733234109</v>
          </cell>
          <cell r="BN294">
            <v>0.47002269205899921</v>
          </cell>
          <cell r="BO294">
            <v>0.49242134029548473</v>
          </cell>
          <cell r="BP294">
            <v>0.50294386765405585</v>
          </cell>
          <cell r="BQ294">
            <v>0.50294386765405585</v>
          </cell>
          <cell r="BR294">
            <v>0.50294386765405585</v>
          </cell>
          <cell r="BS294">
            <v>0.5788847951004672</v>
          </cell>
          <cell r="BT294">
            <v>0.59445813559115246</v>
          </cell>
          <cell r="BU294">
            <v>0.59445813559115246</v>
          </cell>
          <cell r="BV294">
            <v>0.59445813559115246</v>
          </cell>
          <cell r="BW294">
            <v>0.62111764490587673</v>
          </cell>
          <cell r="BX294">
            <v>0.62381141190967082</v>
          </cell>
          <cell r="BY294">
            <v>0.70771713006453807</v>
          </cell>
          <cell r="BZ294">
            <v>0.70771713006453807</v>
          </cell>
          <cell r="CA294">
            <v>0.70771713006453807</v>
          </cell>
          <cell r="CB294">
            <v>0.7121811216709163</v>
          </cell>
          <cell r="CC294">
            <v>0.7121811216709163</v>
          </cell>
          <cell r="CD294">
            <v>0.72896226530188968</v>
          </cell>
          <cell r="CE294">
            <v>0.72896226530188968</v>
          </cell>
          <cell r="CF294">
            <v>0.72896226530188968</v>
          </cell>
          <cell r="CG294">
            <v>0.78902912147571569</v>
          </cell>
          <cell r="CH294">
            <v>0.78902912147571569</v>
          </cell>
          <cell r="CI294">
            <v>0.78902912147571569</v>
          </cell>
          <cell r="CJ294">
            <v>0.78902912147571569</v>
          </cell>
          <cell r="CK294">
            <v>0.80104249271048089</v>
          </cell>
          <cell r="CL294">
            <v>0.80104249271048089</v>
          </cell>
          <cell r="CM294">
            <v>0.80104249271048089</v>
          </cell>
          <cell r="CN294">
            <v>0.80104249271048089</v>
          </cell>
          <cell r="CO294">
            <v>0.80104249271048089</v>
          </cell>
          <cell r="CP294">
            <v>0.80104249271048089</v>
          </cell>
          <cell r="CQ294">
            <v>0.80104249271048089</v>
          </cell>
          <cell r="CR294">
            <v>0.80104249271048089</v>
          </cell>
          <cell r="CS294">
            <v>0.80104249271048089</v>
          </cell>
          <cell r="CT294">
            <v>0.80104249271048089</v>
          </cell>
          <cell r="CU294">
            <v>0.80104249271048089</v>
          </cell>
          <cell r="CV294">
            <v>0.80104249271048089</v>
          </cell>
          <cell r="CW294">
            <v>0.80104249271048089</v>
          </cell>
          <cell r="CX294">
            <v>0.80104249271048089</v>
          </cell>
          <cell r="CY294">
            <v>0.80104249271048089</v>
          </cell>
          <cell r="CZ294">
            <v>0.80104249271048089</v>
          </cell>
          <cell r="DA294">
            <v>0.80104249271048089</v>
          </cell>
          <cell r="DB294">
            <v>0.80104249271048089</v>
          </cell>
          <cell r="DC294">
            <v>0.80104249271048089</v>
          </cell>
          <cell r="DD294">
            <v>0.80104249271048089</v>
          </cell>
          <cell r="DE294">
            <v>0.80104249271048089</v>
          </cell>
          <cell r="DF294">
            <v>0.80104249271048089</v>
          </cell>
          <cell r="DG294">
            <v>0.80104249271048089</v>
          </cell>
          <cell r="DH294">
            <v>0.80104249271048089</v>
          </cell>
          <cell r="DI294">
            <v>0.80104249271048089</v>
          </cell>
          <cell r="DJ294">
            <v>0.80104249271048089</v>
          </cell>
          <cell r="DK294">
            <v>0.80104249271048089</v>
          </cell>
          <cell r="DL294">
            <v>0.80104249271048089</v>
          </cell>
          <cell r="DM294">
            <v>0.80104249271048089</v>
          </cell>
          <cell r="DN294">
            <v>0.80104249271048089</v>
          </cell>
          <cell r="DO294">
            <v>0.80104249271048089</v>
          </cell>
          <cell r="DP294">
            <v>0.80104249271048089</v>
          </cell>
          <cell r="DQ294">
            <v>0.80104249271048089</v>
          </cell>
          <cell r="DR294">
            <v>0.80104249271048089</v>
          </cell>
          <cell r="DS294">
            <v>0.80104249271048089</v>
          </cell>
          <cell r="DT294">
            <v>0.80104249271048089</v>
          </cell>
          <cell r="DU294">
            <v>0.80104249271048089</v>
          </cell>
          <cell r="DV294">
            <v>0.80104249271048089</v>
          </cell>
          <cell r="DW294">
            <v>0.89004721412275656</v>
          </cell>
          <cell r="DX294">
            <v>0.89004721412275656</v>
          </cell>
          <cell r="DY294">
            <v>0.89004721412275656</v>
          </cell>
          <cell r="DZ294">
            <v>0.89004721412275656</v>
          </cell>
          <cell r="EA294">
            <v>0.89004721412275656</v>
          </cell>
          <cell r="EB294">
            <v>0.89004721412275656</v>
          </cell>
          <cell r="EC294">
            <v>0.89004721412275656</v>
          </cell>
          <cell r="ED294">
            <v>0.89004721412275656</v>
          </cell>
          <cell r="EE294">
            <v>0.89004721412275656</v>
          </cell>
        </row>
        <row r="295">
          <cell r="D295" t="str">
            <v>F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CZ295">
            <v>0</v>
          </cell>
          <cell r="DA295">
            <v>0</v>
          </cell>
          <cell r="DB295">
            <v>0</v>
          </cell>
          <cell r="DC295">
            <v>0</v>
          </cell>
          <cell r="DD295">
            <v>0</v>
          </cell>
          <cell r="DE295">
            <v>0</v>
          </cell>
          <cell r="DF295">
            <v>0</v>
          </cell>
          <cell r="DG295">
            <v>0</v>
          </cell>
          <cell r="DH295">
            <v>0</v>
          </cell>
          <cell r="DI295">
            <v>0</v>
          </cell>
          <cell r="DJ295">
            <v>0</v>
          </cell>
          <cell r="DK295">
            <v>0</v>
          </cell>
          <cell r="DL295">
            <v>0</v>
          </cell>
          <cell r="DM295">
            <v>0</v>
          </cell>
          <cell r="DN295">
            <v>0</v>
          </cell>
          <cell r="DO295">
            <v>0</v>
          </cell>
          <cell r="DP295">
            <v>0</v>
          </cell>
          <cell r="DQ295">
            <v>0</v>
          </cell>
          <cell r="DR295">
            <v>0</v>
          </cell>
          <cell r="DS295">
            <v>0</v>
          </cell>
          <cell r="DT295">
            <v>0</v>
          </cell>
          <cell r="DU295">
            <v>0</v>
          </cell>
          <cell r="DV295">
            <v>0</v>
          </cell>
          <cell r="DW295">
            <v>0</v>
          </cell>
          <cell r="DX295">
            <v>0</v>
          </cell>
          <cell r="DY295">
            <v>0</v>
          </cell>
          <cell r="DZ295">
            <v>0</v>
          </cell>
          <cell r="EA295">
            <v>0</v>
          </cell>
          <cell r="EB295">
            <v>0</v>
          </cell>
          <cell r="EC295">
            <v>0</v>
          </cell>
          <cell r="ED295">
            <v>0</v>
          </cell>
          <cell r="EE295">
            <v>0</v>
          </cell>
        </row>
        <row r="296">
          <cell r="D296" t="str">
            <v>A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CZ296">
            <v>0</v>
          </cell>
          <cell r="DA296">
            <v>0</v>
          </cell>
          <cell r="DB296">
            <v>0</v>
          </cell>
          <cell r="DC296">
            <v>0</v>
          </cell>
          <cell r="DD296">
            <v>0</v>
          </cell>
          <cell r="DE296">
            <v>0</v>
          </cell>
          <cell r="DF296">
            <v>0</v>
          </cell>
          <cell r="DG296">
            <v>0</v>
          </cell>
          <cell r="DH296">
            <v>0</v>
          </cell>
          <cell r="DI296">
            <v>0</v>
          </cell>
          <cell r="DJ296">
            <v>0</v>
          </cell>
          <cell r="DK296">
            <v>0</v>
          </cell>
          <cell r="DL296">
            <v>0</v>
          </cell>
          <cell r="DM296">
            <v>0</v>
          </cell>
          <cell r="DN296">
            <v>0</v>
          </cell>
          <cell r="DO296">
            <v>0</v>
          </cell>
          <cell r="DP296">
            <v>0</v>
          </cell>
          <cell r="DQ296">
            <v>0</v>
          </cell>
          <cell r="DR296">
            <v>0</v>
          </cell>
          <cell r="DS296">
            <v>0</v>
          </cell>
          <cell r="DT296">
            <v>0</v>
          </cell>
          <cell r="DU296">
            <v>0</v>
          </cell>
          <cell r="DV296">
            <v>0</v>
          </cell>
          <cell r="DW296">
            <v>0</v>
          </cell>
          <cell r="DX296">
            <v>0</v>
          </cell>
          <cell r="DY296">
            <v>0</v>
          </cell>
          <cell r="DZ296">
            <v>0</v>
          </cell>
          <cell r="EA296">
            <v>0</v>
          </cell>
          <cell r="EB296">
            <v>0</v>
          </cell>
          <cell r="EC296">
            <v>0</v>
          </cell>
          <cell r="ED296">
            <v>0</v>
          </cell>
          <cell r="EE296">
            <v>0</v>
          </cell>
        </row>
        <row r="297">
          <cell r="A297" t="str">
            <v>3.1.3.2.6</v>
          </cell>
          <cell r="B297" t="str">
            <v>Painting</v>
          </cell>
          <cell r="C297">
            <v>0</v>
          </cell>
          <cell r="D297" t="str">
            <v>S</v>
          </cell>
        </row>
        <row r="298">
          <cell r="D298" t="str">
            <v>F</v>
          </cell>
        </row>
        <row r="299">
          <cell r="D299" t="str">
            <v>A</v>
          </cell>
        </row>
        <row r="300">
          <cell r="A300" t="str">
            <v>3.1.3.3</v>
          </cell>
          <cell r="B300" t="str">
            <v>Topside</v>
          </cell>
          <cell r="C300">
            <v>3.2576445889617861E-2</v>
          </cell>
          <cell r="D300" t="str">
            <v>S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1.5032878966203587E-2</v>
          </cell>
          <cell r="AA300">
            <v>1.5032878966203587E-2</v>
          </cell>
          <cell r="AB300">
            <v>1.5032878966203587E-2</v>
          </cell>
          <cell r="AC300">
            <v>1.5032878966203587E-2</v>
          </cell>
          <cell r="AD300">
            <v>1.5032878966203587E-2</v>
          </cell>
          <cell r="AE300">
            <v>1.5032878966203587E-2</v>
          </cell>
          <cell r="AF300">
            <v>9.0197273797221506E-2</v>
          </cell>
          <cell r="AG300">
            <v>9.0197273797221506E-2</v>
          </cell>
          <cell r="AH300">
            <v>9.0197273797221506E-2</v>
          </cell>
          <cell r="AI300">
            <v>9.1579607495263213E-2</v>
          </cell>
          <cell r="AJ300">
            <v>9.1579607495263213E-2</v>
          </cell>
          <cell r="AK300">
            <v>0.10356904260830595</v>
          </cell>
          <cell r="AL300">
            <v>0.10356904260830595</v>
          </cell>
          <cell r="AM300">
            <v>0.11448418303636744</v>
          </cell>
          <cell r="AN300">
            <v>0.27172464118861184</v>
          </cell>
          <cell r="AO300">
            <v>0.27172464118861184</v>
          </cell>
          <cell r="AP300">
            <v>0.27172464118861184</v>
          </cell>
          <cell r="AQ300">
            <v>0.27663276780529905</v>
          </cell>
          <cell r="AR300">
            <v>0.27663276780529905</v>
          </cell>
          <cell r="AS300">
            <v>0.27663276780529905</v>
          </cell>
          <cell r="AT300">
            <v>0.30669852573770623</v>
          </cell>
          <cell r="AU300">
            <v>0.30669852573770623</v>
          </cell>
          <cell r="AV300">
            <v>0.36664570130291985</v>
          </cell>
          <cell r="AW300">
            <v>0.38046903828333695</v>
          </cell>
          <cell r="AX300">
            <v>0.43504474042364444</v>
          </cell>
          <cell r="AY300">
            <v>0.43504474042364444</v>
          </cell>
          <cell r="AZ300">
            <v>0.43504474042364444</v>
          </cell>
          <cell r="BA300">
            <v>0.43504474042364444</v>
          </cell>
          <cell r="BB300">
            <v>0.45993095693159086</v>
          </cell>
          <cell r="BC300">
            <v>0.46321399946443992</v>
          </cell>
          <cell r="BD300">
            <v>0.46494191658699202</v>
          </cell>
          <cell r="BE300">
            <v>0.46494191658699202</v>
          </cell>
          <cell r="BF300">
            <v>0.47098962651592452</v>
          </cell>
          <cell r="BG300">
            <v>0.47098962651592452</v>
          </cell>
          <cell r="BH300">
            <v>0.47098962651592452</v>
          </cell>
          <cell r="BI300">
            <v>0.47098962651592452</v>
          </cell>
          <cell r="BJ300">
            <v>0.47168079336494539</v>
          </cell>
          <cell r="BK300">
            <v>0.47686454473260176</v>
          </cell>
          <cell r="BL300">
            <v>0.47686454473260176</v>
          </cell>
          <cell r="BM300">
            <v>0.47686454473260176</v>
          </cell>
          <cell r="BN300">
            <v>0.48280942162282026</v>
          </cell>
          <cell r="BO300">
            <v>0.48280942162282026</v>
          </cell>
          <cell r="BP300">
            <v>0.59196082590343535</v>
          </cell>
          <cell r="BQ300">
            <v>0.59196082590343535</v>
          </cell>
          <cell r="BR300">
            <v>0.59196082590343535</v>
          </cell>
          <cell r="BS300">
            <v>0.59196082590343535</v>
          </cell>
          <cell r="BT300">
            <v>0.61379110675955817</v>
          </cell>
          <cell r="BU300">
            <v>0.61379110675955817</v>
          </cell>
          <cell r="BV300">
            <v>0.75822609097342153</v>
          </cell>
          <cell r="BW300">
            <v>0.75822609097342153</v>
          </cell>
          <cell r="BX300">
            <v>0.76388126395837719</v>
          </cell>
          <cell r="BY300">
            <v>0.76388126395837719</v>
          </cell>
          <cell r="BZ300">
            <v>0.76388126395837719</v>
          </cell>
          <cell r="CA300">
            <v>0.76388126395837719</v>
          </cell>
          <cell r="CB300">
            <v>0.81296253012524899</v>
          </cell>
          <cell r="CC300">
            <v>0.81296253012524899</v>
          </cell>
          <cell r="CD300">
            <v>0.81296253012524899</v>
          </cell>
          <cell r="CE300">
            <v>0.83128622736637903</v>
          </cell>
          <cell r="CF300">
            <v>0.83128622736637903</v>
          </cell>
          <cell r="CG300">
            <v>0.84110248059975334</v>
          </cell>
          <cell r="CH300">
            <v>0.84110248059975334</v>
          </cell>
          <cell r="CI300">
            <v>0.89018374676662548</v>
          </cell>
          <cell r="CJ300">
            <v>0.89018374676662548</v>
          </cell>
          <cell r="CK300">
            <v>0.89018374676662548</v>
          </cell>
          <cell r="CL300">
            <v>0.89018374676662548</v>
          </cell>
          <cell r="CM300">
            <v>0.9</v>
          </cell>
          <cell r="CN300">
            <v>0.9</v>
          </cell>
          <cell r="CO300">
            <v>0.9</v>
          </cell>
          <cell r="CP300">
            <v>0.9</v>
          </cell>
          <cell r="CQ300">
            <v>0.9</v>
          </cell>
          <cell r="CR300">
            <v>0.9</v>
          </cell>
          <cell r="CS300">
            <v>0.9</v>
          </cell>
          <cell r="CT300">
            <v>0.9</v>
          </cell>
          <cell r="CU300">
            <v>0.9</v>
          </cell>
          <cell r="CV300">
            <v>0.9</v>
          </cell>
          <cell r="CW300">
            <v>0.9</v>
          </cell>
          <cell r="CX300">
            <v>0.9</v>
          </cell>
          <cell r="CY300">
            <v>0.9</v>
          </cell>
          <cell r="CZ300">
            <v>0.9</v>
          </cell>
          <cell r="DA300">
            <v>0.9</v>
          </cell>
          <cell r="DB300">
            <v>0.9</v>
          </cell>
          <cell r="DC300">
            <v>0.9</v>
          </cell>
          <cell r="DD300">
            <v>0.9</v>
          </cell>
          <cell r="DE300">
            <v>0.9</v>
          </cell>
          <cell r="DF300">
            <v>0.9</v>
          </cell>
          <cell r="DG300">
            <v>0.9</v>
          </cell>
          <cell r="DH300">
            <v>0.9</v>
          </cell>
          <cell r="DI300">
            <v>0.9</v>
          </cell>
          <cell r="DJ300">
            <v>0.9</v>
          </cell>
          <cell r="DK300">
            <v>0.9</v>
          </cell>
          <cell r="DL300">
            <v>0.9</v>
          </cell>
          <cell r="DM300">
            <v>0.9</v>
          </cell>
          <cell r="DN300">
            <v>0.9</v>
          </cell>
          <cell r="DO300">
            <v>0.9</v>
          </cell>
          <cell r="DP300">
            <v>0.9</v>
          </cell>
          <cell r="DQ300">
            <v>0.9</v>
          </cell>
          <cell r="DR300">
            <v>0.9</v>
          </cell>
          <cell r="DS300">
            <v>0.9</v>
          </cell>
          <cell r="DT300">
            <v>0.9</v>
          </cell>
          <cell r="DU300">
            <v>0.9</v>
          </cell>
          <cell r="DV300">
            <v>0.9</v>
          </cell>
          <cell r="DW300">
            <v>1</v>
          </cell>
          <cell r="DX300">
            <v>1</v>
          </cell>
          <cell r="DY300">
            <v>1</v>
          </cell>
          <cell r="DZ300">
            <v>1</v>
          </cell>
          <cell r="EA300">
            <v>1</v>
          </cell>
          <cell r="EB300">
            <v>1</v>
          </cell>
          <cell r="EC300">
            <v>1</v>
          </cell>
          <cell r="ED300">
            <v>1</v>
          </cell>
          <cell r="EE300">
            <v>1</v>
          </cell>
        </row>
        <row r="301">
          <cell r="D301" t="str">
            <v>F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0</v>
          </cell>
          <cell r="DD301">
            <v>0</v>
          </cell>
          <cell r="DE301">
            <v>0</v>
          </cell>
          <cell r="DF301">
            <v>0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0</v>
          </cell>
          <cell r="DL301">
            <v>0</v>
          </cell>
          <cell r="DM301">
            <v>0</v>
          </cell>
          <cell r="DN301">
            <v>0</v>
          </cell>
          <cell r="DO301">
            <v>0</v>
          </cell>
          <cell r="DP301">
            <v>0</v>
          </cell>
          <cell r="DQ301">
            <v>0</v>
          </cell>
          <cell r="DR301">
            <v>0</v>
          </cell>
          <cell r="DS301">
            <v>0</v>
          </cell>
          <cell r="DT301">
            <v>0</v>
          </cell>
          <cell r="DU301">
            <v>0</v>
          </cell>
          <cell r="DV301">
            <v>0</v>
          </cell>
          <cell r="DW301">
            <v>0</v>
          </cell>
          <cell r="DX301">
            <v>0</v>
          </cell>
          <cell r="DY301">
            <v>0</v>
          </cell>
          <cell r="DZ301">
            <v>0</v>
          </cell>
          <cell r="EA301">
            <v>0</v>
          </cell>
          <cell r="EB301">
            <v>0</v>
          </cell>
          <cell r="EC301">
            <v>0</v>
          </cell>
          <cell r="ED301">
            <v>0</v>
          </cell>
          <cell r="EE301">
            <v>0</v>
          </cell>
        </row>
        <row r="302">
          <cell r="D302" t="str">
            <v>A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4.8151499703047301E-2</v>
          </cell>
          <cell r="AP302">
            <v>4.8151499703047336E-2</v>
          </cell>
          <cell r="AQ302">
            <v>4.8151499703047336E-2</v>
          </cell>
          <cell r="AR302">
            <v>4.8151499703047336E-2</v>
          </cell>
          <cell r="AS302">
            <v>4.8151499703047336E-2</v>
          </cell>
          <cell r="AT302">
            <v>5.4170437165928252E-2</v>
          </cell>
          <cell r="AU302">
            <v>5.4170437165928252E-2</v>
          </cell>
          <cell r="AV302">
            <v>5.4170437165928252E-2</v>
          </cell>
          <cell r="AW302">
            <v>5.4170437165928252E-2</v>
          </cell>
          <cell r="AX302">
            <v>6.6078231498165399E-2</v>
          </cell>
          <cell r="AY302">
            <v>6.6078231498165399E-2</v>
          </cell>
          <cell r="AZ302">
            <v>6.6078231498165399E-2</v>
          </cell>
          <cell r="BA302">
            <v>6.6078231498165399E-2</v>
          </cell>
          <cell r="BB302">
            <v>6.6078231498165399E-2</v>
          </cell>
          <cell r="BC302">
            <v>6.6078231498165399E-2</v>
          </cell>
          <cell r="BD302">
            <v>6.6078231498165316E-2</v>
          </cell>
          <cell r="BE302">
            <v>6.6078231498165316E-2</v>
          </cell>
          <cell r="BF302">
            <v>6.6078231498165316E-2</v>
          </cell>
          <cell r="BG302">
            <v>6.7566705789694953E-2</v>
          </cell>
          <cell r="BH302">
            <v>6.7566705789694953E-2</v>
          </cell>
          <cell r="BI302">
            <v>6.7566705789694953E-2</v>
          </cell>
          <cell r="BJ302">
            <v>6.7566705789694953E-2</v>
          </cell>
          <cell r="BK302">
            <v>6.7566705789694953E-2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CZ302">
            <v>0</v>
          </cell>
          <cell r="DA302">
            <v>0</v>
          </cell>
          <cell r="DB302">
            <v>0</v>
          </cell>
          <cell r="DC302">
            <v>0</v>
          </cell>
          <cell r="DD302">
            <v>0</v>
          </cell>
          <cell r="DE302">
            <v>0</v>
          </cell>
          <cell r="DF302">
            <v>0</v>
          </cell>
          <cell r="DG302">
            <v>0</v>
          </cell>
          <cell r="DH302">
            <v>0</v>
          </cell>
          <cell r="DI302">
            <v>0</v>
          </cell>
          <cell r="DJ302">
            <v>0</v>
          </cell>
          <cell r="DK302">
            <v>0</v>
          </cell>
          <cell r="DL302">
            <v>0</v>
          </cell>
          <cell r="DM302">
            <v>0</v>
          </cell>
          <cell r="DN302">
            <v>0</v>
          </cell>
          <cell r="DO302">
            <v>0</v>
          </cell>
          <cell r="DP302">
            <v>0</v>
          </cell>
          <cell r="DQ302">
            <v>0</v>
          </cell>
          <cell r="DR302">
            <v>0</v>
          </cell>
          <cell r="DS302">
            <v>0</v>
          </cell>
          <cell r="DT302">
            <v>0</v>
          </cell>
          <cell r="DU302">
            <v>0</v>
          </cell>
          <cell r="DV302">
            <v>0</v>
          </cell>
          <cell r="DW302">
            <v>0</v>
          </cell>
          <cell r="DX302">
            <v>0</v>
          </cell>
          <cell r="DY302">
            <v>0</v>
          </cell>
          <cell r="DZ302">
            <v>0</v>
          </cell>
          <cell r="EA302">
            <v>0</v>
          </cell>
          <cell r="EB302">
            <v>0</v>
          </cell>
          <cell r="EC302">
            <v>0</v>
          </cell>
          <cell r="ED302">
            <v>0</v>
          </cell>
          <cell r="EE302">
            <v>0</v>
          </cell>
        </row>
        <row r="303">
          <cell r="A303" t="str">
            <v>3.1.3.3.1</v>
          </cell>
          <cell r="B303" t="str">
            <v>Primary Steel</v>
          </cell>
          <cell r="C303">
            <v>9.7943553641541142E-3</v>
          </cell>
          <cell r="D303" t="str">
            <v>S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0.05</v>
          </cell>
          <cell r="AA303">
            <v>0.05</v>
          </cell>
          <cell r="AB303">
            <v>0.05</v>
          </cell>
          <cell r="AC303">
            <v>0.05</v>
          </cell>
          <cell r="AD303">
            <v>0.05</v>
          </cell>
          <cell r="AE303">
            <v>0.05</v>
          </cell>
          <cell r="AF303">
            <v>0.3</v>
          </cell>
          <cell r="AG303">
            <v>0.3</v>
          </cell>
          <cell r="AH303">
            <v>0.3</v>
          </cell>
          <cell r="AI303">
            <v>0.3</v>
          </cell>
          <cell r="AJ303">
            <v>0.3</v>
          </cell>
          <cell r="AK303">
            <v>0.3</v>
          </cell>
          <cell r="AL303">
            <v>0.3</v>
          </cell>
          <cell r="AM303">
            <v>0.3</v>
          </cell>
          <cell r="AN303">
            <v>0.8</v>
          </cell>
          <cell r="AO303">
            <v>0.8</v>
          </cell>
          <cell r="AP303">
            <v>0.8</v>
          </cell>
          <cell r="AQ303">
            <v>0.8</v>
          </cell>
          <cell r="AR303">
            <v>0.8</v>
          </cell>
          <cell r="AS303">
            <v>0.8</v>
          </cell>
          <cell r="AT303">
            <v>0.9</v>
          </cell>
          <cell r="AU303">
            <v>0.9</v>
          </cell>
          <cell r="AV303">
            <v>0.9</v>
          </cell>
          <cell r="AW303">
            <v>0.9</v>
          </cell>
          <cell r="AX303">
            <v>0.9</v>
          </cell>
          <cell r="AY303">
            <v>0.9</v>
          </cell>
          <cell r="AZ303">
            <v>0.9</v>
          </cell>
          <cell r="BA303">
            <v>0.9</v>
          </cell>
          <cell r="BB303">
            <v>0.9</v>
          </cell>
          <cell r="BC303">
            <v>0.9</v>
          </cell>
          <cell r="BD303">
            <v>0.9</v>
          </cell>
          <cell r="BE303">
            <v>0.9</v>
          </cell>
          <cell r="BF303">
            <v>0.9</v>
          </cell>
          <cell r="BG303">
            <v>0.9</v>
          </cell>
          <cell r="BH303">
            <v>0.9</v>
          </cell>
          <cell r="BI303">
            <v>0.9</v>
          </cell>
          <cell r="BJ303">
            <v>0.9</v>
          </cell>
          <cell r="BK303">
            <v>0.9</v>
          </cell>
          <cell r="BL303">
            <v>0.9</v>
          </cell>
          <cell r="BM303">
            <v>0.9</v>
          </cell>
          <cell r="BN303">
            <v>0.9</v>
          </cell>
          <cell r="BO303">
            <v>0.9</v>
          </cell>
          <cell r="BP303">
            <v>0.9</v>
          </cell>
          <cell r="BQ303">
            <v>0.9</v>
          </cell>
          <cell r="BR303">
            <v>0.9</v>
          </cell>
          <cell r="BS303">
            <v>0.9</v>
          </cell>
          <cell r="BT303">
            <v>0.9</v>
          </cell>
          <cell r="BU303">
            <v>0.9</v>
          </cell>
          <cell r="BV303">
            <v>0.9</v>
          </cell>
          <cell r="BW303">
            <v>0.9</v>
          </cell>
          <cell r="BX303">
            <v>0.9</v>
          </cell>
          <cell r="BY303">
            <v>0.9</v>
          </cell>
          <cell r="BZ303">
            <v>0.9</v>
          </cell>
          <cell r="CA303">
            <v>0.9</v>
          </cell>
          <cell r="CB303">
            <v>0.9</v>
          </cell>
          <cell r="CC303">
            <v>0.9</v>
          </cell>
          <cell r="CD303">
            <v>0.9</v>
          </cell>
          <cell r="CE303">
            <v>0.9</v>
          </cell>
          <cell r="CF303">
            <v>0.9</v>
          </cell>
          <cell r="CG303">
            <v>0.9</v>
          </cell>
          <cell r="CH303">
            <v>0.9</v>
          </cell>
          <cell r="CI303">
            <v>0.9</v>
          </cell>
          <cell r="CJ303">
            <v>0.9</v>
          </cell>
          <cell r="CK303">
            <v>0.9</v>
          </cell>
          <cell r="CL303">
            <v>0.9</v>
          </cell>
          <cell r="CM303">
            <v>0.9</v>
          </cell>
          <cell r="CN303">
            <v>0.9</v>
          </cell>
          <cell r="CO303">
            <v>0.9</v>
          </cell>
          <cell r="CP303">
            <v>0.9</v>
          </cell>
          <cell r="CQ303">
            <v>0.9</v>
          </cell>
          <cell r="CR303">
            <v>0.9</v>
          </cell>
          <cell r="CS303">
            <v>0.9</v>
          </cell>
          <cell r="CT303">
            <v>0.9</v>
          </cell>
          <cell r="CU303">
            <v>0.9</v>
          </cell>
          <cell r="CV303">
            <v>0.9</v>
          </cell>
          <cell r="CW303">
            <v>0.9</v>
          </cell>
          <cell r="CX303">
            <v>0.9</v>
          </cell>
          <cell r="CY303">
            <v>0.9</v>
          </cell>
          <cell r="CZ303">
            <v>0.9</v>
          </cell>
          <cell r="DA303">
            <v>0.9</v>
          </cell>
          <cell r="DB303">
            <v>0.9</v>
          </cell>
          <cell r="DC303">
            <v>0.9</v>
          </cell>
          <cell r="DD303">
            <v>0.9</v>
          </cell>
          <cell r="DE303">
            <v>0.9</v>
          </cell>
          <cell r="DF303">
            <v>0.9</v>
          </cell>
          <cell r="DG303">
            <v>0.9</v>
          </cell>
          <cell r="DH303">
            <v>0.9</v>
          </cell>
          <cell r="DI303">
            <v>0.9</v>
          </cell>
          <cell r="DJ303">
            <v>0.9</v>
          </cell>
          <cell r="DK303">
            <v>0.9</v>
          </cell>
          <cell r="DL303">
            <v>0.9</v>
          </cell>
          <cell r="DM303">
            <v>0.9</v>
          </cell>
          <cell r="DN303">
            <v>0.9</v>
          </cell>
          <cell r="DO303">
            <v>0.9</v>
          </cell>
          <cell r="DP303">
            <v>0.9</v>
          </cell>
          <cell r="DQ303">
            <v>0.9</v>
          </cell>
          <cell r="DR303">
            <v>0.9</v>
          </cell>
          <cell r="DS303">
            <v>0.9</v>
          </cell>
          <cell r="DT303">
            <v>0.9</v>
          </cell>
          <cell r="DU303">
            <v>0.9</v>
          </cell>
          <cell r="DV303">
            <v>0.9</v>
          </cell>
          <cell r="DW303">
            <v>1</v>
          </cell>
          <cell r="DX303">
            <v>1</v>
          </cell>
          <cell r="DY303">
            <v>1</v>
          </cell>
          <cell r="DZ303">
            <v>1</v>
          </cell>
          <cell r="EA303">
            <v>1</v>
          </cell>
          <cell r="EB303">
            <v>1</v>
          </cell>
          <cell r="EC303">
            <v>1</v>
          </cell>
          <cell r="ED303">
            <v>1</v>
          </cell>
          <cell r="EE303">
            <v>1</v>
          </cell>
        </row>
        <row r="304">
          <cell r="D304" t="str">
            <v>F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0</v>
          </cell>
          <cell r="DD304">
            <v>0</v>
          </cell>
          <cell r="DE304">
            <v>0</v>
          </cell>
          <cell r="DF304">
            <v>0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0</v>
          </cell>
          <cell r="DL304">
            <v>0</v>
          </cell>
          <cell r="DM304">
            <v>0</v>
          </cell>
          <cell r="DN304">
            <v>0</v>
          </cell>
          <cell r="DO304">
            <v>0</v>
          </cell>
          <cell r="DP304">
            <v>0</v>
          </cell>
          <cell r="DQ304">
            <v>0</v>
          </cell>
          <cell r="DR304">
            <v>0</v>
          </cell>
          <cell r="DS304">
            <v>0</v>
          </cell>
          <cell r="DT304">
            <v>0</v>
          </cell>
          <cell r="DU304">
            <v>0</v>
          </cell>
          <cell r="DV304">
            <v>0</v>
          </cell>
          <cell r="DW304">
            <v>0</v>
          </cell>
          <cell r="DX304">
            <v>0</v>
          </cell>
          <cell r="DY304">
            <v>0</v>
          </cell>
          <cell r="DZ304">
            <v>0</v>
          </cell>
          <cell r="EA304">
            <v>0</v>
          </cell>
          <cell r="EB304">
            <v>0</v>
          </cell>
          <cell r="EC304">
            <v>0</v>
          </cell>
          <cell r="ED304">
            <v>0</v>
          </cell>
          <cell r="EE304">
            <v>0</v>
          </cell>
        </row>
        <row r="305">
          <cell r="D305" t="str">
            <v>A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0.160153952583866</v>
          </cell>
          <cell r="AP305">
            <v>0.16015395258386608</v>
          </cell>
          <cell r="AQ305">
            <v>0.16015395258386608</v>
          </cell>
          <cell r="AR305">
            <v>0.16015395258386608</v>
          </cell>
          <cell r="AS305">
            <v>0.16015395258386608</v>
          </cell>
          <cell r="AT305">
            <v>0.18017319665684933</v>
          </cell>
          <cell r="AU305">
            <v>0.18017319665684933</v>
          </cell>
          <cell r="AV305">
            <v>0.18017319665684933</v>
          </cell>
          <cell r="AW305">
            <v>0.18017319665684933</v>
          </cell>
          <cell r="AX305">
            <v>0.21977903117134201</v>
          </cell>
          <cell r="AY305">
            <v>0.21977903117134201</v>
          </cell>
          <cell r="AZ305">
            <v>0.21977903117134201</v>
          </cell>
          <cell r="BA305">
            <v>0.21977903117134201</v>
          </cell>
          <cell r="BB305">
            <v>0.21977903117134201</v>
          </cell>
          <cell r="BC305">
            <v>0.21977903117134201</v>
          </cell>
          <cell r="BD305">
            <v>0.21977903117134201</v>
          </cell>
          <cell r="BE305">
            <v>0.21977903117134201</v>
          </cell>
          <cell r="BF305">
            <v>0.21977903117134201</v>
          </cell>
          <cell r="BG305">
            <v>0.22472976048565335</v>
          </cell>
          <cell r="BH305">
            <v>0.22472976048565335</v>
          </cell>
          <cell r="BI305">
            <v>0.22472976048565335</v>
          </cell>
          <cell r="BJ305">
            <v>0.22472976048565335</v>
          </cell>
          <cell r="BK305">
            <v>0.22472976048565335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CZ305">
            <v>0</v>
          </cell>
          <cell r="DA305">
            <v>0</v>
          </cell>
          <cell r="DB305">
            <v>0</v>
          </cell>
          <cell r="DC305">
            <v>0</v>
          </cell>
          <cell r="DD305">
            <v>0</v>
          </cell>
          <cell r="DE305">
            <v>0</v>
          </cell>
          <cell r="DF305">
            <v>0</v>
          </cell>
          <cell r="DG305">
            <v>0</v>
          </cell>
          <cell r="DH305">
            <v>0</v>
          </cell>
          <cell r="DI305">
            <v>0</v>
          </cell>
          <cell r="DJ305">
            <v>0</v>
          </cell>
          <cell r="DK305">
            <v>0</v>
          </cell>
          <cell r="DL305">
            <v>0</v>
          </cell>
          <cell r="DM305">
            <v>0</v>
          </cell>
          <cell r="DN305">
            <v>0</v>
          </cell>
          <cell r="DO305">
            <v>0</v>
          </cell>
          <cell r="DP305">
            <v>0</v>
          </cell>
          <cell r="DQ305">
            <v>0</v>
          </cell>
          <cell r="DR305">
            <v>0</v>
          </cell>
          <cell r="DS305">
            <v>0</v>
          </cell>
          <cell r="DT305">
            <v>0</v>
          </cell>
          <cell r="DU305">
            <v>0</v>
          </cell>
          <cell r="DV305">
            <v>0</v>
          </cell>
          <cell r="DW305">
            <v>0</v>
          </cell>
          <cell r="DX305">
            <v>0</v>
          </cell>
          <cell r="DY305">
            <v>0</v>
          </cell>
          <cell r="DZ305">
            <v>0</v>
          </cell>
          <cell r="EA305">
            <v>0</v>
          </cell>
          <cell r="EB305">
            <v>0</v>
          </cell>
          <cell r="EC305">
            <v>0</v>
          </cell>
          <cell r="ED305">
            <v>0</v>
          </cell>
          <cell r="EE305">
            <v>0</v>
          </cell>
        </row>
        <row r="306">
          <cell r="A306" t="str">
            <v>3.1.3.3.2</v>
          </cell>
          <cell r="B306" t="str">
            <v>Secondary Steel &amp; Supports</v>
          </cell>
          <cell r="C306">
            <v>9.0063037831302189E-4</v>
          </cell>
          <cell r="D306" t="str">
            <v>S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0.05</v>
          </cell>
          <cell r="AJ306">
            <v>0.05</v>
          </cell>
          <cell r="AK306">
            <v>0.05</v>
          </cell>
          <cell r="AL306">
            <v>0.05</v>
          </cell>
          <cell r="AM306">
            <v>0.05</v>
          </cell>
          <cell r="AN306">
            <v>0.3</v>
          </cell>
          <cell r="AO306">
            <v>0.3</v>
          </cell>
          <cell r="AP306">
            <v>0.3</v>
          </cell>
          <cell r="AQ306">
            <v>0.3</v>
          </cell>
          <cell r="AR306">
            <v>0.3</v>
          </cell>
          <cell r="AS306">
            <v>0.3</v>
          </cell>
          <cell r="AT306">
            <v>0.3</v>
          </cell>
          <cell r="AU306">
            <v>0.3</v>
          </cell>
          <cell r="AV306">
            <v>0.3</v>
          </cell>
          <cell r="AW306">
            <v>0.8</v>
          </cell>
          <cell r="AX306">
            <v>0.8</v>
          </cell>
          <cell r="AY306">
            <v>0.8</v>
          </cell>
          <cell r="AZ306">
            <v>0.8</v>
          </cell>
          <cell r="BA306">
            <v>0.8</v>
          </cell>
          <cell r="BB306">
            <v>0.8</v>
          </cell>
          <cell r="BC306">
            <v>0.9</v>
          </cell>
          <cell r="BD306">
            <v>0.9</v>
          </cell>
          <cell r="BE306">
            <v>0.9</v>
          </cell>
          <cell r="BF306">
            <v>0.9</v>
          </cell>
          <cell r="BG306">
            <v>0.9</v>
          </cell>
          <cell r="BH306">
            <v>0.9</v>
          </cell>
          <cell r="BI306">
            <v>0.9</v>
          </cell>
          <cell r="BJ306">
            <v>0.9</v>
          </cell>
          <cell r="BK306">
            <v>0.9</v>
          </cell>
          <cell r="BL306">
            <v>0.9</v>
          </cell>
          <cell r="BM306">
            <v>0.9</v>
          </cell>
          <cell r="BN306">
            <v>0.9</v>
          </cell>
          <cell r="BO306">
            <v>0.9</v>
          </cell>
          <cell r="BP306">
            <v>0.9</v>
          </cell>
          <cell r="BQ306">
            <v>0.9</v>
          </cell>
          <cell r="BR306">
            <v>0.9</v>
          </cell>
          <cell r="BS306">
            <v>0.9</v>
          </cell>
          <cell r="BT306">
            <v>0.9</v>
          </cell>
          <cell r="BU306">
            <v>0.9</v>
          </cell>
          <cell r="BV306">
            <v>0.9</v>
          </cell>
          <cell r="BW306">
            <v>0.9</v>
          </cell>
          <cell r="BX306">
            <v>0.9</v>
          </cell>
          <cell r="BY306">
            <v>0.9</v>
          </cell>
          <cell r="BZ306">
            <v>0.9</v>
          </cell>
          <cell r="CA306">
            <v>0.9</v>
          </cell>
          <cell r="CB306">
            <v>0.9</v>
          </cell>
          <cell r="CC306">
            <v>0.9</v>
          </cell>
          <cell r="CD306">
            <v>0.9</v>
          </cell>
          <cell r="CE306">
            <v>0.9</v>
          </cell>
          <cell r="CF306">
            <v>0.9</v>
          </cell>
          <cell r="CG306">
            <v>0.9</v>
          </cell>
          <cell r="CH306">
            <v>0.9</v>
          </cell>
          <cell r="CI306">
            <v>0.9</v>
          </cell>
          <cell r="CJ306">
            <v>0.9</v>
          </cell>
          <cell r="CK306">
            <v>0.9</v>
          </cell>
          <cell r="CL306">
            <v>0.9</v>
          </cell>
          <cell r="CM306">
            <v>0.9</v>
          </cell>
          <cell r="CN306">
            <v>0.9</v>
          </cell>
          <cell r="CO306">
            <v>0.9</v>
          </cell>
          <cell r="CP306">
            <v>0.9</v>
          </cell>
          <cell r="CQ306">
            <v>0.9</v>
          </cell>
          <cell r="CR306">
            <v>0.9</v>
          </cell>
          <cell r="CS306">
            <v>0.9</v>
          </cell>
          <cell r="CT306">
            <v>0.9</v>
          </cell>
          <cell r="CU306">
            <v>0.9</v>
          </cell>
          <cell r="CV306">
            <v>0.9</v>
          </cell>
          <cell r="CW306">
            <v>0.9</v>
          </cell>
          <cell r="CX306">
            <v>0.9</v>
          </cell>
          <cell r="CY306">
            <v>0.9</v>
          </cell>
          <cell r="CZ306">
            <v>0.9</v>
          </cell>
          <cell r="DA306">
            <v>0.9</v>
          </cell>
          <cell r="DB306">
            <v>0.9</v>
          </cell>
          <cell r="DC306">
            <v>0.9</v>
          </cell>
          <cell r="DD306">
            <v>0.9</v>
          </cell>
          <cell r="DE306">
            <v>0.9</v>
          </cell>
          <cell r="DF306">
            <v>0.9</v>
          </cell>
          <cell r="DG306">
            <v>0.9</v>
          </cell>
          <cell r="DH306">
            <v>0.9</v>
          </cell>
          <cell r="DI306">
            <v>0.9</v>
          </cell>
          <cell r="DJ306">
            <v>0.9</v>
          </cell>
          <cell r="DK306">
            <v>0.9</v>
          </cell>
          <cell r="DL306">
            <v>0.9</v>
          </cell>
          <cell r="DM306">
            <v>0.9</v>
          </cell>
          <cell r="DN306">
            <v>0.9</v>
          </cell>
          <cell r="DO306">
            <v>0.9</v>
          </cell>
          <cell r="DP306">
            <v>0.9</v>
          </cell>
          <cell r="DQ306">
            <v>0.9</v>
          </cell>
          <cell r="DR306">
            <v>0.9</v>
          </cell>
          <cell r="DS306">
            <v>0.9</v>
          </cell>
          <cell r="DT306">
            <v>0.9</v>
          </cell>
          <cell r="DU306">
            <v>0.9</v>
          </cell>
          <cell r="DV306">
            <v>0.9</v>
          </cell>
          <cell r="DW306">
            <v>1</v>
          </cell>
          <cell r="DX306">
            <v>1</v>
          </cell>
          <cell r="DY306">
            <v>1</v>
          </cell>
          <cell r="DZ306">
            <v>1</v>
          </cell>
          <cell r="EA306">
            <v>1</v>
          </cell>
          <cell r="EB306">
            <v>1</v>
          </cell>
          <cell r="EC306">
            <v>1</v>
          </cell>
          <cell r="ED306">
            <v>1</v>
          </cell>
          <cell r="EE306">
            <v>1</v>
          </cell>
        </row>
        <row r="307">
          <cell r="D307" t="str">
            <v>F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CZ307">
            <v>0</v>
          </cell>
          <cell r="DA307">
            <v>0</v>
          </cell>
          <cell r="DB307">
            <v>0</v>
          </cell>
          <cell r="DC307">
            <v>0</v>
          </cell>
          <cell r="DD307">
            <v>0</v>
          </cell>
          <cell r="DE307">
            <v>0</v>
          </cell>
          <cell r="DF307">
            <v>0</v>
          </cell>
          <cell r="DG307">
            <v>0</v>
          </cell>
          <cell r="DH307">
            <v>0</v>
          </cell>
          <cell r="DI307">
            <v>0</v>
          </cell>
          <cell r="DJ307">
            <v>0</v>
          </cell>
          <cell r="DK307">
            <v>0</v>
          </cell>
          <cell r="DL307">
            <v>0</v>
          </cell>
          <cell r="DM307">
            <v>0</v>
          </cell>
          <cell r="DN307">
            <v>0</v>
          </cell>
          <cell r="DO307">
            <v>0</v>
          </cell>
          <cell r="DP307">
            <v>0</v>
          </cell>
          <cell r="DQ307">
            <v>0</v>
          </cell>
          <cell r="DR307">
            <v>0</v>
          </cell>
          <cell r="DS307">
            <v>0</v>
          </cell>
          <cell r="DT307">
            <v>0</v>
          </cell>
          <cell r="DU307">
            <v>0</v>
          </cell>
          <cell r="DV307">
            <v>0</v>
          </cell>
          <cell r="DW307">
            <v>0</v>
          </cell>
          <cell r="DX307">
            <v>0</v>
          </cell>
          <cell r="DY307">
            <v>0</v>
          </cell>
          <cell r="DZ307">
            <v>0</v>
          </cell>
          <cell r="EA307">
            <v>0</v>
          </cell>
          <cell r="EB307">
            <v>0</v>
          </cell>
          <cell r="EC307">
            <v>0</v>
          </cell>
          <cell r="ED307">
            <v>0</v>
          </cell>
          <cell r="EE307">
            <v>0</v>
          </cell>
        </row>
        <row r="308">
          <cell r="D308" t="str">
            <v>A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0</v>
          </cell>
          <cell r="CT308">
            <v>0</v>
          </cell>
          <cell r="CU308">
            <v>0</v>
          </cell>
          <cell r="CV308">
            <v>0</v>
          </cell>
          <cell r="CW308">
            <v>0</v>
          </cell>
          <cell r="CX308">
            <v>0</v>
          </cell>
          <cell r="CY308">
            <v>0</v>
          </cell>
          <cell r="CZ308">
            <v>0</v>
          </cell>
          <cell r="DA308">
            <v>0</v>
          </cell>
          <cell r="DB308">
            <v>0</v>
          </cell>
          <cell r="DC308">
            <v>0</v>
          </cell>
          <cell r="DD308">
            <v>0</v>
          </cell>
          <cell r="DE308">
            <v>0</v>
          </cell>
          <cell r="DF308">
            <v>0</v>
          </cell>
          <cell r="DG308">
            <v>0</v>
          </cell>
          <cell r="DH308">
            <v>0</v>
          </cell>
          <cell r="DI308">
            <v>0</v>
          </cell>
          <cell r="DJ308">
            <v>0</v>
          </cell>
          <cell r="DK308">
            <v>0</v>
          </cell>
          <cell r="DL308">
            <v>0</v>
          </cell>
          <cell r="DM308">
            <v>0</v>
          </cell>
          <cell r="DN308">
            <v>0</v>
          </cell>
          <cell r="DO308">
            <v>0</v>
          </cell>
          <cell r="DP308">
            <v>0</v>
          </cell>
          <cell r="DQ308">
            <v>0</v>
          </cell>
          <cell r="DR308">
            <v>0</v>
          </cell>
          <cell r="DS308">
            <v>0</v>
          </cell>
          <cell r="DT308">
            <v>0</v>
          </cell>
          <cell r="DU308">
            <v>0</v>
          </cell>
          <cell r="DV308">
            <v>0</v>
          </cell>
          <cell r="DW308">
            <v>0</v>
          </cell>
          <cell r="DX308">
            <v>0</v>
          </cell>
          <cell r="DY308">
            <v>0</v>
          </cell>
          <cell r="DZ308">
            <v>0</v>
          </cell>
          <cell r="EA308">
            <v>0</v>
          </cell>
          <cell r="EB308">
            <v>0</v>
          </cell>
          <cell r="EC308">
            <v>0</v>
          </cell>
          <cell r="ED308">
            <v>0</v>
          </cell>
          <cell r="EE308">
            <v>0</v>
          </cell>
        </row>
        <row r="309">
          <cell r="A309" t="str">
            <v>3.1.3.3.3</v>
          </cell>
          <cell r="B309" t="str">
            <v>Grating</v>
          </cell>
          <cell r="C309">
            <v>2.2515759457825547E-4</v>
          </cell>
          <cell r="D309" t="str">
            <v>S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0.05</v>
          </cell>
          <cell r="BC309">
            <v>0.05</v>
          </cell>
          <cell r="BD309">
            <v>0.3</v>
          </cell>
          <cell r="BE309">
            <v>0.3</v>
          </cell>
          <cell r="BF309">
            <v>0.8</v>
          </cell>
          <cell r="BG309">
            <v>0.8</v>
          </cell>
          <cell r="BH309">
            <v>0.8</v>
          </cell>
          <cell r="BI309">
            <v>0.8</v>
          </cell>
          <cell r="BJ309">
            <v>0.9</v>
          </cell>
          <cell r="BK309">
            <v>0.9</v>
          </cell>
          <cell r="BL309">
            <v>0.9</v>
          </cell>
          <cell r="BM309">
            <v>0.9</v>
          </cell>
          <cell r="BN309">
            <v>0.9</v>
          </cell>
          <cell r="BO309">
            <v>0.9</v>
          </cell>
          <cell r="BP309">
            <v>0.9</v>
          </cell>
          <cell r="BQ309">
            <v>0.9</v>
          </cell>
          <cell r="BR309">
            <v>0.9</v>
          </cell>
          <cell r="BS309">
            <v>0.9</v>
          </cell>
          <cell r="BT309">
            <v>0.9</v>
          </cell>
          <cell r="BU309">
            <v>0.9</v>
          </cell>
          <cell r="BV309">
            <v>0.9</v>
          </cell>
          <cell r="BW309">
            <v>0.9</v>
          </cell>
          <cell r="BX309">
            <v>0.9</v>
          </cell>
          <cell r="BY309">
            <v>0.9</v>
          </cell>
          <cell r="BZ309">
            <v>0.9</v>
          </cell>
          <cell r="CA309">
            <v>0.9</v>
          </cell>
          <cell r="CB309">
            <v>0.9</v>
          </cell>
          <cell r="CC309">
            <v>0.9</v>
          </cell>
          <cell r="CD309">
            <v>0.9</v>
          </cell>
          <cell r="CE309">
            <v>0.9</v>
          </cell>
          <cell r="CF309">
            <v>0.9</v>
          </cell>
          <cell r="CG309">
            <v>0.9</v>
          </cell>
          <cell r="CH309">
            <v>0.9</v>
          </cell>
          <cell r="CI309">
            <v>0.9</v>
          </cell>
          <cell r="CJ309">
            <v>0.9</v>
          </cell>
          <cell r="CK309">
            <v>0.9</v>
          </cell>
          <cell r="CL309">
            <v>0.9</v>
          </cell>
          <cell r="CM309">
            <v>0.9</v>
          </cell>
          <cell r="CN309">
            <v>0.9</v>
          </cell>
          <cell r="CO309">
            <v>0.9</v>
          </cell>
          <cell r="CP309">
            <v>0.9</v>
          </cell>
          <cell r="CQ309">
            <v>0.9</v>
          </cell>
          <cell r="CR309">
            <v>0.9</v>
          </cell>
          <cell r="CS309">
            <v>0.9</v>
          </cell>
          <cell r="CT309">
            <v>0.9</v>
          </cell>
          <cell r="CU309">
            <v>0.9</v>
          </cell>
          <cell r="CV309">
            <v>0.9</v>
          </cell>
          <cell r="CW309">
            <v>0.9</v>
          </cell>
          <cell r="CX309">
            <v>0.9</v>
          </cell>
          <cell r="CY309">
            <v>0.9</v>
          </cell>
          <cell r="CZ309">
            <v>0.9</v>
          </cell>
          <cell r="DA309">
            <v>0.9</v>
          </cell>
          <cell r="DB309">
            <v>0.9</v>
          </cell>
          <cell r="DC309">
            <v>0.9</v>
          </cell>
          <cell r="DD309">
            <v>0.9</v>
          </cell>
          <cell r="DE309">
            <v>0.9</v>
          </cell>
          <cell r="DF309">
            <v>0.9</v>
          </cell>
          <cell r="DG309">
            <v>0.9</v>
          </cell>
          <cell r="DH309">
            <v>0.9</v>
          </cell>
          <cell r="DI309">
            <v>0.9</v>
          </cell>
          <cell r="DJ309">
            <v>0.9</v>
          </cell>
          <cell r="DK309">
            <v>0.9</v>
          </cell>
          <cell r="DL309">
            <v>0.9</v>
          </cell>
          <cell r="DM309">
            <v>0.9</v>
          </cell>
          <cell r="DN309">
            <v>0.9</v>
          </cell>
          <cell r="DO309">
            <v>0.9</v>
          </cell>
          <cell r="DP309">
            <v>0.9</v>
          </cell>
          <cell r="DQ309">
            <v>0.9</v>
          </cell>
          <cell r="DR309">
            <v>0.9</v>
          </cell>
          <cell r="DS309">
            <v>0.9</v>
          </cell>
          <cell r="DT309">
            <v>0.9</v>
          </cell>
          <cell r="DU309">
            <v>0.9</v>
          </cell>
          <cell r="DV309">
            <v>0.9</v>
          </cell>
          <cell r="DW309">
            <v>1</v>
          </cell>
          <cell r="DX309">
            <v>1</v>
          </cell>
          <cell r="DY309">
            <v>1</v>
          </cell>
          <cell r="DZ309">
            <v>1</v>
          </cell>
          <cell r="EA309">
            <v>1</v>
          </cell>
          <cell r="EB309">
            <v>1</v>
          </cell>
          <cell r="EC309">
            <v>1</v>
          </cell>
          <cell r="ED309">
            <v>1</v>
          </cell>
          <cell r="EE309">
            <v>1</v>
          </cell>
        </row>
        <row r="310">
          <cell r="D310" t="str">
            <v>F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0</v>
          </cell>
          <cell r="DD310">
            <v>0</v>
          </cell>
          <cell r="DE310">
            <v>0</v>
          </cell>
          <cell r="DF310">
            <v>0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0</v>
          </cell>
          <cell r="DL310">
            <v>0</v>
          </cell>
          <cell r="DM310">
            <v>0</v>
          </cell>
          <cell r="DN310">
            <v>0</v>
          </cell>
          <cell r="DO310">
            <v>0</v>
          </cell>
          <cell r="DP310">
            <v>0</v>
          </cell>
          <cell r="DQ310">
            <v>0</v>
          </cell>
          <cell r="DR310">
            <v>0</v>
          </cell>
          <cell r="DS310">
            <v>0</v>
          </cell>
          <cell r="DT310">
            <v>0</v>
          </cell>
          <cell r="DU310">
            <v>0</v>
          </cell>
          <cell r="DV310">
            <v>0</v>
          </cell>
          <cell r="DW310">
            <v>0</v>
          </cell>
          <cell r="DX310">
            <v>0</v>
          </cell>
          <cell r="DY310">
            <v>0</v>
          </cell>
          <cell r="DZ310">
            <v>0</v>
          </cell>
          <cell r="EA310">
            <v>0</v>
          </cell>
          <cell r="EB310">
            <v>0</v>
          </cell>
          <cell r="EC310">
            <v>0</v>
          </cell>
          <cell r="ED310">
            <v>0</v>
          </cell>
          <cell r="EE310">
            <v>0</v>
          </cell>
        </row>
        <row r="311">
          <cell r="D311" t="str">
            <v>A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0</v>
          </cell>
          <cell r="CT311">
            <v>0</v>
          </cell>
          <cell r="CU311">
            <v>0</v>
          </cell>
          <cell r="CV311">
            <v>0</v>
          </cell>
          <cell r="CW311">
            <v>0</v>
          </cell>
          <cell r="CX311">
            <v>0</v>
          </cell>
          <cell r="CY311">
            <v>0</v>
          </cell>
          <cell r="CZ311">
            <v>0</v>
          </cell>
          <cell r="DA311">
            <v>0</v>
          </cell>
          <cell r="DB311">
            <v>0</v>
          </cell>
          <cell r="DC311">
            <v>0</v>
          </cell>
          <cell r="DD311">
            <v>0</v>
          </cell>
          <cell r="DE311">
            <v>0</v>
          </cell>
          <cell r="DF311">
            <v>0</v>
          </cell>
          <cell r="DG311">
            <v>0</v>
          </cell>
          <cell r="DH311">
            <v>0</v>
          </cell>
          <cell r="DI311">
            <v>0</v>
          </cell>
          <cell r="DJ311">
            <v>0</v>
          </cell>
          <cell r="DK311">
            <v>0</v>
          </cell>
          <cell r="DL311">
            <v>0</v>
          </cell>
          <cell r="DM311">
            <v>0</v>
          </cell>
          <cell r="DN311">
            <v>0</v>
          </cell>
          <cell r="DO311">
            <v>0</v>
          </cell>
          <cell r="DP311">
            <v>0</v>
          </cell>
          <cell r="DQ311">
            <v>0</v>
          </cell>
          <cell r="DR311">
            <v>0</v>
          </cell>
          <cell r="DS311">
            <v>0</v>
          </cell>
          <cell r="DT311">
            <v>0</v>
          </cell>
          <cell r="DU311">
            <v>0</v>
          </cell>
          <cell r="DV311">
            <v>0</v>
          </cell>
          <cell r="DW311">
            <v>0</v>
          </cell>
          <cell r="DX311">
            <v>0</v>
          </cell>
          <cell r="DY311">
            <v>0</v>
          </cell>
          <cell r="DZ311">
            <v>0</v>
          </cell>
          <cell r="EA311">
            <v>0</v>
          </cell>
          <cell r="EB311">
            <v>0</v>
          </cell>
          <cell r="EC311">
            <v>0</v>
          </cell>
          <cell r="ED311">
            <v>0</v>
          </cell>
          <cell r="EE311">
            <v>0</v>
          </cell>
        </row>
        <row r="312">
          <cell r="A312" t="str">
            <v>3.1.3.3.4</v>
          </cell>
          <cell r="B312" t="str">
            <v>Piping</v>
          </cell>
          <cell r="C312">
            <v>2.1318566160705085E-2</v>
          </cell>
          <cell r="D312" t="str">
            <v>S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1.8320799872884277E-2</v>
          </cell>
          <cell r="AL312">
            <v>1.8320799872884277E-2</v>
          </cell>
          <cell r="AM312">
            <v>3.4999992969263025E-2</v>
          </cell>
          <cell r="AN312">
            <v>3.4999992969263025E-2</v>
          </cell>
          <cell r="AO312">
            <v>3.4999992969263025E-2</v>
          </cell>
          <cell r="AP312">
            <v>3.4999992969263025E-2</v>
          </cell>
          <cell r="AQ312">
            <v>4.2499996484631514E-2</v>
          </cell>
          <cell r="AR312">
            <v>4.2499996484631514E-2</v>
          </cell>
          <cell r="AS312">
            <v>4.2499996484631514E-2</v>
          </cell>
          <cell r="AT312">
            <v>4.2499996484631514E-2</v>
          </cell>
          <cell r="AU312">
            <v>4.2499996484631514E-2</v>
          </cell>
          <cell r="AV312">
            <v>0.13410399584905289</v>
          </cell>
          <cell r="AW312">
            <v>0.13410399584905289</v>
          </cell>
          <cell r="AX312">
            <v>0.21749996133094665</v>
          </cell>
          <cell r="AY312">
            <v>0.21749996133094665</v>
          </cell>
          <cell r="AZ312">
            <v>0.21749996133094665</v>
          </cell>
          <cell r="BA312">
            <v>0.21749996133094665</v>
          </cell>
          <cell r="BB312">
            <v>0.25499997890778903</v>
          </cell>
          <cell r="BC312">
            <v>0.25499997890778903</v>
          </cell>
          <cell r="BD312">
            <v>0.25499997890778903</v>
          </cell>
          <cell r="BE312">
            <v>0.25499997890778903</v>
          </cell>
          <cell r="BF312">
            <v>0.25499997890778903</v>
          </cell>
          <cell r="BG312">
            <v>0.25499997890778903</v>
          </cell>
          <cell r="BH312">
            <v>0.25499997890778903</v>
          </cell>
          <cell r="BI312">
            <v>0.25499997890778903</v>
          </cell>
          <cell r="BJ312">
            <v>0.25499997890778903</v>
          </cell>
          <cell r="BK312">
            <v>0.25499997890778903</v>
          </cell>
          <cell r="BL312">
            <v>0.25499997890778903</v>
          </cell>
          <cell r="BM312">
            <v>0.25499997890778903</v>
          </cell>
          <cell r="BN312">
            <v>0.26249998242315753</v>
          </cell>
          <cell r="BO312">
            <v>0.26249998242315753</v>
          </cell>
          <cell r="BP312">
            <v>0.429291913386945</v>
          </cell>
          <cell r="BQ312">
            <v>0.429291913386945</v>
          </cell>
          <cell r="BR312">
            <v>0.429291913386945</v>
          </cell>
          <cell r="BS312">
            <v>0.429291913386945</v>
          </cell>
          <cell r="BT312">
            <v>0.4626502995797025</v>
          </cell>
          <cell r="BU312">
            <v>0.4626502995797025</v>
          </cell>
          <cell r="BV312">
            <v>0.68335831588538765</v>
          </cell>
          <cell r="BW312">
            <v>0.68335831588538765</v>
          </cell>
          <cell r="BX312">
            <v>0.69199986500985</v>
          </cell>
          <cell r="BY312">
            <v>0.69199986500985</v>
          </cell>
          <cell r="BZ312">
            <v>0.69199986500985</v>
          </cell>
          <cell r="CA312">
            <v>0.69199986500985</v>
          </cell>
          <cell r="CB312">
            <v>0.76699990016353481</v>
          </cell>
          <cell r="CC312">
            <v>0.76699990016353481</v>
          </cell>
          <cell r="CD312">
            <v>0.76699990016353481</v>
          </cell>
          <cell r="CE312">
            <v>0.79499995078484109</v>
          </cell>
          <cell r="CF312">
            <v>0.79499995078484109</v>
          </cell>
          <cell r="CG312">
            <v>0.80999995781557821</v>
          </cell>
          <cell r="CH312">
            <v>0.80999995781557821</v>
          </cell>
          <cell r="CI312">
            <v>0.88499999296926313</v>
          </cell>
          <cell r="CJ312">
            <v>0.88499999296926313</v>
          </cell>
          <cell r="CK312">
            <v>0.88499999296926313</v>
          </cell>
          <cell r="CL312">
            <v>0.88499999296926313</v>
          </cell>
          <cell r="CM312">
            <v>0.9</v>
          </cell>
          <cell r="CN312">
            <v>0.9</v>
          </cell>
          <cell r="CO312">
            <v>0.9</v>
          </cell>
          <cell r="CP312">
            <v>0.9</v>
          </cell>
          <cell r="CQ312">
            <v>0.9</v>
          </cell>
          <cell r="CR312">
            <v>0.9</v>
          </cell>
          <cell r="CS312">
            <v>0.9</v>
          </cell>
          <cell r="CT312">
            <v>0.9</v>
          </cell>
          <cell r="CU312">
            <v>0.9</v>
          </cell>
          <cell r="CV312">
            <v>0.9</v>
          </cell>
          <cell r="CW312">
            <v>0.9</v>
          </cell>
          <cell r="CX312">
            <v>0.9</v>
          </cell>
          <cell r="CY312">
            <v>0.9</v>
          </cell>
          <cell r="CZ312">
            <v>0.9</v>
          </cell>
          <cell r="DA312">
            <v>0.9</v>
          </cell>
          <cell r="DB312">
            <v>0.9</v>
          </cell>
          <cell r="DC312">
            <v>0.9</v>
          </cell>
          <cell r="DD312">
            <v>0.9</v>
          </cell>
          <cell r="DE312">
            <v>0.9</v>
          </cell>
          <cell r="DF312">
            <v>0.9</v>
          </cell>
          <cell r="DG312">
            <v>0.9</v>
          </cell>
          <cell r="DH312">
            <v>0.9</v>
          </cell>
          <cell r="DI312">
            <v>0.9</v>
          </cell>
          <cell r="DJ312">
            <v>0.9</v>
          </cell>
          <cell r="DK312">
            <v>0.9</v>
          </cell>
          <cell r="DL312">
            <v>0.9</v>
          </cell>
          <cell r="DM312">
            <v>0.9</v>
          </cell>
          <cell r="DN312">
            <v>0.9</v>
          </cell>
          <cell r="DO312">
            <v>0.9</v>
          </cell>
          <cell r="DP312">
            <v>0.9</v>
          </cell>
          <cell r="DQ312">
            <v>0.9</v>
          </cell>
          <cell r="DR312">
            <v>0.9</v>
          </cell>
          <cell r="DS312">
            <v>0.9</v>
          </cell>
          <cell r="DT312">
            <v>0.9</v>
          </cell>
          <cell r="DU312">
            <v>0.9</v>
          </cell>
          <cell r="DV312">
            <v>0.9</v>
          </cell>
          <cell r="DW312">
            <v>1</v>
          </cell>
          <cell r="DX312">
            <v>1</v>
          </cell>
          <cell r="DY312">
            <v>1</v>
          </cell>
          <cell r="DZ312">
            <v>1</v>
          </cell>
          <cell r="EA312">
            <v>1</v>
          </cell>
          <cell r="EB312">
            <v>1</v>
          </cell>
          <cell r="EC312">
            <v>1</v>
          </cell>
          <cell r="ED312">
            <v>1</v>
          </cell>
          <cell r="EE312">
            <v>1</v>
          </cell>
        </row>
        <row r="313">
          <cell r="D313" t="str">
            <v>F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0</v>
          </cell>
          <cell r="CY313">
            <v>0</v>
          </cell>
          <cell r="CZ313">
            <v>0</v>
          </cell>
          <cell r="DA313">
            <v>0</v>
          </cell>
          <cell r="DB313">
            <v>0</v>
          </cell>
          <cell r="DC313">
            <v>0</v>
          </cell>
          <cell r="DD313">
            <v>0</v>
          </cell>
          <cell r="DE313">
            <v>0</v>
          </cell>
          <cell r="DF313">
            <v>0</v>
          </cell>
          <cell r="DG313">
            <v>0</v>
          </cell>
          <cell r="DH313">
            <v>0</v>
          </cell>
          <cell r="DI313">
            <v>0</v>
          </cell>
          <cell r="DJ313">
            <v>0</v>
          </cell>
          <cell r="DK313">
            <v>0</v>
          </cell>
          <cell r="DL313">
            <v>0</v>
          </cell>
          <cell r="DM313">
            <v>0</v>
          </cell>
          <cell r="DN313">
            <v>0</v>
          </cell>
          <cell r="DO313">
            <v>0</v>
          </cell>
          <cell r="DP313">
            <v>0</v>
          </cell>
          <cell r="DQ313">
            <v>0</v>
          </cell>
          <cell r="DR313">
            <v>0</v>
          </cell>
          <cell r="DS313">
            <v>0</v>
          </cell>
          <cell r="DT313">
            <v>0</v>
          </cell>
          <cell r="DU313">
            <v>0</v>
          </cell>
          <cell r="DV313">
            <v>0</v>
          </cell>
          <cell r="DW313">
            <v>0</v>
          </cell>
          <cell r="DX313">
            <v>0</v>
          </cell>
          <cell r="DY313">
            <v>0</v>
          </cell>
          <cell r="DZ313">
            <v>0</v>
          </cell>
          <cell r="EA313">
            <v>0</v>
          </cell>
          <cell r="EB313">
            <v>0</v>
          </cell>
          <cell r="EC313">
            <v>0</v>
          </cell>
          <cell r="ED313">
            <v>0</v>
          </cell>
          <cell r="EE313">
            <v>0</v>
          </cell>
        </row>
        <row r="314">
          <cell r="D314" t="str">
            <v>A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0</v>
          </cell>
          <cell r="CV314">
            <v>0</v>
          </cell>
          <cell r="CW314">
            <v>0</v>
          </cell>
          <cell r="CX314">
            <v>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0</v>
          </cell>
          <cell r="DD314">
            <v>0</v>
          </cell>
          <cell r="DE314">
            <v>0</v>
          </cell>
          <cell r="DF314">
            <v>0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0</v>
          </cell>
          <cell r="DL314">
            <v>0</v>
          </cell>
          <cell r="DM314">
            <v>0</v>
          </cell>
          <cell r="DN314">
            <v>0</v>
          </cell>
          <cell r="DO314">
            <v>0</v>
          </cell>
          <cell r="DP314">
            <v>0</v>
          </cell>
          <cell r="DQ314">
            <v>0</v>
          </cell>
          <cell r="DR314">
            <v>0</v>
          </cell>
          <cell r="DS314">
            <v>0</v>
          </cell>
          <cell r="DT314">
            <v>0</v>
          </cell>
          <cell r="DU314">
            <v>0</v>
          </cell>
          <cell r="DV314">
            <v>0</v>
          </cell>
          <cell r="DW314">
            <v>0</v>
          </cell>
          <cell r="DX314">
            <v>0</v>
          </cell>
          <cell r="DY314">
            <v>0</v>
          </cell>
          <cell r="DZ314">
            <v>0</v>
          </cell>
          <cell r="EA314">
            <v>0</v>
          </cell>
          <cell r="EB314">
            <v>0</v>
          </cell>
          <cell r="EC314">
            <v>0</v>
          </cell>
          <cell r="ED314">
            <v>0</v>
          </cell>
          <cell r="EE314">
            <v>0</v>
          </cell>
        </row>
        <row r="315">
          <cell r="A315" t="str">
            <v>3.1.3.3.5</v>
          </cell>
          <cell r="B315" t="str">
            <v>Electrical / Instrument bulks</v>
          </cell>
          <cell r="C315">
            <v>0</v>
          </cell>
          <cell r="D315" t="str">
            <v>S</v>
          </cell>
        </row>
        <row r="316">
          <cell r="D316" t="str">
            <v>F</v>
          </cell>
        </row>
        <row r="317">
          <cell r="D317" t="str">
            <v>A</v>
          </cell>
        </row>
        <row r="318">
          <cell r="A318" t="str">
            <v>3.1.3.3.6</v>
          </cell>
          <cell r="B318" t="str">
            <v>Painting / Insulation</v>
          </cell>
          <cell r="C318">
            <v>3.3773639186738321E-4</v>
          </cell>
          <cell r="D318" t="str">
            <v>S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0.05</v>
          </cell>
          <cell r="BD318">
            <v>0.05</v>
          </cell>
          <cell r="BE318">
            <v>0.05</v>
          </cell>
          <cell r="BF318">
            <v>0.3</v>
          </cell>
          <cell r="BG318">
            <v>0.3</v>
          </cell>
          <cell r="BH318">
            <v>0.3</v>
          </cell>
          <cell r="BI318">
            <v>0.3</v>
          </cell>
          <cell r="BJ318">
            <v>0.3</v>
          </cell>
          <cell r="BK318">
            <v>0.8</v>
          </cell>
          <cell r="BL318">
            <v>0.8</v>
          </cell>
          <cell r="BM318">
            <v>0.8</v>
          </cell>
          <cell r="BN318">
            <v>0.9</v>
          </cell>
          <cell r="BO318">
            <v>0.9</v>
          </cell>
          <cell r="BP318">
            <v>0.9</v>
          </cell>
          <cell r="BQ318">
            <v>0.9</v>
          </cell>
          <cell r="BR318">
            <v>0.9</v>
          </cell>
          <cell r="BS318">
            <v>0.9</v>
          </cell>
          <cell r="BT318">
            <v>0.9</v>
          </cell>
          <cell r="BU318">
            <v>0.9</v>
          </cell>
          <cell r="BV318">
            <v>0.9</v>
          </cell>
          <cell r="BW318">
            <v>0.9</v>
          </cell>
          <cell r="BX318">
            <v>0.9</v>
          </cell>
          <cell r="BY318">
            <v>0.9</v>
          </cell>
          <cell r="BZ318">
            <v>0.9</v>
          </cell>
          <cell r="CA318">
            <v>0.9</v>
          </cell>
          <cell r="CB318">
            <v>0.9</v>
          </cell>
          <cell r="CC318">
            <v>0.9</v>
          </cell>
          <cell r="CD318">
            <v>0.9</v>
          </cell>
          <cell r="CE318">
            <v>0.9</v>
          </cell>
          <cell r="CF318">
            <v>0.9</v>
          </cell>
          <cell r="CG318">
            <v>0.9</v>
          </cell>
          <cell r="CH318">
            <v>0.9</v>
          </cell>
          <cell r="CI318">
            <v>0.9</v>
          </cell>
          <cell r="CJ318">
            <v>0.9</v>
          </cell>
          <cell r="CK318">
            <v>0.9</v>
          </cell>
          <cell r="CL318">
            <v>0.9</v>
          </cell>
          <cell r="CM318">
            <v>0.9</v>
          </cell>
          <cell r="CN318">
            <v>0.9</v>
          </cell>
          <cell r="CO318">
            <v>0.9</v>
          </cell>
          <cell r="CP318">
            <v>0.9</v>
          </cell>
          <cell r="CQ318">
            <v>0.9</v>
          </cell>
          <cell r="CR318">
            <v>0.9</v>
          </cell>
          <cell r="CS318">
            <v>0.9</v>
          </cell>
          <cell r="CT318">
            <v>0.9</v>
          </cell>
          <cell r="CU318">
            <v>0.9</v>
          </cell>
          <cell r="CV318">
            <v>0.9</v>
          </cell>
          <cell r="CW318">
            <v>0.9</v>
          </cell>
          <cell r="CX318">
            <v>0.9</v>
          </cell>
          <cell r="CY318">
            <v>0.9</v>
          </cell>
          <cell r="CZ318">
            <v>0.9</v>
          </cell>
          <cell r="DA318">
            <v>0.9</v>
          </cell>
          <cell r="DB318">
            <v>0.9</v>
          </cell>
          <cell r="DC318">
            <v>0.9</v>
          </cell>
          <cell r="DD318">
            <v>0.9</v>
          </cell>
          <cell r="DE318">
            <v>0.9</v>
          </cell>
          <cell r="DF318">
            <v>0.9</v>
          </cell>
          <cell r="DG318">
            <v>0.9</v>
          </cell>
          <cell r="DH318">
            <v>0.9</v>
          </cell>
          <cell r="DI318">
            <v>0.9</v>
          </cell>
          <cell r="DJ318">
            <v>0.9</v>
          </cell>
          <cell r="DK318">
            <v>0.9</v>
          </cell>
          <cell r="DL318">
            <v>0.9</v>
          </cell>
          <cell r="DM318">
            <v>0.9</v>
          </cell>
          <cell r="DN318">
            <v>0.9</v>
          </cell>
          <cell r="DO318">
            <v>0.9</v>
          </cell>
          <cell r="DP318">
            <v>0.9</v>
          </cell>
          <cell r="DQ318">
            <v>0.9</v>
          </cell>
          <cell r="DR318">
            <v>0.9</v>
          </cell>
          <cell r="DS318">
            <v>0.9</v>
          </cell>
          <cell r="DT318">
            <v>0.9</v>
          </cell>
          <cell r="DU318">
            <v>0.9</v>
          </cell>
          <cell r="DV318">
            <v>0.9</v>
          </cell>
          <cell r="DW318">
            <v>1</v>
          </cell>
          <cell r="DX318">
            <v>1</v>
          </cell>
          <cell r="DY318">
            <v>1</v>
          </cell>
          <cell r="DZ318">
            <v>1</v>
          </cell>
          <cell r="EA318">
            <v>1</v>
          </cell>
          <cell r="EB318">
            <v>1</v>
          </cell>
          <cell r="EC318">
            <v>1</v>
          </cell>
          <cell r="ED318">
            <v>1</v>
          </cell>
          <cell r="EE318">
            <v>1</v>
          </cell>
        </row>
        <row r="319">
          <cell r="D319" t="str">
            <v>F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0</v>
          </cell>
          <cell r="DD319">
            <v>0</v>
          </cell>
          <cell r="DE319">
            <v>0</v>
          </cell>
          <cell r="DF319">
            <v>0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0</v>
          </cell>
          <cell r="DL319">
            <v>0</v>
          </cell>
          <cell r="DM319">
            <v>0</v>
          </cell>
          <cell r="DN319">
            <v>0</v>
          </cell>
          <cell r="DO319">
            <v>0</v>
          </cell>
          <cell r="DP319">
            <v>0</v>
          </cell>
          <cell r="DQ319">
            <v>0</v>
          </cell>
          <cell r="DR319">
            <v>0</v>
          </cell>
          <cell r="DS319">
            <v>0</v>
          </cell>
          <cell r="DT319">
            <v>0</v>
          </cell>
          <cell r="DU319">
            <v>0</v>
          </cell>
          <cell r="DV319">
            <v>0</v>
          </cell>
          <cell r="DW319">
            <v>0</v>
          </cell>
          <cell r="DX319">
            <v>0</v>
          </cell>
          <cell r="DY319">
            <v>0</v>
          </cell>
          <cell r="DZ319">
            <v>0</v>
          </cell>
          <cell r="EA319">
            <v>0</v>
          </cell>
          <cell r="EB319">
            <v>0</v>
          </cell>
          <cell r="EC319">
            <v>0</v>
          </cell>
          <cell r="ED319">
            <v>0</v>
          </cell>
          <cell r="EE319">
            <v>0</v>
          </cell>
        </row>
        <row r="320">
          <cell r="D320" t="str">
            <v>A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0</v>
          </cell>
          <cell r="DD320">
            <v>0</v>
          </cell>
          <cell r="DE320">
            <v>0</v>
          </cell>
          <cell r="DF320">
            <v>0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0</v>
          </cell>
          <cell r="DL320">
            <v>0</v>
          </cell>
          <cell r="DM320">
            <v>0</v>
          </cell>
          <cell r="DN320">
            <v>0</v>
          </cell>
          <cell r="DO320">
            <v>0</v>
          </cell>
          <cell r="DP320">
            <v>0</v>
          </cell>
          <cell r="DQ320">
            <v>0</v>
          </cell>
          <cell r="DR320">
            <v>0</v>
          </cell>
          <cell r="DS320">
            <v>0</v>
          </cell>
          <cell r="DT320">
            <v>0</v>
          </cell>
          <cell r="DU320">
            <v>0</v>
          </cell>
          <cell r="DV320">
            <v>0</v>
          </cell>
          <cell r="DW320">
            <v>0</v>
          </cell>
          <cell r="DX320">
            <v>0</v>
          </cell>
          <cell r="DY320">
            <v>0</v>
          </cell>
          <cell r="DZ320">
            <v>0</v>
          </cell>
          <cell r="EA320">
            <v>0</v>
          </cell>
          <cell r="EB320">
            <v>0</v>
          </cell>
          <cell r="EC320">
            <v>0</v>
          </cell>
          <cell r="ED320">
            <v>0</v>
          </cell>
          <cell r="EE320">
            <v>0</v>
          </cell>
        </row>
        <row r="321">
          <cell r="A321" t="str">
            <v>3.2</v>
          </cell>
          <cell r="B321" t="str">
            <v>Bahregansar Platform</v>
          </cell>
          <cell r="C321">
            <v>0.19924354722345552</v>
          </cell>
          <cell r="D321" t="str">
            <v>S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1.7389473896490943E-208</v>
          </cell>
          <cell r="R321">
            <v>1.7389473896490943E-208</v>
          </cell>
          <cell r="S321">
            <v>1.7389473896490943E-208</v>
          </cell>
          <cell r="T321">
            <v>3.3054724886195133E-4</v>
          </cell>
          <cell r="U321">
            <v>1.9989123912019621E-2</v>
          </cell>
          <cell r="V321">
            <v>1.9989123912019621E-2</v>
          </cell>
          <cell r="W321">
            <v>1.9989123912019621E-2</v>
          </cell>
          <cell r="X321">
            <v>2.6071413572068127E-2</v>
          </cell>
          <cell r="Y321">
            <v>2.6071413572068127E-2</v>
          </cell>
          <cell r="Z321">
            <v>2.7698402093904183E-2</v>
          </cell>
          <cell r="AA321">
            <v>2.7698402093904183E-2</v>
          </cell>
          <cell r="AB321">
            <v>3.4094679817771992E-2</v>
          </cell>
          <cell r="AC321">
            <v>3.5845761233549156E-2</v>
          </cell>
          <cell r="AD321">
            <v>3.5845761233549156E-2</v>
          </cell>
          <cell r="AE321">
            <v>4.018946985226006E-2</v>
          </cell>
          <cell r="AF321">
            <v>5.2255845011211076E-2</v>
          </cell>
          <cell r="AG321">
            <v>0.13017373919813294</v>
          </cell>
          <cell r="AH321">
            <v>0.13384381864487246</v>
          </cell>
          <cell r="AI321">
            <v>0.13404698784041313</v>
          </cell>
          <cell r="AJ321">
            <v>0.13541051953766597</v>
          </cell>
          <cell r="AK321">
            <v>0.14593136059639586</v>
          </cell>
          <cell r="AL321">
            <v>0.1463052589913707</v>
          </cell>
          <cell r="AM321">
            <v>0.15841211173474939</v>
          </cell>
          <cell r="AN321">
            <v>0.18101578042695946</v>
          </cell>
          <cell r="AO321">
            <v>0.23417229266090059</v>
          </cell>
          <cell r="AP321">
            <v>0.2446494281421692</v>
          </cell>
          <cell r="AQ321">
            <v>0.25399867541764021</v>
          </cell>
          <cell r="AR321">
            <v>0.26110610630333669</v>
          </cell>
          <cell r="AS321">
            <v>0.27268155212271217</v>
          </cell>
          <cell r="AT321">
            <v>0.27813761494532563</v>
          </cell>
          <cell r="AU321">
            <v>0.27813761494532563</v>
          </cell>
          <cell r="AV321">
            <v>0.28514636909474483</v>
          </cell>
          <cell r="AW321">
            <v>0.30212743034147277</v>
          </cell>
          <cell r="AX321">
            <v>0.3182307023373489</v>
          </cell>
          <cell r="AY321">
            <v>0.32557237423346591</v>
          </cell>
          <cell r="AZ321">
            <v>0.34517644850184903</v>
          </cell>
          <cell r="BA321">
            <v>0.34887900605559286</v>
          </cell>
          <cell r="BB321">
            <v>0.35611583487218773</v>
          </cell>
          <cell r="BC321">
            <v>0.35818852653132049</v>
          </cell>
          <cell r="BD321">
            <v>0.35983288600031976</v>
          </cell>
          <cell r="BE321">
            <v>0.36252904145680565</v>
          </cell>
          <cell r="BF321">
            <v>0.36658613325841222</v>
          </cell>
          <cell r="BG321">
            <v>0.40935764310623007</v>
          </cell>
          <cell r="BH321">
            <v>0.41227889676878271</v>
          </cell>
          <cell r="BI321">
            <v>0.42914370834431231</v>
          </cell>
          <cell r="BJ321">
            <v>0.43309440595286119</v>
          </cell>
          <cell r="BK321">
            <v>0.43988653013767864</v>
          </cell>
          <cell r="BL321">
            <v>0.44325862047544573</v>
          </cell>
          <cell r="BM321">
            <v>0.44605512192552721</v>
          </cell>
          <cell r="BN321">
            <v>0.45235372904081661</v>
          </cell>
          <cell r="BO321">
            <v>0.46076302056913737</v>
          </cell>
          <cell r="BP321">
            <v>0.48187112998125631</v>
          </cell>
          <cell r="BQ321">
            <v>0.48187112998125631</v>
          </cell>
          <cell r="BR321">
            <v>0.48244786219587227</v>
          </cell>
          <cell r="BS321">
            <v>0.490038630730326</v>
          </cell>
          <cell r="BT321">
            <v>0.50203742002332841</v>
          </cell>
          <cell r="BU321">
            <v>0.5293952059692032</v>
          </cell>
          <cell r="BV321">
            <v>0.54200652123192405</v>
          </cell>
          <cell r="BW321">
            <v>0.56446046364041236</v>
          </cell>
          <cell r="BX321">
            <v>0.6276184949747351</v>
          </cell>
          <cell r="BY321">
            <v>0.63855231334292262</v>
          </cell>
          <cell r="BZ321">
            <v>0.64790861494555441</v>
          </cell>
          <cell r="CA321">
            <v>0.6568725267456561</v>
          </cell>
          <cell r="CB321">
            <v>0.66777433958197063</v>
          </cell>
          <cell r="CC321">
            <v>0.80514379737136965</v>
          </cell>
          <cell r="CD321">
            <v>0.80930833522680989</v>
          </cell>
          <cell r="CE321">
            <v>0.81408828785801313</v>
          </cell>
          <cell r="CF321">
            <v>0.81607131981926018</v>
          </cell>
          <cell r="CG321">
            <v>0.8262958715150539</v>
          </cell>
          <cell r="CH321">
            <v>0.87272939654366155</v>
          </cell>
          <cell r="CI321">
            <v>0.87667250246139228</v>
          </cell>
          <cell r="CJ321">
            <v>0.88052929481805364</v>
          </cell>
          <cell r="CK321">
            <v>0.89321267016611106</v>
          </cell>
          <cell r="CL321">
            <v>0.89532559168883641</v>
          </cell>
          <cell r="CM321">
            <v>0.89611421287238269</v>
          </cell>
          <cell r="CN321">
            <v>0.9</v>
          </cell>
          <cell r="CO321">
            <v>0.9</v>
          </cell>
          <cell r="CP321">
            <v>0.9</v>
          </cell>
          <cell r="CQ321">
            <v>0.9</v>
          </cell>
          <cell r="CR321">
            <v>0.9</v>
          </cell>
          <cell r="CS321">
            <v>0.9</v>
          </cell>
          <cell r="CT321">
            <v>0.9</v>
          </cell>
          <cell r="CU321">
            <v>0.9</v>
          </cell>
          <cell r="CV321">
            <v>0.9</v>
          </cell>
          <cell r="CW321">
            <v>0.9</v>
          </cell>
          <cell r="CX321">
            <v>0.9</v>
          </cell>
          <cell r="CY321">
            <v>0.9</v>
          </cell>
          <cell r="CZ321">
            <v>0.9</v>
          </cell>
          <cell r="DA321">
            <v>0.9</v>
          </cell>
          <cell r="DB321">
            <v>0.9</v>
          </cell>
          <cell r="DC321">
            <v>0.9</v>
          </cell>
          <cell r="DD321">
            <v>0.9</v>
          </cell>
          <cell r="DE321">
            <v>0.9</v>
          </cell>
          <cell r="DF321">
            <v>0.9</v>
          </cell>
          <cell r="DG321">
            <v>0.9</v>
          </cell>
          <cell r="DH321">
            <v>0.9</v>
          </cell>
          <cell r="DI321">
            <v>0.9</v>
          </cell>
          <cell r="DJ321">
            <v>0.9</v>
          </cell>
          <cell r="DK321">
            <v>0.9</v>
          </cell>
          <cell r="DL321">
            <v>0.9</v>
          </cell>
          <cell r="DM321">
            <v>0.9</v>
          </cell>
          <cell r="DN321">
            <v>0.9</v>
          </cell>
          <cell r="DO321">
            <v>0.9</v>
          </cell>
          <cell r="DP321">
            <v>0.9</v>
          </cell>
          <cell r="DQ321">
            <v>0.9</v>
          </cell>
          <cell r="DR321">
            <v>0.9</v>
          </cell>
          <cell r="DS321">
            <v>0.9</v>
          </cell>
          <cell r="DT321">
            <v>0.9</v>
          </cell>
          <cell r="DU321">
            <v>0.9</v>
          </cell>
          <cell r="DV321">
            <v>0.9</v>
          </cell>
          <cell r="DW321">
            <v>0.99999999999999989</v>
          </cell>
          <cell r="DX321">
            <v>0.99999999999999989</v>
          </cell>
          <cell r="DY321">
            <v>0.99999999999999989</v>
          </cell>
          <cell r="DZ321">
            <v>0.99999999999999989</v>
          </cell>
          <cell r="EA321">
            <v>0.99999999999999989</v>
          </cell>
          <cell r="EB321">
            <v>0.99999999999999989</v>
          </cell>
          <cell r="EC321">
            <v>0.99999999999999989</v>
          </cell>
          <cell r="ED321">
            <v>0.99999999999999989</v>
          </cell>
          <cell r="EE321">
            <v>0.99999999999999989</v>
          </cell>
        </row>
        <row r="322">
          <cell r="D322" t="str">
            <v>F</v>
          </cell>
        </row>
        <row r="323">
          <cell r="D323" t="str">
            <v>A</v>
          </cell>
          <cell r="AN323">
            <v>2.7464572681178641E-2</v>
          </cell>
          <cell r="AO323">
            <v>4.0397886918411466E-2</v>
          </cell>
          <cell r="AP323">
            <v>4.0397886918411507E-2</v>
          </cell>
          <cell r="AQ323">
            <v>4.0397886918411507E-2</v>
          </cell>
          <cell r="AR323">
            <v>4.0397886918411507E-2</v>
          </cell>
          <cell r="AS323">
            <v>4.0397886918411507E-2</v>
          </cell>
          <cell r="AT323">
            <v>4.2014551198065617E-2</v>
          </cell>
          <cell r="AU323">
            <v>4.2014551198065617E-2</v>
          </cell>
          <cell r="AV323">
            <v>4.2014551198065617E-2</v>
          </cell>
          <cell r="AW323">
            <v>4.2014551198065617E-2</v>
          </cell>
          <cell r="AX323">
            <v>0.10099028118753858</v>
          </cell>
          <cell r="AY323">
            <v>0.10099028118753858</v>
          </cell>
          <cell r="AZ323">
            <v>0.10300883631651461</v>
          </cell>
          <cell r="BA323">
            <v>0.10329720242382255</v>
          </cell>
          <cell r="BB323">
            <v>0.10329720242382255</v>
          </cell>
          <cell r="BC323">
            <v>0.10469769488969013</v>
          </cell>
          <cell r="BD323">
            <v>0.10469769488969018</v>
          </cell>
          <cell r="BE323">
            <v>0.10784068032594282</v>
          </cell>
          <cell r="BF323">
            <v>0.10784068032594282</v>
          </cell>
          <cell r="BG323">
            <v>0.16708035708463748</v>
          </cell>
          <cell r="BH323">
            <v>0.16708035708463748</v>
          </cell>
          <cell r="BI323">
            <v>0.16708035708463748</v>
          </cell>
          <cell r="BJ323">
            <v>0.16708035708463748</v>
          </cell>
          <cell r="BK323">
            <v>0.46421083515459766</v>
          </cell>
        </row>
        <row r="324">
          <cell r="A324" t="str">
            <v>3.2.1</v>
          </cell>
          <cell r="B324" t="str">
            <v>Procutrment Services</v>
          </cell>
          <cell r="C324">
            <v>2.6000141431704329E-3</v>
          </cell>
          <cell r="D324" t="str">
            <v>S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1.3325852371178521E-206</v>
          </cell>
          <cell r="R324">
            <v>1.3325852371178521E-206</v>
          </cell>
          <cell r="S324">
            <v>1.3325852371178521E-206</v>
          </cell>
          <cell r="T324">
            <v>3.3054724886195133E-4</v>
          </cell>
          <cell r="U324">
            <v>1.9989123912019621E-2</v>
          </cell>
          <cell r="V324">
            <v>1.9989123912019621E-2</v>
          </cell>
          <cell r="W324">
            <v>1.9989123912019621E-2</v>
          </cell>
          <cell r="X324">
            <v>2.6071413572068127E-2</v>
          </cell>
          <cell r="Y324">
            <v>2.6071413572068127E-2</v>
          </cell>
          <cell r="Z324">
            <v>2.7698402093904183E-2</v>
          </cell>
          <cell r="AA324">
            <v>2.7698402093904183E-2</v>
          </cell>
          <cell r="AB324">
            <v>3.4094679817771992E-2</v>
          </cell>
          <cell r="AC324">
            <v>3.5845761233549156E-2</v>
          </cell>
          <cell r="AD324">
            <v>3.5845761233549156E-2</v>
          </cell>
          <cell r="AE324">
            <v>4.018946985226006E-2</v>
          </cell>
          <cell r="AF324">
            <v>5.2255845011211076E-2</v>
          </cell>
          <cell r="AG324">
            <v>0.13017373919813294</v>
          </cell>
          <cell r="AH324">
            <v>0.13384381864487246</v>
          </cell>
          <cell r="AI324">
            <v>0.13404698784041313</v>
          </cell>
          <cell r="AJ324">
            <v>0.13541051953766597</v>
          </cell>
          <cell r="AK324">
            <v>0.14593136059639586</v>
          </cell>
          <cell r="AL324">
            <v>0.1463052589913707</v>
          </cell>
          <cell r="AM324">
            <v>0.15841211173474939</v>
          </cell>
          <cell r="AN324">
            <v>0.18101578042695946</v>
          </cell>
          <cell r="AO324">
            <v>0.23417229266090059</v>
          </cell>
          <cell r="AP324">
            <v>0.2446494281421692</v>
          </cell>
          <cell r="AQ324">
            <v>0.25399867541764021</v>
          </cell>
          <cell r="AR324">
            <v>0.26110610630333669</v>
          </cell>
          <cell r="AS324">
            <v>0.27268155212271217</v>
          </cell>
          <cell r="AT324">
            <v>0.27813761494532563</v>
          </cell>
          <cell r="AU324">
            <v>0.27813761494532563</v>
          </cell>
          <cell r="AV324">
            <v>0.28514636909474483</v>
          </cell>
          <cell r="AW324">
            <v>0.30212743034147277</v>
          </cell>
          <cell r="AX324">
            <v>0.3182307023373489</v>
          </cell>
          <cell r="AY324">
            <v>0.32557237423346591</v>
          </cell>
          <cell r="AZ324">
            <v>0.34517644850184903</v>
          </cell>
          <cell r="BA324">
            <v>0.34887900605559286</v>
          </cell>
          <cell r="BB324">
            <v>0.35611583487218773</v>
          </cell>
          <cell r="BC324">
            <v>0.35818852653132049</v>
          </cell>
          <cell r="BD324">
            <v>0.35983288600031976</v>
          </cell>
          <cell r="BE324">
            <v>0.36252904145680565</v>
          </cell>
          <cell r="BF324">
            <v>0.36658613325841222</v>
          </cell>
          <cell r="BG324">
            <v>0.40935764310623007</v>
          </cell>
          <cell r="BH324">
            <v>0.41227889676878271</v>
          </cell>
          <cell r="BI324">
            <v>0.42914370834431231</v>
          </cell>
          <cell r="BJ324">
            <v>0.43309440595286119</v>
          </cell>
          <cell r="BK324">
            <v>0.43988653013767864</v>
          </cell>
          <cell r="BL324">
            <v>0.44325862047544573</v>
          </cell>
          <cell r="BM324">
            <v>0.44605512192552721</v>
          </cell>
          <cell r="BN324">
            <v>0.45235372904081661</v>
          </cell>
          <cell r="BO324">
            <v>0.46076302056913737</v>
          </cell>
          <cell r="BP324">
            <v>0.48187112998125631</v>
          </cell>
          <cell r="BQ324">
            <v>0.48187112998125631</v>
          </cell>
          <cell r="BR324">
            <v>0.48244786219587227</v>
          </cell>
          <cell r="BS324">
            <v>0.490038630730326</v>
          </cell>
          <cell r="BT324">
            <v>0.50203742002332841</v>
          </cell>
          <cell r="BU324">
            <v>0.5293952059692032</v>
          </cell>
          <cell r="BV324">
            <v>0.54200652123192405</v>
          </cell>
          <cell r="BW324">
            <v>0.56446046364041236</v>
          </cell>
          <cell r="BX324">
            <v>0.6276184949747351</v>
          </cell>
          <cell r="BY324">
            <v>0.63855231334292262</v>
          </cell>
          <cell r="BZ324">
            <v>0.64790861494555441</v>
          </cell>
          <cell r="CA324">
            <v>0.6568725267456561</v>
          </cell>
          <cell r="CB324">
            <v>0.66777433958197063</v>
          </cell>
          <cell r="CC324">
            <v>0.80514379737136965</v>
          </cell>
          <cell r="CD324">
            <v>0.80930833522680989</v>
          </cell>
          <cell r="CE324">
            <v>0.81408828785801313</v>
          </cell>
          <cell r="CF324">
            <v>0.81607131981926018</v>
          </cell>
          <cell r="CG324">
            <v>0.8262958715150539</v>
          </cell>
          <cell r="CH324">
            <v>0.87272939654366155</v>
          </cell>
          <cell r="CI324">
            <v>0.87667250246139228</v>
          </cell>
          <cell r="CJ324">
            <v>0.88052929481805364</v>
          </cell>
          <cell r="CK324">
            <v>0.89321267016611106</v>
          </cell>
          <cell r="CL324">
            <v>0.89532559168883641</v>
          </cell>
          <cell r="CM324">
            <v>0.89611421287238269</v>
          </cell>
          <cell r="CN324">
            <v>0.9</v>
          </cell>
          <cell r="CO324">
            <v>0.9</v>
          </cell>
          <cell r="CP324">
            <v>0.9</v>
          </cell>
          <cell r="CQ324">
            <v>0.9</v>
          </cell>
          <cell r="CR324">
            <v>0.9</v>
          </cell>
          <cell r="CS324">
            <v>0.9</v>
          </cell>
          <cell r="CT324">
            <v>0.9</v>
          </cell>
          <cell r="CU324">
            <v>0.9</v>
          </cell>
          <cell r="CV324">
            <v>0.9</v>
          </cell>
          <cell r="CW324">
            <v>0.9</v>
          </cell>
          <cell r="CX324">
            <v>0.9</v>
          </cell>
          <cell r="CY324">
            <v>0.9</v>
          </cell>
          <cell r="CZ324">
            <v>0.9</v>
          </cell>
          <cell r="DA324">
            <v>0.9</v>
          </cell>
          <cell r="DB324">
            <v>0.9</v>
          </cell>
          <cell r="DC324">
            <v>0.9</v>
          </cell>
          <cell r="DD324">
            <v>0.9</v>
          </cell>
          <cell r="DE324">
            <v>0.9</v>
          </cell>
          <cell r="DF324">
            <v>0.9</v>
          </cell>
          <cell r="DG324">
            <v>0.9</v>
          </cell>
          <cell r="DH324">
            <v>0.9</v>
          </cell>
          <cell r="DI324">
            <v>0.9</v>
          </cell>
          <cell r="DJ324">
            <v>0.9</v>
          </cell>
          <cell r="DK324">
            <v>0.9</v>
          </cell>
          <cell r="DL324">
            <v>0.9</v>
          </cell>
          <cell r="DM324">
            <v>0.9</v>
          </cell>
          <cell r="DN324">
            <v>0.9</v>
          </cell>
          <cell r="DO324">
            <v>0.9</v>
          </cell>
          <cell r="DP324">
            <v>0.9</v>
          </cell>
          <cell r="DQ324">
            <v>0.9</v>
          </cell>
          <cell r="DR324">
            <v>0.9</v>
          </cell>
          <cell r="DS324">
            <v>0.9</v>
          </cell>
          <cell r="DT324">
            <v>0.9</v>
          </cell>
          <cell r="DU324">
            <v>0.9</v>
          </cell>
          <cell r="DV324">
            <v>0.9</v>
          </cell>
          <cell r="DW324">
            <v>1</v>
          </cell>
          <cell r="DX324">
            <v>1</v>
          </cell>
          <cell r="DY324">
            <v>1</v>
          </cell>
          <cell r="DZ324">
            <v>1</v>
          </cell>
          <cell r="EA324">
            <v>1</v>
          </cell>
          <cell r="EB324">
            <v>1</v>
          </cell>
          <cell r="EC324">
            <v>1</v>
          </cell>
          <cell r="ED324">
            <v>1</v>
          </cell>
          <cell r="EE324">
            <v>1</v>
          </cell>
        </row>
        <row r="325">
          <cell r="D325" t="str">
            <v>F</v>
          </cell>
        </row>
        <row r="326">
          <cell r="D326" t="str">
            <v>A</v>
          </cell>
          <cell r="AN326">
            <v>2.7464572681178641E-2</v>
          </cell>
          <cell r="AO326">
            <v>4.0397886918411466E-2</v>
          </cell>
          <cell r="AP326">
            <v>4.0397886918411507E-2</v>
          </cell>
          <cell r="AQ326">
            <v>4.0397886918411507E-2</v>
          </cell>
          <cell r="AR326">
            <v>4.0397886918411507E-2</v>
          </cell>
          <cell r="AS326">
            <v>4.0397886918411507E-2</v>
          </cell>
          <cell r="AT326">
            <v>4.2014551198065617E-2</v>
          </cell>
          <cell r="AU326">
            <v>4.2014551198065617E-2</v>
          </cell>
          <cell r="AV326">
            <v>4.2014551198065617E-2</v>
          </cell>
          <cell r="AW326">
            <v>4.2014551198065617E-2</v>
          </cell>
          <cell r="AX326">
            <v>0.10099028118753858</v>
          </cell>
          <cell r="AY326">
            <v>0.10099028118753858</v>
          </cell>
          <cell r="AZ326">
            <v>0.10300883631651461</v>
          </cell>
          <cell r="BA326">
            <v>0.10329720242382255</v>
          </cell>
          <cell r="BB326">
            <v>0.10329720242382255</v>
          </cell>
          <cell r="BC326">
            <v>0.10469769488969013</v>
          </cell>
          <cell r="BD326">
            <v>0.10469769488969018</v>
          </cell>
          <cell r="BE326">
            <v>0.10784068032594282</v>
          </cell>
          <cell r="BF326">
            <v>0.10784068032594282</v>
          </cell>
          <cell r="BG326">
            <v>0.16708035708463748</v>
          </cell>
          <cell r="BH326">
            <v>0.16708035708463748</v>
          </cell>
          <cell r="BI326">
            <v>0.16708035708463748</v>
          </cell>
          <cell r="BJ326">
            <v>0.16708035708463748</v>
          </cell>
          <cell r="BK326">
            <v>0.46421083515459766</v>
          </cell>
        </row>
        <row r="327">
          <cell r="A327" t="str">
            <v>3.2.2</v>
          </cell>
          <cell r="B327" t="str">
            <v>Equipment</v>
          </cell>
          <cell r="C327">
            <v>0.16446161509670429</v>
          </cell>
          <cell r="D327" t="str">
            <v>S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3.9522887348492856E-4</v>
          </cell>
          <cell r="U327">
            <v>2.390060408276945E-2</v>
          </cell>
          <cell r="V327">
            <v>2.390060408276945E-2</v>
          </cell>
          <cell r="W327">
            <v>2.390060408276945E-2</v>
          </cell>
          <cell r="X327">
            <v>2.9129789255924562E-2</v>
          </cell>
          <cell r="Y327">
            <v>2.9129789255924562E-2</v>
          </cell>
          <cell r="Z327">
            <v>2.9129789255924562E-2</v>
          </cell>
          <cell r="AA327">
            <v>2.9129789255924562E-2</v>
          </cell>
          <cell r="AB327">
            <v>3.1560105292292931E-2</v>
          </cell>
          <cell r="AC327">
            <v>3.2776190628519317E-2</v>
          </cell>
          <cell r="AD327">
            <v>3.2776190628519317E-2</v>
          </cell>
          <cell r="AE327">
            <v>3.289765334308864E-2</v>
          </cell>
          <cell r="AF327">
            <v>3.7598390267015655E-2</v>
          </cell>
          <cell r="AG327">
            <v>0.13043722111536443</v>
          </cell>
          <cell r="AH327">
            <v>0.13043722111536443</v>
          </cell>
          <cell r="AI327">
            <v>0.13068014654450305</v>
          </cell>
          <cell r="AJ327">
            <v>0.13068014654450305</v>
          </cell>
          <cell r="AK327">
            <v>0.13068014654450305</v>
          </cell>
          <cell r="AL327">
            <v>0.13105653741903736</v>
          </cell>
          <cell r="AM327">
            <v>0.13448075156598271</v>
          </cell>
          <cell r="AN327">
            <v>0.13916261403619579</v>
          </cell>
          <cell r="AO327">
            <v>0.2024929726608414</v>
          </cell>
          <cell r="AP327">
            <v>0.21354841734834798</v>
          </cell>
          <cell r="AQ327">
            <v>0.21354841734834798</v>
          </cell>
          <cell r="AR327">
            <v>0.21995959809717069</v>
          </cell>
          <cell r="AS327">
            <v>0.23080244771862893</v>
          </cell>
          <cell r="AT327">
            <v>0.23183524761852412</v>
          </cell>
          <cell r="AU327">
            <v>0.23183524761852412</v>
          </cell>
          <cell r="AV327">
            <v>0.2342063201076362</v>
          </cell>
          <cell r="AW327">
            <v>0.24837424514716458</v>
          </cell>
          <cell r="AX327">
            <v>0.25799589665183953</v>
          </cell>
          <cell r="AY327">
            <v>0.26676115741321726</v>
          </cell>
          <cell r="AZ327">
            <v>0.29002000272863887</v>
          </cell>
          <cell r="BA327">
            <v>0.29390481369656474</v>
          </cell>
          <cell r="BB327">
            <v>0.29917757142558982</v>
          </cell>
          <cell r="BC327">
            <v>0.30130952800833122</v>
          </cell>
          <cell r="BD327">
            <v>0.30316720350862497</v>
          </cell>
          <cell r="BE327">
            <v>0.30523441643169275</v>
          </cell>
          <cell r="BF327">
            <v>0.30891677587146693</v>
          </cell>
          <cell r="BG327">
            <v>0.36001311186700047</v>
          </cell>
          <cell r="BH327">
            <v>0.36350599767436825</v>
          </cell>
          <cell r="BI327">
            <v>0.38344731826457457</v>
          </cell>
          <cell r="BJ327">
            <v>0.3881059271526287</v>
          </cell>
          <cell r="BK327">
            <v>0.39427434651874793</v>
          </cell>
          <cell r="BL327">
            <v>0.39830628891147274</v>
          </cell>
          <cell r="BM327">
            <v>0.4016500109409859</v>
          </cell>
          <cell r="BN327">
            <v>0.40777933713027931</v>
          </cell>
          <cell r="BO327">
            <v>0.41783416236021986</v>
          </cell>
          <cell r="BP327">
            <v>0.43307773987393772</v>
          </cell>
          <cell r="BQ327">
            <v>0.43307773987393772</v>
          </cell>
          <cell r="BR327">
            <v>0.43376732729077416</v>
          </cell>
          <cell r="BS327">
            <v>0.44257543606960065</v>
          </cell>
          <cell r="BT327">
            <v>0.45479929237658906</v>
          </cell>
          <cell r="BU327">
            <v>0.4875104613778643</v>
          </cell>
          <cell r="BV327">
            <v>0.48823923766528016</v>
          </cell>
          <cell r="BW327">
            <v>0.51493131512472579</v>
          </cell>
          <cell r="BX327">
            <v>0.59034960391443947</v>
          </cell>
          <cell r="BY327">
            <v>0.60293309557536701</v>
          </cell>
          <cell r="BZ327">
            <v>0.614120242209093</v>
          </cell>
          <cell r="CA327">
            <v>0.62243962020333909</v>
          </cell>
          <cell r="CB327">
            <v>0.62931471515660553</v>
          </cell>
          <cell r="CC327">
            <v>0.79356468619785325</v>
          </cell>
          <cell r="CD327">
            <v>0.79844617039521459</v>
          </cell>
          <cell r="CE327">
            <v>0.80416146616683593</v>
          </cell>
          <cell r="CF327">
            <v>0.80653253865594798</v>
          </cell>
          <cell r="CG327">
            <v>0.81875783492608789</v>
          </cell>
          <cell r="CH327">
            <v>0.87427749165345403</v>
          </cell>
          <cell r="CI327">
            <v>0.87427749165345403</v>
          </cell>
          <cell r="CJ327">
            <v>0.87888898275990457</v>
          </cell>
          <cell r="CK327">
            <v>0.89282746151903547</v>
          </cell>
          <cell r="CL327">
            <v>0.8953538404136232</v>
          </cell>
          <cell r="CM327">
            <v>0.8953538404136232</v>
          </cell>
          <cell r="CN327">
            <v>0.9</v>
          </cell>
          <cell r="CO327">
            <v>0.9</v>
          </cell>
          <cell r="CP327">
            <v>0.9</v>
          </cell>
          <cell r="CQ327">
            <v>0.9</v>
          </cell>
          <cell r="CR327">
            <v>0.9</v>
          </cell>
          <cell r="CS327">
            <v>0.9</v>
          </cell>
          <cell r="CT327">
            <v>0.9</v>
          </cell>
          <cell r="CU327">
            <v>0.9</v>
          </cell>
          <cell r="CV327">
            <v>0.9</v>
          </cell>
          <cell r="CW327">
            <v>0.9</v>
          </cell>
          <cell r="CX327">
            <v>0.9</v>
          </cell>
          <cell r="CY327">
            <v>0.9</v>
          </cell>
          <cell r="CZ327">
            <v>0.9</v>
          </cell>
          <cell r="DA327">
            <v>0.9</v>
          </cell>
          <cell r="DB327">
            <v>0.9</v>
          </cell>
          <cell r="DC327">
            <v>0.9</v>
          </cell>
          <cell r="DD327">
            <v>0.9</v>
          </cell>
          <cell r="DE327">
            <v>0.9</v>
          </cell>
          <cell r="DF327">
            <v>0.9</v>
          </cell>
          <cell r="DG327">
            <v>0.9</v>
          </cell>
          <cell r="DH327">
            <v>0.9</v>
          </cell>
          <cell r="DI327">
            <v>0.9</v>
          </cell>
          <cell r="DJ327">
            <v>0.9</v>
          </cell>
          <cell r="DK327">
            <v>0.9</v>
          </cell>
          <cell r="DL327">
            <v>0.9</v>
          </cell>
          <cell r="DM327">
            <v>0.9</v>
          </cell>
          <cell r="DN327">
            <v>0.9</v>
          </cell>
          <cell r="DO327">
            <v>0.9</v>
          </cell>
          <cell r="DP327">
            <v>0.9</v>
          </cell>
          <cell r="DQ327">
            <v>0.9</v>
          </cell>
          <cell r="DR327">
            <v>0.9</v>
          </cell>
          <cell r="DS327">
            <v>0.9</v>
          </cell>
          <cell r="DT327">
            <v>0.9</v>
          </cell>
          <cell r="DU327">
            <v>0.9</v>
          </cell>
          <cell r="DV327">
            <v>0.9</v>
          </cell>
          <cell r="DW327">
            <v>1</v>
          </cell>
          <cell r="DX327">
            <v>1</v>
          </cell>
          <cell r="DY327">
            <v>1</v>
          </cell>
          <cell r="DZ327">
            <v>1</v>
          </cell>
          <cell r="EA327">
            <v>1</v>
          </cell>
          <cell r="EB327">
            <v>1</v>
          </cell>
          <cell r="EC327">
            <v>1</v>
          </cell>
          <cell r="ED327">
            <v>1</v>
          </cell>
          <cell r="EE327">
            <v>1</v>
          </cell>
        </row>
        <row r="328">
          <cell r="D328" t="str">
            <v>F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0</v>
          </cell>
          <cell r="DD328">
            <v>0</v>
          </cell>
          <cell r="DE328">
            <v>0</v>
          </cell>
          <cell r="DF328">
            <v>0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0</v>
          </cell>
          <cell r="DL328">
            <v>0</v>
          </cell>
          <cell r="DM328">
            <v>0</v>
          </cell>
          <cell r="DN328">
            <v>0</v>
          </cell>
          <cell r="DO328">
            <v>0</v>
          </cell>
          <cell r="DP328">
            <v>0</v>
          </cell>
          <cell r="DQ328">
            <v>0</v>
          </cell>
          <cell r="DR328">
            <v>0</v>
          </cell>
          <cell r="DS328">
            <v>0</v>
          </cell>
          <cell r="DT328">
            <v>0</v>
          </cell>
          <cell r="DU328">
            <v>0</v>
          </cell>
          <cell r="DV328">
            <v>0</v>
          </cell>
          <cell r="DW328">
            <v>0</v>
          </cell>
          <cell r="DX328">
            <v>0</v>
          </cell>
          <cell r="DY328">
            <v>0</v>
          </cell>
          <cell r="DZ328">
            <v>0</v>
          </cell>
          <cell r="EA328">
            <v>0</v>
          </cell>
          <cell r="EB328">
            <v>0</v>
          </cell>
          <cell r="EC328">
            <v>0</v>
          </cell>
          <cell r="ED328">
            <v>0</v>
          </cell>
          <cell r="EE328">
            <v>0</v>
          </cell>
        </row>
        <row r="329">
          <cell r="D329" t="str">
            <v>A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3.2838851809837699E-2</v>
          </cell>
          <cell r="AN329">
            <v>3.2838851809837748E-2</v>
          </cell>
          <cell r="AO329">
            <v>3.2838851809837699E-2</v>
          </cell>
          <cell r="AP329">
            <v>3.2838851809837748E-2</v>
          </cell>
          <cell r="AQ329">
            <v>3.2838851809837748E-2</v>
          </cell>
          <cell r="AR329">
            <v>3.2838851809837748E-2</v>
          </cell>
          <cell r="AS329">
            <v>3.2838851809837748E-2</v>
          </cell>
          <cell r="AT329">
            <v>3.2838851809837748E-2</v>
          </cell>
          <cell r="AU329">
            <v>3.2838851809837748E-2</v>
          </cell>
          <cell r="AV329">
            <v>3.2838851809837748E-2</v>
          </cell>
          <cell r="AW329">
            <v>3.2838851809837748E-2</v>
          </cell>
          <cell r="AX329">
            <v>0.10335497743769125</v>
          </cell>
          <cell r="AY329">
            <v>0.10335497743769125</v>
          </cell>
          <cell r="AZ329">
            <v>0.10576852428292792</v>
          </cell>
          <cell r="BA329">
            <v>0.10611331799134614</v>
          </cell>
          <cell r="BB329">
            <v>0.10611331799134614</v>
          </cell>
          <cell r="BC329">
            <v>0.10778785941171699</v>
          </cell>
          <cell r="BD329">
            <v>0.10778785941171704</v>
          </cell>
          <cell r="BE329">
            <v>0.11154586555948097</v>
          </cell>
          <cell r="BF329">
            <v>0.11154586555948097</v>
          </cell>
          <cell r="BG329">
            <v>0.18237758717132355</v>
          </cell>
          <cell r="BH329">
            <v>0.18237758717132355</v>
          </cell>
          <cell r="BI329">
            <v>0.18237758717132355</v>
          </cell>
          <cell r="BJ329">
            <v>0.18237758717132355</v>
          </cell>
          <cell r="BK329">
            <v>0.53765068210690903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0</v>
          </cell>
          <cell r="DD329">
            <v>0</v>
          </cell>
          <cell r="DE329">
            <v>0</v>
          </cell>
          <cell r="DF329">
            <v>0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0</v>
          </cell>
          <cell r="DL329">
            <v>0</v>
          </cell>
          <cell r="DM329">
            <v>0</v>
          </cell>
          <cell r="DN329">
            <v>0</v>
          </cell>
          <cell r="DO329">
            <v>0</v>
          </cell>
          <cell r="DP329">
            <v>0</v>
          </cell>
          <cell r="DQ329">
            <v>0</v>
          </cell>
          <cell r="DR329">
            <v>0</v>
          </cell>
          <cell r="DS329">
            <v>0</v>
          </cell>
          <cell r="DT329">
            <v>0</v>
          </cell>
          <cell r="DU329">
            <v>0</v>
          </cell>
          <cell r="DV329">
            <v>0</v>
          </cell>
          <cell r="DW329">
            <v>0</v>
          </cell>
          <cell r="DX329">
            <v>0</v>
          </cell>
          <cell r="DY329">
            <v>0</v>
          </cell>
          <cell r="DZ329">
            <v>0</v>
          </cell>
          <cell r="EA329">
            <v>0</v>
          </cell>
          <cell r="EB329">
            <v>0</v>
          </cell>
          <cell r="EC329">
            <v>0</v>
          </cell>
          <cell r="ED329">
            <v>0</v>
          </cell>
          <cell r="EE329">
            <v>0</v>
          </cell>
        </row>
        <row r="330">
          <cell r="A330" t="str">
            <v>3.2.2.1</v>
          </cell>
          <cell r="B330" t="str">
            <v>Gas Turbines</v>
          </cell>
          <cell r="C330">
            <v>4.1614630261462497E-2</v>
          </cell>
          <cell r="D330" t="str">
            <v>S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0.05</v>
          </cell>
          <cell r="V330">
            <v>0.05</v>
          </cell>
          <cell r="W330">
            <v>0.05</v>
          </cell>
          <cell r="X330">
            <v>0.05</v>
          </cell>
          <cell r="Y330">
            <v>0.05</v>
          </cell>
          <cell r="Z330">
            <v>0.05</v>
          </cell>
          <cell r="AA330">
            <v>0.05</v>
          </cell>
          <cell r="AB330">
            <v>0.05</v>
          </cell>
          <cell r="AC330">
            <v>0.05</v>
          </cell>
          <cell r="AD330">
            <v>0.05</v>
          </cell>
          <cell r="AE330">
            <v>0.05</v>
          </cell>
          <cell r="AF330">
            <v>0.05</v>
          </cell>
          <cell r="AG330">
            <v>0.2</v>
          </cell>
          <cell r="AH330">
            <v>0.2</v>
          </cell>
          <cell r="AI330">
            <v>0.2</v>
          </cell>
          <cell r="AJ330">
            <v>0.2</v>
          </cell>
          <cell r="AK330">
            <v>0.2</v>
          </cell>
          <cell r="AL330">
            <v>0.2</v>
          </cell>
          <cell r="AM330">
            <v>0.2</v>
          </cell>
          <cell r="AN330">
            <v>0.2</v>
          </cell>
          <cell r="AO330">
            <v>0.3</v>
          </cell>
          <cell r="AP330">
            <v>0.3</v>
          </cell>
          <cell r="AQ330">
            <v>0.3</v>
          </cell>
          <cell r="AR330">
            <v>0.3</v>
          </cell>
          <cell r="AS330">
            <v>0.3</v>
          </cell>
          <cell r="AT330">
            <v>0.3</v>
          </cell>
          <cell r="AU330">
            <v>0.3</v>
          </cell>
          <cell r="AV330">
            <v>0.3</v>
          </cell>
          <cell r="AW330">
            <v>0.3</v>
          </cell>
          <cell r="AX330">
            <v>0.3</v>
          </cell>
          <cell r="AY330">
            <v>0.3</v>
          </cell>
          <cell r="AZ330">
            <v>0.3</v>
          </cell>
          <cell r="BA330">
            <v>0.3</v>
          </cell>
          <cell r="BB330">
            <v>0.3</v>
          </cell>
          <cell r="BC330">
            <v>0.3</v>
          </cell>
          <cell r="BD330">
            <v>0.3</v>
          </cell>
          <cell r="BE330">
            <v>0.3</v>
          </cell>
          <cell r="BF330">
            <v>0.3</v>
          </cell>
          <cell r="BG330">
            <v>0.4</v>
          </cell>
          <cell r="BH330">
            <v>0.4</v>
          </cell>
          <cell r="BI330">
            <v>0.4</v>
          </cell>
          <cell r="BJ330">
            <v>0.4</v>
          </cell>
          <cell r="BK330">
            <v>0.4</v>
          </cell>
          <cell r="BL330">
            <v>0.4</v>
          </cell>
          <cell r="BM330">
            <v>0.4</v>
          </cell>
          <cell r="BN330">
            <v>0.4</v>
          </cell>
          <cell r="BO330">
            <v>0.4</v>
          </cell>
          <cell r="BP330">
            <v>0.4</v>
          </cell>
          <cell r="BQ330">
            <v>0.4</v>
          </cell>
          <cell r="BR330">
            <v>0.4</v>
          </cell>
          <cell r="BS330">
            <v>0.4</v>
          </cell>
          <cell r="BT330">
            <v>0.4</v>
          </cell>
          <cell r="BU330">
            <v>0.4</v>
          </cell>
          <cell r="BV330">
            <v>0.4</v>
          </cell>
          <cell r="BW330">
            <v>0.4</v>
          </cell>
          <cell r="BX330">
            <v>0.5</v>
          </cell>
          <cell r="BY330">
            <v>0.5</v>
          </cell>
          <cell r="BZ330">
            <v>0.5</v>
          </cell>
          <cell r="CA330">
            <v>0.5</v>
          </cell>
          <cell r="CB330">
            <v>0.5</v>
          </cell>
          <cell r="CC330">
            <v>0.8</v>
          </cell>
          <cell r="CD330">
            <v>0.8</v>
          </cell>
          <cell r="CE330">
            <v>0.8</v>
          </cell>
          <cell r="CF330">
            <v>0.8</v>
          </cell>
          <cell r="CG330">
            <v>0.8</v>
          </cell>
          <cell r="CH330">
            <v>0.9</v>
          </cell>
          <cell r="CI330">
            <v>0.9</v>
          </cell>
          <cell r="CJ330">
            <v>0.9</v>
          </cell>
          <cell r="CK330">
            <v>0.9</v>
          </cell>
          <cell r="CL330">
            <v>0.9</v>
          </cell>
          <cell r="CM330">
            <v>0.9</v>
          </cell>
          <cell r="CN330">
            <v>0.9</v>
          </cell>
          <cell r="CO330">
            <v>0.9</v>
          </cell>
          <cell r="CP330">
            <v>0.9</v>
          </cell>
          <cell r="CQ330">
            <v>0.9</v>
          </cell>
          <cell r="CR330">
            <v>0.9</v>
          </cell>
          <cell r="CS330">
            <v>0.9</v>
          </cell>
          <cell r="CT330">
            <v>0.9</v>
          </cell>
          <cell r="CU330">
            <v>0.9</v>
          </cell>
          <cell r="CV330">
            <v>0.9</v>
          </cell>
          <cell r="CW330">
            <v>0.9</v>
          </cell>
          <cell r="CX330">
            <v>0.9</v>
          </cell>
          <cell r="CY330">
            <v>0.9</v>
          </cell>
          <cell r="CZ330">
            <v>0.9</v>
          </cell>
          <cell r="DA330">
            <v>0.9</v>
          </cell>
          <cell r="DB330">
            <v>0.9</v>
          </cell>
          <cell r="DC330">
            <v>0.9</v>
          </cell>
          <cell r="DD330">
            <v>0.9</v>
          </cell>
          <cell r="DE330">
            <v>0.9</v>
          </cell>
          <cell r="DF330">
            <v>0.9</v>
          </cell>
          <cell r="DG330">
            <v>0.9</v>
          </cell>
          <cell r="DH330">
            <v>0.9</v>
          </cell>
          <cell r="DI330">
            <v>0.9</v>
          </cell>
          <cell r="DJ330">
            <v>0.9</v>
          </cell>
          <cell r="DK330">
            <v>0.9</v>
          </cell>
          <cell r="DL330">
            <v>0.9</v>
          </cell>
          <cell r="DM330">
            <v>0.9</v>
          </cell>
          <cell r="DN330">
            <v>0.9</v>
          </cell>
          <cell r="DO330">
            <v>0.9</v>
          </cell>
          <cell r="DP330">
            <v>0.9</v>
          </cell>
          <cell r="DQ330">
            <v>0.9</v>
          </cell>
          <cell r="DR330">
            <v>0.9</v>
          </cell>
          <cell r="DS330">
            <v>0.9</v>
          </cell>
          <cell r="DT330">
            <v>0.9</v>
          </cell>
          <cell r="DU330">
            <v>0.9</v>
          </cell>
          <cell r="DV330">
            <v>0.9</v>
          </cell>
          <cell r="DW330">
            <v>1</v>
          </cell>
          <cell r="DX330">
            <v>1</v>
          </cell>
          <cell r="DY330">
            <v>1</v>
          </cell>
          <cell r="DZ330">
            <v>1</v>
          </cell>
          <cell r="EA330">
            <v>1</v>
          </cell>
          <cell r="EB330">
            <v>1</v>
          </cell>
          <cell r="EC330">
            <v>1</v>
          </cell>
          <cell r="ED330">
            <v>1</v>
          </cell>
          <cell r="EE330">
            <v>1</v>
          </cell>
        </row>
        <row r="331">
          <cell r="D331" t="str">
            <v>F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0</v>
          </cell>
          <cell r="CT331">
            <v>0</v>
          </cell>
          <cell r="CU331">
            <v>0</v>
          </cell>
          <cell r="CV331">
            <v>0</v>
          </cell>
          <cell r="CW331">
            <v>0</v>
          </cell>
          <cell r="CX331">
            <v>0</v>
          </cell>
          <cell r="CY331">
            <v>0</v>
          </cell>
          <cell r="CZ331">
            <v>0</v>
          </cell>
          <cell r="DA331">
            <v>0</v>
          </cell>
          <cell r="DB331">
            <v>0</v>
          </cell>
          <cell r="DC331">
            <v>0</v>
          </cell>
          <cell r="DD331">
            <v>0</v>
          </cell>
          <cell r="DE331">
            <v>0</v>
          </cell>
          <cell r="DF331">
            <v>0</v>
          </cell>
          <cell r="DG331">
            <v>0</v>
          </cell>
          <cell r="DH331">
            <v>0</v>
          </cell>
          <cell r="DI331">
            <v>0</v>
          </cell>
          <cell r="DJ331">
            <v>0</v>
          </cell>
          <cell r="DK331">
            <v>0</v>
          </cell>
          <cell r="DL331">
            <v>0</v>
          </cell>
          <cell r="DM331">
            <v>0</v>
          </cell>
          <cell r="DN331">
            <v>0</v>
          </cell>
          <cell r="DO331">
            <v>0</v>
          </cell>
          <cell r="DP331">
            <v>0</v>
          </cell>
          <cell r="DQ331">
            <v>0</v>
          </cell>
          <cell r="DR331">
            <v>0</v>
          </cell>
          <cell r="DS331">
            <v>0</v>
          </cell>
          <cell r="DT331">
            <v>0</v>
          </cell>
          <cell r="DU331">
            <v>0</v>
          </cell>
          <cell r="DV331">
            <v>0</v>
          </cell>
          <cell r="DW331">
            <v>0</v>
          </cell>
          <cell r="DX331">
            <v>0</v>
          </cell>
          <cell r="DY331">
            <v>0</v>
          </cell>
          <cell r="DZ331">
            <v>0</v>
          </cell>
          <cell r="EA331">
            <v>0</v>
          </cell>
          <cell r="EB331">
            <v>0</v>
          </cell>
          <cell r="EC331">
            <v>0</v>
          </cell>
          <cell r="ED331">
            <v>0</v>
          </cell>
          <cell r="EE331">
            <v>0</v>
          </cell>
        </row>
        <row r="332">
          <cell r="D332" t="str">
            <v>A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0.1</v>
          </cell>
          <cell r="AN332">
            <v>0.05</v>
          </cell>
          <cell r="AO332">
            <v>0.05</v>
          </cell>
          <cell r="AP332">
            <v>0.05</v>
          </cell>
          <cell r="AQ332">
            <v>0.05</v>
          </cell>
          <cell r="AR332">
            <v>0.05</v>
          </cell>
          <cell r="AS332">
            <v>0.05</v>
          </cell>
          <cell r="AT332">
            <v>0.05</v>
          </cell>
          <cell r="AU332">
            <v>0.05</v>
          </cell>
          <cell r="AV332">
            <v>0.05</v>
          </cell>
          <cell r="AW332">
            <v>0.05</v>
          </cell>
          <cell r="AX332">
            <v>0.2</v>
          </cell>
          <cell r="AY332">
            <v>0.2</v>
          </cell>
          <cell r="AZ332">
            <v>0.2</v>
          </cell>
          <cell r="BA332">
            <v>0.2</v>
          </cell>
          <cell r="BB332">
            <v>0.2</v>
          </cell>
          <cell r="BC332">
            <v>0.2</v>
          </cell>
          <cell r="BD332">
            <v>0.2</v>
          </cell>
          <cell r="BE332">
            <v>0.2</v>
          </cell>
          <cell r="BF332">
            <v>0.2</v>
          </cell>
          <cell r="BG332">
            <v>0.3</v>
          </cell>
          <cell r="BH332">
            <v>0.3</v>
          </cell>
          <cell r="BI332">
            <v>0.3</v>
          </cell>
          <cell r="BJ332">
            <v>0.3</v>
          </cell>
          <cell r="BK332">
            <v>0.9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CZ332">
            <v>0</v>
          </cell>
          <cell r="DA332">
            <v>0</v>
          </cell>
          <cell r="DB332">
            <v>0</v>
          </cell>
          <cell r="DC332">
            <v>0</v>
          </cell>
          <cell r="DD332">
            <v>0</v>
          </cell>
          <cell r="DE332">
            <v>0</v>
          </cell>
          <cell r="DF332">
            <v>0</v>
          </cell>
          <cell r="DG332">
            <v>0</v>
          </cell>
          <cell r="DH332">
            <v>0</v>
          </cell>
          <cell r="DI332">
            <v>0</v>
          </cell>
          <cell r="DJ332">
            <v>0</v>
          </cell>
          <cell r="DK332">
            <v>0</v>
          </cell>
          <cell r="DL332">
            <v>0</v>
          </cell>
          <cell r="DM332">
            <v>0</v>
          </cell>
          <cell r="DN332">
            <v>0</v>
          </cell>
          <cell r="DO332">
            <v>0</v>
          </cell>
          <cell r="DP332">
            <v>0</v>
          </cell>
          <cell r="DQ332">
            <v>0</v>
          </cell>
          <cell r="DR332">
            <v>0</v>
          </cell>
          <cell r="DS332">
            <v>0</v>
          </cell>
          <cell r="DT332">
            <v>0</v>
          </cell>
          <cell r="DU332">
            <v>0</v>
          </cell>
          <cell r="DV332">
            <v>0</v>
          </cell>
          <cell r="DW332">
            <v>0</v>
          </cell>
          <cell r="DX332">
            <v>0</v>
          </cell>
          <cell r="DY332">
            <v>0</v>
          </cell>
          <cell r="DZ332">
            <v>0</v>
          </cell>
          <cell r="EA332">
            <v>0</v>
          </cell>
          <cell r="EB332">
            <v>0</v>
          </cell>
          <cell r="EC332">
            <v>0</v>
          </cell>
          <cell r="ED332">
            <v>0</v>
          </cell>
          <cell r="EE332">
            <v>0</v>
          </cell>
        </row>
        <row r="333">
          <cell r="A333" t="str">
            <v>3.2.2.2</v>
          </cell>
          <cell r="B333" t="str">
            <v>Compressors</v>
          </cell>
          <cell r="C333">
            <v>3.7000008723320467E-2</v>
          </cell>
          <cell r="D333" t="str">
            <v>S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1.7567557713902377E-3</v>
          </cell>
          <cell r="U333">
            <v>0.05</v>
          </cell>
          <cell r="V333">
            <v>0.05</v>
          </cell>
          <cell r="W333">
            <v>0.05</v>
          </cell>
          <cell r="X333">
            <v>0.05</v>
          </cell>
          <cell r="Y333">
            <v>0.05</v>
          </cell>
          <cell r="Z333">
            <v>0.05</v>
          </cell>
          <cell r="AA333">
            <v>0.05</v>
          </cell>
          <cell r="AB333">
            <v>0.05</v>
          </cell>
          <cell r="AC333">
            <v>0.05</v>
          </cell>
          <cell r="AD333">
            <v>0.05</v>
          </cell>
          <cell r="AE333">
            <v>0.05</v>
          </cell>
          <cell r="AF333">
            <v>0.05</v>
          </cell>
          <cell r="AG333">
            <v>0.2</v>
          </cell>
          <cell r="AH333">
            <v>0.2</v>
          </cell>
          <cell r="AI333">
            <v>0.2</v>
          </cell>
          <cell r="AJ333">
            <v>0.2</v>
          </cell>
          <cell r="AK333">
            <v>0.2</v>
          </cell>
          <cell r="AL333">
            <v>0.2</v>
          </cell>
          <cell r="AM333">
            <v>0.2</v>
          </cell>
          <cell r="AN333">
            <v>0.2</v>
          </cell>
          <cell r="AO333">
            <v>0.3</v>
          </cell>
          <cell r="AP333">
            <v>0.3</v>
          </cell>
          <cell r="AQ333">
            <v>0.3</v>
          </cell>
          <cell r="AR333">
            <v>0.3</v>
          </cell>
          <cell r="AS333">
            <v>0.3</v>
          </cell>
          <cell r="AT333">
            <v>0.3</v>
          </cell>
          <cell r="AU333">
            <v>0.3</v>
          </cell>
          <cell r="AV333">
            <v>0.3</v>
          </cell>
          <cell r="AW333">
            <v>0.3</v>
          </cell>
          <cell r="AX333">
            <v>0.3</v>
          </cell>
          <cell r="AY333">
            <v>0.3</v>
          </cell>
          <cell r="AZ333">
            <v>0.3</v>
          </cell>
          <cell r="BA333">
            <v>0.3</v>
          </cell>
          <cell r="BB333">
            <v>0.3</v>
          </cell>
          <cell r="BC333">
            <v>0.3</v>
          </cell>
          <cell r="BD333">
            <v>0.3</v>
          </cell>
          <cell r="BE333">
            <v>0.3</v>
          </cell>
          <cell r="BF333">
            <v>0.3</v>
          </cell>
          <cell r="BG333">
            <v>0.4</v>
          </cell>
          <cell r="BH333">
            <v>0.4</v>
          </cell>
          <cell r="BI333">
            <v>0.4</v>
          </cell>
          <cell r="BJ333">
            <v>0.4</v>
          </cell>
          <cell r="BK333">
            <v>0.4</v>
          </cell>
          <cell r="BL333">
            <v>0.4</v>
          </cell>
          <cell r="BM333">
            <v>0.4</v>
          </cell>
          <cell r="BN333">
            <v>0.4</v>
          </cell>
          <cell r="BO333">
            <v>0.4</v>
          </cell>
          <cell r="BP333">
            <v>0.4</v>
          </cell>
          <cell r="BQ333">
            <v>0.4</v>
          </cell>
          <cell r="BR333">
            <v>0.4</v>
          </cell>
          <cell r="BS333">
            <v>0.4</v>
          </cell>
          <cell r="BT333">
            <v>0.4</v>
          </cell>
          <cell r="BU333">
            <v>0.4</v>
          </cell>
          <cell r="BV333">
            <v>0.4</v>
          </cell>
          <cell r="BW333">
            <v>0.4</v>
          </cell>
          <cell r="BX333">
            <v>0.5</v>
          </cell>
          <cell r="BY333">
            <v>0.51054053462834137</v>
          </cell>
          <cell r="BZ333">
            <v>0.51054053462834137</v>
          </cell>
          <cell r="CA333">
            <v>0.51054053462834137</v>
          </cell>
          <cell r="CB333">
            <v>0.51054053462834137</v>
          </cell>
          <cell r="CC333">
            <v>0.8</v>
          </cell>
          <cell r="CD333">
            <v>0.8035135115427805</v>
          </cell>
          <cell r="CE333">
            <v>0.8035135115427805</v>
          </cell>
          <cell r="CF333">
            <v>0.8035135115427805</v>
          </cell>
          <cell r="CG333">
            <v>0.8035135115427805</v>
          </cell>
          <cell r="CH333">
            <v>0.9</v>
          </cell>
          <cell r="CI333">
            <v>0.9</v>
          </cell>
          <cell r="CJ333">
            <v>0.9</v>
          </cell>
          <cell r="CK333">
            <v>0.9</v>
          </cell>
          <cell r="CL333">
            <v>0.9</v>
          </cell>
          <cell r="CM333">
            <v>0.9</v>
          </cell>
          <cell r="CN333">
            <v>0.9</v>
          </cell>
          <cell r="CO333">
            <v>0.9</v>
          </cell>
          <cell r="CP333">
            <v>0.9</v>
          </cell>
          <cell r="CQ333">
            <v>0.9</v>
          </cell>
          <cell r="CR333">
            <v>0.9</v>
          </cell>
          <cell r="CS333">
            <v>0.9</v>
          </cell>
          <cell r="CT333">
            <v>0.9</v>
          </cell>
          <cell r="CU333">
            <v>0.9</v>
          </cell>
          <cell r="CV333">
            <v>0.9</v>
          </cell>
          <cell r="CW333">
            <v>0.9</v>
          </cell>
          <cell r="CX333">
            <v>0.9</v>
          </cell>
          <cell r="CY333">
            <v>0.9</v>
          </cell>
          <cell r="CZ333">
            <v>0.9</v>
          </cell>
          <cell r="DA333">
            <v>0.9</v>
          </cell>
          <cell r="DB333">
            <v>0.9</v>
          </cell>
          <cell r="DC333">
            <v>0.9</v>
          </cell>
          <cell r="DD333">
            <v>0.9</v>
          </cell>
          <cell r="DE333">
            <v>0.9</v>
          </cell>
          <cell r="DF333">
            <v>0.9</v>
          </cell>
          <cell r="DG333">
            <v>0.9</v>
          </cell>
          <cell r="DH333">
            <v>0.9</v>
          </cell>
          <cell r="DI333">
            <v>0.9</v>
          </cell>
          <cell r="DJ333">
            <v>0.9</v>
          </cell>
          <cell r="DK333">
            <v>0.9</v>
          </cell>
          <cell r="DL333">
            <v>0.9</v>
          </cell>
          <cell r="DM333">
            <v>0.9</v>
          </cell>
          <cell r="DN333">
            <v>0.9</v>
          </cell>
          <cell r="DO333">
            <v>0.9</v>
          </cell>
          <cell r="DP333">
            <v>0.9</v>
          </cell>
          <cell r="DQ333">
            <v>0.9</v>
          </cell>
          <cell r="DR333">
            <v>0.9</v>
          </cell>
          <cell r="DS333">
            <v>0.9</v>
          </cell>
          <cell r="DT333">
            <v>0.9</v>
          </cell>
          <cell r="DU333">
            <v>0.9</v>
          </cell>
          <cell r="DV333">
            <v>0.9</v>
          </cell>
          <cell r="DW333">
            <v>1</v>
          </cell>
          <cell r="DX333">
            <v>1</v>
          </cell>
          <cell r="DY333">
            <v>1</v>
          </cell>
          <cell r="DZ333">
            <v>1</v>
          </cell>
          <cell r="EA333">
            <v>1</v>
          </cell>
          <cell r="EB333">
            <v>1</v>
          </cell>
          <cell r="EC333">
            <v>1</v>
          </cell>
          <cell r="ED333">
            <v>1</v>
          </cell>
          <cell r="EE333">
            <v>1</v>
          </cell>
        </row>
        <row r="334">
          <cell r="D334" t="str">
            <v>F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CZ334">
            <v>0</v>
          </cell>
          <cell r="DA334">
            <v>0</v>
          </cell>
          <cell r="DB334">
            <v>0</v>
          </cell>
          <cell r="DC334">
            <v>0</v>
          </cell>
          <cell r="DD334">
            <v>0</v>
          </cell>
          <cell r="DE334">
            <v>0</v>
          </cell>
          <cell r="DF334">
            <v>0</v>
          </cell>
          <cell r="DG334">
            <v>0</v>
          </cell>
          <cell r="DH334">
            <v>0</v>
          </cell>
          <cell r="DI334">
            <v>0</v>
          </cell>
          <cell r="DJ334">
            <v>0</v>
          </cell>
          <cell r="DK334">
            <v>0</v>
          </cell>
          <cell r="DL334">
            <v>0</v>
          </cell>
          <cell r="DM334">
            <v>0</v>
          </cell>
          <cell r="DN334">
            <v>0</v>
          </cell>
          <cell r="DO334">
            <v>0</v>
          </cell>
          <cell r="DP334">
            <v>0</v>
          </cell>
          <cell r="DQ334">
            <v>0</v>
          </cell>
          <cell r="DR334">
            <v>0</v>
          </cell>
          <cell r="DS334">
            <v>0</v>
          </cell>
          <cell r="DT334">
            <v>0</v>
          </cell>
          <cell r="DU334">
            <v>0</v>
          </cell>
          <cell r="DV334">
            <v>0</v>
          </cell>
          <cell r="DW334">
            <v>0</v>
          </cell>
          <cell r="DX334">
            <v>0</v>
          </cell>
          <cell r="DY334">
            <v>0</v>
          </cell>
          <cell r="DZ334">
            <v>0</v>
          </cell>
          <cell r="EA334">
            <v>0</v>
          </cell>
          <cell r="EB334">
            <v>0</v>
          </cell>
          <cell r="EC334">
            <v>0</v>
          </cell>
          <cell r="ED334">
            <v>0</v>
          </cell>
          <cell r="EE334">
            <v>0</v>
          </cell>
        </row>
        <row r="335">
          <cell r="D335" t="str">
            <v>A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4.8243244228609802E-2</v>
          </cell>
          <cell r="AN335">
            <v>4.8243244228609761E-2</v>
          </cell>
          <cell r="AO335">
            <v>4.8243244228609761E-2</v>
          </cell>
          <cell r="AP335">
            <v>4.8243244228609761E-2</v>
          </cell>
          <cell r="AQ335">
            <v>4.8243244228609761E-2</v>
          </cell>
          <cell r="AR335">
            <v>4.8243244228609761E-2</v>
          </cell>
          <cell r="AS335">
            <v>4.8243244228609761E-2</v>
          </cell>
          <cell r="AT335">
            <v>4.8243244228609761E-2</v>
          </cell>
          <cell r="AU335">
            <v>4.8243244228609761E-2</v>
          </cell>
          <cell r="AV335">
            <v>4.8243244228609761E-2</v>
          </cell>
          <cell r="AW335">
            <v>4.8243244228609761E-2</v>
          </cell>
          <cell r="AX335">
            <v>0.19297297691443904</v>
          </cell>
          <cell r="AY335">
            <v>0.19297297691443904</v>
          </cell>
          <cell r="AZ335">
            <v>0.193</v>
          </cell>
          <cell r="BA335">
            <v>0.193</v>
          </cell>
          <cell r="BB335">
            <v>0.193</v>
          </cell>
          <cell r="BC335">
            <v>0.19297297691443899</v>
          </cell>
          <cell r="BD335">
            <v>0.19297297691443904</v>
          </cell>
          <cell r="BE335">
            <v>0.19297297691443904</v>
          </cell>
          <cell r="BF335">
            <v>0.19297297691443904</v>
          </cell>
          <cell r="BG335">
            <v>0.28945946537165856</v>
          </cell>
          <cell r="BH335">
            <v>0.28945946537165856</v>
          </cell>
          <cell r="BI335">
            <v>0.28945946537165856</v>
          </cell>
          <cell r="BJ335">
            <v>0.28945946537165856</v>
          </cell>
          <cell r="BK335">
            <v>0.86837839611497603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0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0</v>
          </cell>
          <cell r="CT335">
            <v>0</v>
          </cell>
          <cell r="CU335">
            <v>0</v>
          </cell>
          <cell r="CV335">
            <v>0</v>
          </cell>
          <cell r="CW335">
            <v>0</v>
          </cell>
          <cell r="CX335">
            <v>0</v>
          </cell>
          <cell r="CY335">
            <v>0</v>
          </cell>
          <cell r="CZ335">
            <v>0</v>
          </cell>
          <cell r="DA335">
            <v>0</v>
          </cell>
          <cell r="DB335">
            <v>0</v>
          </cell>
          <cell r="DC335">
            <v>0</v>
          </cell>
          <cell r="DD335">
            <v>0</v>
          </cell>
          <cell r="DE335">
            <v>0</v>
          </cell>
          <cell r="DF335">
            <v>0</v>
          </cell>
          <cell r="DG335">
            <v>0</v>
          </cell>
          <cell r="DH335">
            <v>0</v>
          </cell>
          <cell r="DI335">
            <v>0</v>
          </cell>
          <cell r="DJ335">
            <v>0</v>
          </cell>
          <cell r="DK335">
            <v>0</v>
          </cell>
          <cell r="DL335">
            <v>0</v>
          </cell>
          <cell r="DM335">
            <v>0</v>
          </cell>
          <cell r="DN335">
            <v>0</v>
          </cell>
          <cell r="DO335">
            <v>0</v>
          </cell>
          <cell r="DP335">
            <v>0</v>
          </cell>
          <cell r="DQ335">
            <v>0</v>
          </cell>
          <cell r="DR335">
            <v>0</v>
          </cell>
          <cell r="DS335">
            <v>0</v>
          </cell>
          <cell r="DT335">
            <v>0</v>
          </cell>
          <cell r="DU335">
            <v>0</v>
          </cell>
          <cell r="DV335">
            <v>0</v>
          </cell>
          <cell r="DW335">
            <v>0</v>
          </cell>
          <cell r="DX335">
            <v>0</v>
          </cell>
          <cell r="DY335">
            <v>0</v>
          </cell>
          <cell r="DZ335">
            <v>0</v>
          </cell>
          <cell r="EA335">
            <v>0</v>
          </cell>
          <cell r="EB335">
            <v>0</v>
          </cell>
          <cell r="EC335">
            <v>0</v>
          </cell>
          <cell r="ED335">
            <v>0</v>
          </cell>
          <cell r="EE335">
            <v>0</v>
          </cell>
        </row>
        <row r="336">
          <cell r="A336" t="str">
            <v>3.2.2.3</v>
          </cell>
          <cell r="B336" t="str">
            <v>Dehydration Package</v>
          </cell>
          <cell r="C336">
            <v>1.7200004784336587E-2</v>
          </cell>
          <cell r="D336" t="str">
            <v>S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0.05</v>
          </cell>
          <cell r="Y336">
            <v>0.05</v>
          </cell>
          <cell r="Z336">
            <v>0.05</v>
          </cell>
          <cell r="AA336">
            <v>0.05</v>
          </cell>
          <cell r="AB336">
            <v>0.05</v>
          </cell>
          <cell r="AC336">
            <v>0.05</v>
          </cell>
          <cell r="AD336">
            <v>0.05</v>
          </cell>
          <cell r="AE336">
            <v>0.05</v>
          </cell>
          <cell r="AF336">
            <v>0.05</v>
          </cell>
          <cell r="AG336">
            <v>0.2</v>
          </cell>
          <cell r="AH336">
            <v>0.2</v>
          </cell>
          <cell r="AI336">
            <v>0.2</v>
          </cell>
          <cell r="AJ336">
            <v>0.2</v>
          </cell>
          <cell r="AK336">
            <v>0.2</v>
          </cell>
          <cell r="AL336">
            <v>0.2</v>
          </cell>
          <cell r="AM336">
            <v>0.2</v>
          </cell>
          <cell r="AN336">
            <v>0.2</v>
          </cell>
          <cell r="AO336">
            <v>0.3</v>
          </cell>
          <cell r="AP336">
            <v>0.3</v>
          </cell>
          <cell r="AQ336">
            <v>0.3</v>
          </cell>
          <cell r="AR336">
            <v>0.3</v>
          </cell>
          <cell r="AS336">
            <v>0.3</v>
          </cell>
          <cell r="AT336">
            <v>0.3</v>
          </cell>
          <cell r="AU336">
            <v>0.3</v>
          </cell>
          <cell r="AV336">
            <v>0.3</v>
          </cell>
          <cell r="AW336">
            <v>0.3</v>
          </cell>
          <cell r="AX336">
            <v>0.3</v>
          </cell>
          <cell r="AY336">
            <v>0.3</v>
          </cell>
          <cell r="AZ336">
            <v>0.4</v>
          </cell>
          <cell r="BA336">
            <v>0.4</v>
          </cell>
          <cell r="BB336">
            <v>0.4</v>
          </cell>
          <cell r="BC336">
            <v>0.4</v>
          </cell>
          <cell r="BD336">
            <v>0.4</v>
          </cell>
          <cell r="BE336">
            <v>0.4</v>
          </cell>
          <cell r="BF336">
            <v>0.4</v>
          </cell>
          <cell r="BG336">
            <v>0.4</v>
          </cell>
          <cell r="BH336">
            <v>0.4</v>
          </cell>
          <cell r="BI336">
            <v>0.5</v>
          </cell>
          <cell r="BJ336">
            <v>0.5</v>
          </cell>
          <cell r="BK336">
            <v>0.5</v>
          </cell>
          <cell r="BL336">
            <v>0.5</v>
          </cell>
          <cell r="BM336">
            <v>0.5</v>
          </cell>
          <cell r="BN336">
            <v>0.5</v>
          </cell>
          <cell r="BO336">
            <v>0.5</v>
          </cell>
          <cell r="BP336">
            <v>0.5</v>
          </cell>
          <cell r="BQ336">
            <v>0.5</v>
          </cell>
          <cell r="BR336">
            <v>0.5</v>
          </cell>
          <cell r="BS336">
            <v>0.5</v>
          </cell>
          <cell r="BT336">
            <v>0.5</v>
          </cell>
          <cell r="BU336">
            <v>0.8</v>
          </cell>
          <cell r="BV336">
            <v>0.8</v>
          </cell>
          <cell r="BW336">
            <v>0.8</v>
          </cell>
          <cell r="BX336">
            <v>0.8</v>
          </cell>
          <cell r="BY336">
            <v>0.8</v>
          </cell>
          <cell r="BZ336">
            <v>0.9</v>
          </cell>
          <cell r="CA336">
            <v>0.9</v>
          </cell>
          <cell r="CB336">
            <v>0.9</v>
          </cell>
          <cell r="CC336">
            <v>0.9</v>
          </cell>
          <cell r="CD336">
            <v>0.9</v>
          </cell>
          <cell r="CE336">
            <v>0.9</v>
          </cell>
          <cell r="CF336">
            <v>0.9</v>
          </cell>
          <cell r="CG336">
            <v>0.9</v>
          </cell>
          <cell r="CH336">
            <v>0.9</v>
          </cell>
          <cell r="CI336">
            <v>0.9</v>
          </cell>
          <cell r="CJ336">
            <v>0.9</v>
          </cell>
          <cell r="CK336">
            <v>0.9</v>
          </cell>
          <cell r="CL336">
            <v>0.9</v>
          </cell>
          <cell r="CM336">
            <v>0.9</v>
          </cell>
          <cell r="CN336">
            <v>0.9</v>
          </cell>
          <cell r="CO336">
            <v>0.9</v>
          </cell>
          <cell r="CP336">
            <v>0.9</v>
          </cell>
          <cell r="CQ336">
            <v>0.9</v>
          </cell>
          <cell r="CR336">
            <v>0.9</v>
          </cell>
          <cell r="CS336">
            <v>0.9</v>
          </cell>
          <cell r="CT336">
            <v>0.9</v>
          </cell>
          <cell r="CU336">
            <v>0.9</v>
          </cell>
          <cell r="CV336">
            <v>0.9</v>
          </cell>
          <cell r="CW336">
            <v>0.9</v>
          </cell>
          <cell r="CX336">
            <v>0.9</v>
          </cell>
          <cell r="CY336">
            <v>0.9</v>
          </cell>
          <cell r="CZ336">
            <v>0.9</v>
          </cell>
          <cell r="DA336">
            <v>0.9</v>
          </cell>
          <cell r="DB336">
            <v>0.9</v>
          </cell>
          <cell r="DC336">
            <v>0.9</v>
          </cell>
          <cell r="DD336">
            <v>0.9</v>
          </cell>
          <cell r="DE336">
            <v>0.9</v>
          </cell>
          <cell r="DF336">
            <v>0.9</v>
          </cell>
          <cell r="DG336">
            <v>0.9</v>
          </cell>
          <cell r="DH336">
            <v>0.9</v>
          </cell>
          <cell r="DI336">
            <v>0.9</v>
          </cell>
          <cell r="DJ336">
            <v>0.9</v>
          </cell>
          <cell r="DK336">
            <v>0.9</v>
          </cell>
          <cell r="DL336">
            <v>0.9</v>
          </cell>
          <cell r="DM336">
            <v>0.9</v>
          </cell>
          <cell r="DN336">
            <v>0.9</v>
          </cell>
          <cell r="DO336">
            <v>0.9</v>
          </cell>
          <cell r="DP336">
            <v>0.9</v>
          </cell>
          <cell r="DQ336">
            <v>0.9</v>
          </cell>
          <cell r="DR336">
            <v>0.9</v>
          </cell>
          <cell r="DS336">
            <v>0.9</v>
          </cell>
          <cell r="DT336">
            <v>0.9</v>
          </cell>
          <cell r="DU336">
            <v>0.9</v>
          </cell>
          <cell r="DV336">
            <v>0.9</v>
          </cell>
          <cell r="DW336">
            <v>1</v>
          </cell>
          <cell r="DX336">
            <v>1</v>
          </cell>
          <cell r="DY336">
            <v>1</v>
          </cell>
          <cell r="DZ336">
            <v>1</v>
          </cell>
          <cell r="EA336">
            <v>1</v>
          </cell>
          <cell r="EB336">
            <v>1</v>
          </cell>
          <cell r="EC336">
            <v>1</v>
          </cell>
          <cell r="ED336">
            <v>1</v>
          </cell>
          <cell r="EE336">
            <v>1</v>
          </cell>
        </row>
        <row r="337">
          <cell r="D337" t="str">
            <v>F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0</v>
          </cell>
          <cell r="CH337">
            <v>0</v>
          </cell>
          <cell r="CI337">
            <v>0</v>
          </cell>
          <cell r="CJ337">
            <v>0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0</v>
          </cell>
          <cell r="CT337">
            <v>0</v>
          </cell>
          <cell r="CU337">
            <v>0</v>
          </cell>
          <cell r="CV337">
            <v>0</v>
          </cell>
          <cell r="CW337">
            <v>0</v>
          </cell>
          <cell r="CX337">
            <v>0</v>
          </cell>
          <cell r="CY337">
            <v>0</v>
          </cell>
          <cell r="CZ337">
            <v>0</v>
          </cell>
          <cell r="DA337">
            <v>0</v>
          </cell>
          <cell r="DB337">
            <v>0</v>
          </cell>
          <cell r="DC337">
            <v>0</v>
          </cell>
          <cell r="DD337">
            <v>0</v>
          </cell>
          <cell r="DE337">
            <v>0</v>
          </cell>
          <cell r="DF337">
            <v>0</v>
          </cell>
          <cell r="DG337">
            <v>0</v>
          </cell>
          <cell r="DH337">
            <v>0</v>
          </cell>
          <cell r="DI337">
            <v>0</v>
          </cell>
          <cell r="DJ337">
            <v>0</v>
          </cell>
          <cell r="DK337">
            <v>0</v>
          </cell>
          <cell r="DL337">
            <v>0</v>
          </cell>
          <cell r="DM337">
            <v>0</v>
          </cell>
          <cell r="DN337">
            <v>0</v>
          </cell>
          <cell r="DO337">
            <v>0</v>
          </cell>
          <cell r="DP337">
            <v>0</v>
          </cell>
          <cell r="DQ337">
            <v>0</v>
          </cell>
          <cell r="DR337">
            <v>0</v>
          </cell>
          <cell r="DS337">
            <v>0</v>
          </cell>
          <cell r="DT337">
            <v>0</v>
          </cell>
          <cell r="DU337">
            <v>0</v>
          </cell>
          <cell r="DV337">
            <v>0</v>
          </cell>
          <cell r="DW337">
            <v>0</v>
          </cell>
          <cell r="DX337">
            <v>0</v>
          </cell>
          <cell r="DY337">
            <v>0</v>
          </cell>
          <cell r="DZ337">
            <v>0</v>
          </cell>
          <cell r="EA337">
            <v>0</v>
          </cell>
          <cell r="EB337">
            <v>0</v>
          </cell>
          <cell r="EC337">
            <v>0</v>
          </cell>
          <cell r="ED337">
            <v>0</v>
          </cell>
          <cell r="EE337">
            <v>0</v>
          </cell>
        </row>
        <row r="338">
          <cell r="D338" t="str">
            <v>A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0.05</v>
          </cell>
          <cell r="AN338">
            <v>0.05</v>
          </cell>
          <cell r="AO338">
            <v>0.05</v>
          </cell>
          <cell r="AP338">
            <v>0.05</v>
          </cell>
          <cell r="AQ338">
            <v>0.05</v>
          </cell>
          <cell r="AR338">
            <v>0.05</v>
          </cell>
          <cell r="AS338">
            <v>0.05</v>
          </cell>
          <cell r="AT338">
            <v>0.05</v>
          </cell>
          <cell r="AU338">
            <v>0.05</v>
          </cell>
          <cell r="AV338">
            <v>0.05</v>
          </cell>
          <cell r="AW338">
            <v>0.05</v>
          </cell>
          <cell r="AX338">
            <v>0.05</v>
          </cell>
          <cell r="AY338">
            <v>0.05</v>
          </cell>
          <cell r="AZ338">
            <v>0.05</v>
          </cell>
          <cell r="BA338">
            <v>0.05</v>
          </cell>
          <cell r="BB338">
            <v>0.05</v>
          </cell>
          <cell r="BC338">
            <v>0.05</v>
          </cell>
          <cell r="BD338">
            <v>0.05</v>
          </cell>
          <cell r="BE338">
            <v>0.05</v>
          </cell>
          <cell r="BF338">
            <v>0.05</v>
          </cell>
          <cell r="BG338">
            <v>0.2</v>
          </cell>
          <cell r="BH338">
            <v>0.2</v>
          </cell>
          <cell r="BI338">
            <v>0.2</v>
          </cell>
          <cell r="BJ338">
            <v>0.2</v>
          </cell>
          <cell r="BK338">
            <v>0.9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0</v>
          </cell>
          <cell r="CT338">
            <v>0</v>
          </cell>
          <cell r="CU338">
            <v>0</v>
          </cell>
          <cell r="CV338">
            <v>0</v>
          </cell>
          <cell r="CW338">
            <v>0</v>
          </cell>
          <cell r="CX338">
            <v>0</v>
          </cell>
          <cell r="CY338">
            <v>0</v>
          </cell>
          <cell r="CZ338">
            <v>0</v>
          </cell>
          <cell r="DA338">
            <v>0</v>
          </cell>
          <cell r="DB338">
            <v>0</v>
          </cell>
          <cell r="DC338">
            <v>0</v>
          </cell>
          <cell r="DD338">
            <v>0</v>
          </cell>
          <cell r="DE338">
            <v>0</v>
          </cell>
          <cell r="DF338">
            <v>0</v>
          </cell>
          <cell r="DG338">
            <v>0</v>
          </cell>
          <cell r="DH338">
            <v>0</v>
          </cell>
          <cell r="DI338">
            <v>0</v>
          </cell>
          <cell r="DJ338">
            <v>0</v>
          </cell>
          <cell r="DK338">
            <v>0</v>
          </cell>
          <cell r="DL338">
            <v>0</v>
          </cell>
          <cell r="DM338">
            <v>0</v>
          </cell>
          <cell r="DN338">
            <v>0</v>
          </cell>
          <cell r="DO338">
            <v>0</v>
          </cell>
          <cell r="DP338">
            <v>0</v>
          </cell>
          <cell r="DQ338">
            <v>0</v>
          </cell>
          <cell r="DR338">
            <v>0</v>
          </cell>
          <cell r="DS338">
            <v>0</v>
          </cell>
          <cell r="DT338">
            <v>0</v>
          </cell>
          <cell r="DU338">
            <v>0</v>
          </cell>
          <cell r="DV338">
            <v>0</v>
          </cell>
          <cell r="DW338">
            <v>0</v>
          </cell>
          <cell r="DX338">
            <v>0</v>
          </cell>
          <cell r="DY338">
            <v>0</v>
          </cell>
          <cell r="DZ338">
            <v>0</v>
          </cell>
          <cell r="EA338">
            <v>0</v>
          </cell>
          <cell r="EB338">
            <v>0</v>
          </cell>
          <cell r="EC338">
            <v>0</v>
          </cell>
          <cell r="ED338">
            <v>0</v>
          </cell>
          <cell r="EE338">
            <v>0</v>
          </cell>
        </row>
        <row r="339">
          <cell r="A339" t="str">
            <v>3.2.2.4</v>
          </cell>
          <cell r="B339" t="str">
            <v>Air Coolers</v>
          </cell>
          <cell r="C339">
            <v>2.9999828831065766E-3</v>
          </cell>
          <cell r="D339" t="str">
            <v>S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0.05</v>
          </cell>
          <cell r="AC339">
            <v>0.05</v>
          </cell>
          <cell r="AD339">
            <v>0.05</v>
          </cell>
          <cell r="AE339">
            <v>0.05</v>
          </cell>
          <cell r="AF339">
            <v>0.05</v>
          </cell>
          <cell r="AG339">
            <v>0.05</v>
          </cell>
          <cell r="AH339">
            <v>0.05</v>
          </cell>
          <cell r="AI339">
            <v>0.05</v>
          </cell>
          <cell r="AJ339">
            <v>0.05</v>
          </cell>
          <cell r="AK339">
            <v>0.05</v>
          </cell>
          <cell r="AL339">
            <v>0.05</v>
          </cell>
          <cell r="AM339">
            <v>0.2</v>
          </cell>
          <cell r="AN339">
            <v>0.2</v>
          </cell>
          <cell r="AO339">
            <v>0.2</v>
          </cell>
          <cell r="AP339">
            <v>0.2</v>
          </cell>
          <cell r="AQ339">
            <v>0.2</v>
          </cell>
          <cell r="AR339">
            <v>0.2</v>
          </cell>
          <cell r="AS339">
            <v>0.2</v>
          </cell>
          <cell r="AT339">
            <v>0.2</v>
          </cell>
          <cell r="AU339">
            <v>0.2</v>
          </cell>
          <cell r="AV339">
            <v>0.2</v>
          </cell>
          <cell r="AW339">
            <v>0.2</v>
          </cell>
          <cell r="AX339">
            <v>0.2</v>
          </cell>
          <cell r="AY339">
            <v>0.2</v>
          </cell>
          <cell r="AZ339">
            <v>0.3</v>
          </cell>
          <cell r="BA339">
            <v>0.3</v>
          </cell>
          <cell r="BB339">
            <v>0.3</v>
          </cell>
          <cell r="BC339">
            <v>0.3</v>
          </cell>
          <cell r="BD339">
            <v>0.3</v>
          </cell>
          <cell r="BE339">
            <v>0.3</v>
          </cell>
          <cell r="BF339">
            <v>0.3</v>
          </cell>
          <cell r="BG339">
            <v>0.3</v>
          </cell>
          <cell r="BH339">
            <v>0.3</v>
          </cell>
          <cell r="BI339">
            <v>0.4</v>
          </cell>
          <cell r="BJ339">
            <v>0.4</v>
          </cell>
          <cell r="BK339">
            <v>0.4</v>
          </cell>
          <cell r="BL339">
            <v>0.4</v>
          </cell>
          <cell r="BM339">
            <v>0.4</v>
          </cell>
          <cell r="BN339">
            <v>0.4</v>
          </cell>
          <cell r="BO339">
            <v>0.4</v>
          </cell>
          <cell r="BP339">
            <v>0.4</v>
          </cell>
          <cell r="BQ339">
            <v>0.4</v>
          </cell>
          <cell r="BR339">
            <v>0.4</v>
          </cell>
          <cell r="BS339">
            <v>0.4</v>
          </cell>
          <cell r="BT339">
            <v>0.4</v>
          </cell>
          <cell r="BU339">
            <v>0.4</v>
          </cell>
          <cell r="BV339">
            <v>0.4</v>
          </cell>
          <cell r="BW339">
            <v>0.5</v>
          </cell>
          <cell r="BX339">
            <v>0.5</v>
          </cell>
          <cell r="BY339">
            <v>0.5</v>
          </cell>
          <cell r="BZ339">
            <v>0.5</v>
          </cell>
          <cell r="CA339">
            <v>0.5</v>
          </cell>
          <cell r="CB339">
            <v>0.5</v>
          </cell>
          <cell r="CC339">
            <v>0.5</v>
          </cell>
          <cell r="CD339">
            <v>0.5</v>
          </cell>
          <cell r="CE339">
            <v>0.8</v>
          </cell>
          <cell r="CF339">
            <v>0.8</v>
          </cell>
          <cell r="CG339">
            <v>0.8</v>
          </cell>
          <cell r="CH339">
            <v>0.8</v>
          </cell>
          <cell r="CI339">
            <v>0.8</v>
          </cell>
          <cell r="CJ339">
            <v>0.9</v>
          </cell>
          <cell r="CK339">
            <v>0.9</v>
          </cell>
          <cell r="CL339">
            <v>0.9</v>
          </cell>
          <cell r="CM339">
            <v>0.9</v>
          </cell>
          <cell r="CN339">
            <v>0.9</v>
          </cell>
          <cell r="CO339">
            <v>0.9</v>
          </cell>
          <cell r="CP339">
            <v>0.9</v>
          </cell>
          <cell r="CQ339">
            <v>0.9</v>
          </cell>
          <cell r="CR339">
            <v>0.9</v>
          </cell>
          <cell r="CS339">
            <v>0.9</v>
          </cell>
          <cell r="CT339">
            <v>0.9</v>
          </cell>
          <cell r="CU339">
            <v>0.9</v>
          </cell>
          <cell r="CV339">
            <v>0.9</v>
          </cell>
          <cell r="CW339">
            <v>0.9</v>
          </cell>
          <cell r="CX339">
            <v>0.9</v>
          </cell>
          <cell r="CY339">
            <v>0.9</v>
          </cell>
          <cell r="CZ339">
            <v>0.9</v>
          </cell>
          <cell r="DA339">
            <v>0.9</v>
          </cell>
          <cell r="DB339">
            <v>0.9</v>
          </cell>
          <cell r="DC339">
            <v>0.9</v>
          </cell>
          <cell r="DD339">
            <v>0.9</v>
          </cell>
          <cell r="DE339">
            <v>0.9</v>
          </cell>
          <cell r="DF339">
            <v>0.9</v>
          </cell>
          <cell r="DG339">
            <v>0.9</v>
          </cell>
          <cell r="DH339">
            <v>0.9</v>
          </cell>
          <cell r="DI339">
            <v>0.9</v>
          </cell>
          <cell r="DJ339">
            <v>0.9</v>
          </cell>
          <cell r="DK339">
            <v>0.9</v>
          </cell>
          <cell r="DL339">
            <v>0.9</v>
          </cell>
          <cell r="DM339">
            <v>0.9</v>
          </cell>
          <cell r="DN339">
            <v>0.9</v>
          </cell>
          <cell r="DO339">
            <v>0.9</v>
          </cell>
          <cell r="DP339">
            <v>0.9</v>
          </cell>
          <cell r="DQ339">
            <v>0.9</v>
          </cell>
          <cell r="DR339">
            <v>0.9</v>
          </cell>
          <cell r="DS339">
            <v>0.9</v>
          </cell>
          <cell r="DT339">
            <v>0.9</v>
          </cell>
          <cell r="DU339">
            <v>0.9</v>
          </cell>
          <cell r="DV339">
            <v>0.9</v>
          </cell>
          <cell r="DW339">
            <v>1</v>
          </cell>
          <cell r="DX339">
            <v>1</v>
          </cell>
          <cell r="DY339">
            <v>1</v>
          </cell>
          <cell r="DZ339">
            <v>1</v>
          </cell>
          <cell r="EA339">
            <v>1</v>
          </cell>
          <cell r="EB339">
            <v>1</v>
          </cell>
          <cell r="EC339">
            <v>1</v>
          </cell>
          <cell r="ED339">
            <v>1</v>
          </cell>
          <cell r="EE339">
            <v>1</v>
          </cell>
        </row>
        <row r="340">
          <cell r="D340" t="str">
            <v>F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  <cell r="BZ340">
            <v>0</v>
          </cell>
          <cell r="CA340">
            <v>0</v>
          </cell>
          <cell r="CB340">
            <v>0</v>
          </cell>
          <cell r="CC340">
            <v>0</v>
          </cell>
          <cell r="CD340">
            <v>0</v>
          </cell>
          <cell r="CE340">
            <v>0</v>
          </cell>
          <cell r="CF340">
            <v>0</v>
          </cell>
          <cell r="CG340">
            <v>0</v>
          </cell>
          <cell r="CH340">
            <v>0</v>
          </cell>
          <cell r="CI340">
            <v>0</v>
          </cell>
          <cell r="CJ340">
            <v>0</v>
          </cell>
          <cell r="CK340">
            <v>0</v>
          </cell>
          <cell r="CL340">
            <v>0</v>
          </cell>
          <cell r="CM340">
            <v>0</v>
          </cell>
          <cell r="CN340">
            <v>0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0</v>
          </cell>
          <cell r="CT340">
            <v>0</v>
          </cell>
          <cell r="CU340">
            <v>0</v>
          </cell>
          <cell r="CV340">
            <v>0</v>
          </cell>
          <cell r="CW340">
            <v>0</v>
          </cell>
          <cell r="CX340">
            <v>0</v>
          </cell>
          <cell r="CY340">
            <v>0</v>
          </cell>
          <cell r="CZ340">
            <v>0</v>
          </cell>
          <cell r="DA340">
            <v>0</v>
          </cell>
          <cell r="DB340">
            <v>0</v>
          </cell>
          <cell r="DC340">
            <v>0</v>
          </cell>
          <cell r="DD340">
            <v>0</v>
          </cell>
          <cell r="DE340">
            <v>0</v>
          </cell>
          <cell r="DF340">
            <v>0</v>
          </cell>
          <cell r="DG340">
            <v>0</v>
          </cell>
          <cell r="DH340">
            <v>0</v>
          </cell>
          <cell r="DI340">
            <v>0</v>
          </cell>
          <cell r="DJ340">
            <v>0</v>
          </cell>
          <cell r="DK340">
            <v>0</v>
          </cell>
          <cell r="DL340">
            <v>0</v>
          </cell>
          <cell r="DM340">
            <v>0</v>
          </cell>
          <cell r="DN340">
            <v>0</v>
          </cell>
          <cell r="DO340">
            <v>0</v>
          </cell>
          <cell r="DP340">
            <v>0</v>
          </cell>
          <cell r="DQ340">
            <v>0</v>
          </cell>
          <cell r="DR340">
            <v>0</v>
          </cell>
          <cell r="DS340">
            <v>0</v>
          </cell>
          <cell r="DT340">
            <v>0</v>
          </cell>
          <cell r="DU340">
            <v>0</v>
          </cell>
          <cell r="DV340">
            <v>0</v>
          </cell>
          <cell r="DW340">
            <v>0</v>
          </cell>
          <cell r="DX340">
            <v>0</v>
          </cell>
          <cell r="DY340">
            <v>0</v>
          </cell>
          <cell r="DZ340">
            <v>0</v>
          </cell>
          <cell r="EA340">
            <v>0</v>
          </cell>
          <cell r="EB340">
            <v>0</v>
          </cell>
          <cell r="EC340">
            <v>0</v>
          </cell>
          <cell r="ED340">
            <v>0</v>
          </cell>
          <cell r="EE340">
            <v>0</v>
          </cell>
        </row>
        <row r="341">
          <cell r="D341" t="str">
            <v>A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0.05</v>
          </cell>
          <cell r="AN341">
            <v>0.05</v>
          </cell>
          <cell r="AO341">
            <v>0.05</v>
          </cell>
          <cell r="AP341">
            <v>0.05</v>
          </cell>
          <cell r="AQ341">
            <v>0.05</v>
          </cell>
          <cell r="AR341">
            <v>0.05</v>
          </cell>
          <cell r="AS341">
            <v>0.05</v>
          </cell>
          <cell r="AT341">
            <v>0.05</v>
          </cell>
          <cell r="AU341">
            <v>0.05</v>
          </cell>
          <cell r="AV341">
            <v>0.05</v>
          </cell>
          <cell r="AW341">
            <v>0.05</v>
          </cell>
          <cell r="AX341">
            <v>0.05</v>
          </cell>
          <cell r="AY341">
            <v>0.05</v>
          </cell>
          <cell r="AZ341">
            <v>0.05</v>
          </cell>
          <cell r="BA341">
            <v>0.05</v>
          </cell>
          <cell r="BB341">
            <v>0.05</v>
          </cell>
          <cell r="BC341">
            <v>0.05</v>
          </cell>
          <cell r="BD341">
            <v>0.05</v>
          </cell>
          <cell r="BE341">
            <v>0.05</v>
          </cell>
          <cell r="BF341">
            <v>0.05</v>
          </cell>
          <cell r="BG341">
            <v>0.2</v>
          </cell>
          <cell r="BH341">
            <v>0.2</v>
          </cell>
          <cell r="BI341">
            <v>0.2</v>
          </cell>
          <cell r="BJ341">
            <v>0.2</v>
          </cell>
          <cell r="BK341">
            <v>0.2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  <cell r="BZ341">
            <v>0</v>
          </cell>
          <cell r="CA341">
            <v>0</v>
          </cell>
          <cell r="CB341">
            <v>0</v>
          </cell>
          <cell r="CC341">
            <v>0</v>
          </cell>
          <cell r="CD341">
            <v>0</v>
          </cell>
          <cell r="CE341">
            <v>0</v>
          </cell>
          <cell r="CF341">
            <v>0</v>
          </cell>
          <cell r="CG341">
            <v>0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0</v>
          </cell>
          <cell r="CT341">
            <v>0</v>
          </cell>
          <cell r="CU341">
            <v>0</v>
          </cell>
          <cell r="CV341">
            <v>0</v>
          </cell>
          <cell r="CW341">
            <v>0</v>
          </cell>
          <cell r="CX341">
            <v>0</v>
          </cell>
          <cell r="CY341">
            <v>0</v>
          </cell>
          <cell r="CZ341">
            <v>0</v>
          </cell>
          <cell r="DA341">
            <v>0</v>
          </cell>
          <cell r="DB341">
            <v>0</v>
          </cell>
          <cell r="DC341">
            <v>0</v>
          </cell>
          <cell r="DD341">
            <v>0</v>
          </cell>
          <cell r="DE341">
            <v>0</v>
          </cell>
          <cell r="DF341">
            <v>0</v>
          </cell>
          <cell r="DG341">
            <v>0</v>
          </cell>
          <cell r="DH341">
            <v>0</v>
          </cell>
          <cell r="DI341">
            <v>0</v>
          </cell>
          <cell r="DJ341">
            <v>0</v>
          </cell>
          <cell r="DK341">
            <v>0</v>
          </cell>
          <cell r="DL341">
            <v>0</v>
          </cell>
          <cell r="DM341">
            <v>0</v>
          </cell>
          <cell r="DN341">
            <v>0</v>
          </cell>
          <cell r="DO341">
            <v>0</v>
          </cell>
          <cell r="DP341">
            <v>0</v>
          </cell>
          <cell r="DQ341">
            <v>0</v>
          </cell>
          <cell r="DR341">
            <v>0</v>
          </cell>
          <cell r="DS341">
            <v>0</v>
          </cell>
          <cell r="DT341">
            <v>0</v>
          </cell>
          <cell r="DU341">
            <v>0</v>
          </cell>
          <cell r="DV341">
            <v>0</v>
          </cell>
          <cell r="DW341">
            <v>0</v>
          </cell>
          <cell r="DX341">
            <v>0</v>
          </cell>
          <cell r="DY341">
            <v>0</v>
          </cell>
          <cell r="DZ341">
            <v>0</v>
          </cell>
          <cell r="EA341">
            <v>0</v>
          </cell>
          <cell r="EB341">
            <v>0</v>
          </cell>
          <cell r="EC341">
            <v>0</v>
          </cell>
          <cell r="ED341">
            <v>0</v>
          </cell>
          <cell r="EE341">
            <v>0</v>
          </cell>
        </row>
        <row r="342">
          <cell r="A342" t="str">
            <v>3.2.2.5</v>
          </cell>
          <cell r="B342" t="str">
            <v>Drums</v>
          </cell>
          <cell r="C342">
            <v>3.4999850264653852E-3</v>
          </cell>
          <cell r="D342" t="str">
            <v>S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0.05</v>
          </cell>
          <cell r="AD342">
            <v>0.05</v>
          </cell>
          <cell r="AE342">
            <v>0.05</v>
          </cell>
          <cell r="AF342">
            <v>0.05</v>
          </cell>
          <cell r="AG342">
            <v>0.05</v>
          </cell>
          <cell r="AH342">
            <v>0.05</v>
          </cell>
          <cell r="AI342">
            <v>0.05</v>
          </cell>
          <cell r="AJ342">
            <v>0.05</v>
          </cell>
          <cell r="AK342">
            <v>0.05</v>
          </cell>
          <cell r="AL342">
            <v>0.05</v>
          </cell>
          <cell r="AM342">
            <v>0.05</v>
          </cell>
          <cell r="AN342">
            <v>0.2</v>
          </cell>
          <cell r="AO342">
            <v>0.2</v>
          </cell>
          <cell r="AP342">
            <v>0.2</v>
          </cell>
          <cell r="AQ342">
            <v>0.2</v>
          </cell>
          <cell r="AR342">
            <v>0.2</v>
          </cell>
          <cell r="AS342">
            <v>0.2</v>
          </cell>
          <cell r="AT342">
            <v>0.2</v>
          </cell>
          <cell r="AU342">
            <v>0.2</v>
          </cell>
          <cell r="AV342">
            <v>0.3</v>
          </cell>
          <cell r="AW342">
            <v>0.3</v>
          </cell>
          <cell r="AX342">
            <v>0.3</v>
          </cell>
          <cell r="AY342">
            <v>0.3</v>
          </cell>
          <cell r="AZ342">
            <v>0.3</v>
          </cell>
          <cell r="BA342">
            <v>0.3</v>
          </cell>
          <cell r="BB342">
            <v>0.3</v>
          </cell>
          <cell r="BC342">
            <v>0.3</v>
          </cell>
          <cell r="BD342">
            <v>0.3</v>
          </cell>
          <cell r="BE342">
            <v>0.3</v>
          </cell>
          <cell r="BF342">
            <v>0.3</v>
          </cell>
          <cell r="BG342">
            <v>0.3</v>
          </cell>
          <cell r="BH342">
            <v>0.3</v>
          </cell>
          <cell r="BI342">
            <v>0.3</v>
          </cell>
          <cell r="BJ342">
            <v>0.3</v>
          </cell>
          <cell r="BK342">
            <v>0.4</v>
          </cell>
          <cell r="BL342">
            <v>0.4</v>
          </cell>
          <cell r="BM342">
            <v>0.4</v>
          </cell>
          <cell r="BN342">
            <v>0.4</v>
          </cell>
          <cell r="BO342">
            <v>0.4</v>
          </cell>
          <cell r="BP342">
            <v>0.4</v>
          </cell>
          <cell r="BQ342">
            <v>0.4</v>
          </cell>
          <cell r="BR342">
            <v>0.4</v>
          </cell>
          <cell r="BS342">
            <v>0.4</v>
          </cell>
          <cell r="BT342">
            <v>0.4</v>
          </cell>
          <cell r="BU342">
            <v>0.4</v>
          </cell>
          <cell r="BV342">
            <v>0.4</v>
          </cell>
          <cell r="BW342">
            <v>0.4</v>
          </cell>
          <cell r="BX342">
            <v>0.5</v>
          </cell>
          <cell r="BY342">
            <v>0.5</v>
          </cell>
          <cell r="BZ342">
            <v>0.5</v>
          </cell>
          <cell r="CA342">
            <v>0.8</v>
          </cell>
          <cell r="CB342">
            <v>0.8</v>
          </cell>
          <cell r="CC342">
            <v>0.8</v>
          </cell>
          <cell r="CD342">
            <v>0.8</v>
          </cell>
          <cell r="CE342">
            <v>0.8</v>
          </cell>
          <cell r="CF342">
            <v>0.9</v>
          </cell>
          <cell r="CG342">
            <v>0.9</v>
          </cell>
          <cell r="CH342">
            <v>0.9</v>
          </cell>
          <cell r="CI342">
            <v>0.9</v>
          </cell>
          <cell r="CJ342">
            <v>0.9</v>
          </cell>
          <cell r="CK342">
            <v>0.9</v>
          </cell>
          <cell r="CL342">
            <v>0.9</v>
          </cell>
          <cell r="CM342">
            <v>0.9</v>
          </cell>
          <cell r="CN342">
            <v>0.9</v>
          </cell>
          <cell r="CO342">
            <v>0.9</v>
          </cell>
          <cell r="CP342">
            <v>0.9</v>
          </cell>
          <cell r="CQ342">
            <v>0.9</v>
          </cell>
          <cell r="CR342">
            <v>0.9</v>
          </cell>
          <cell r="CS342">
            <v>0.9</v>
          </cell>
          <cell r="CT342">
            <v>0.9</v>
          </cell>
          <cell r="CU342">
            <v>0.9</v>
          </cell>
          <cell r="CV342">
            <v>0.9</v>
          </cell>
          <cell r="CW342">
            <v>0.9</v>
          </cell>
          <cell r="CX342">
            <v>0.9</v>
          </cell>
          <cell r="CY342">
            <v>0.9</v>
          </cell>
          <cell r="CZ342">
            <v>0.9</v>
          </cell>
          <cell r="DA342">
            <v>0.9</v>
          </cell>
          <cell r="DB342">
            <v>0.9</v>
          </cell>
          <cell r="DC342">
            <v>0.9</v>
          </cell>
          <cell r="DD342">
            <v>0.9</v>
          </cell>
          <cell r="DE342">
            <v>0.9</v>
          </cell>
          <cell r="DF342">
            <v>0.9</v>
          </cell>
          <cell r="DG342">
            <v>0.9</v>
          </cell>
          <cell r="DH342">
            <v>0.9</v>
          </cell>
          <cell r="DI342">
            <v>0.9</v>
          </cell>
          <cell r="DJ342">
            <v>0.9</v>
          </cell>
          <cell r="DK342">
            <v>0.9</v>
          </cell>
          <cell r="DL342">
            <v>0.9</v>
          </cell>
          <cell r="DM342">
            <v>0.9</v>
          </cell>
          <cell r="DN342">
            <v>0.9</v>
          </cell>
          <cell r="DO342">
            <v>0.9</v>
          </cell>
          <cell r="DP342">
            <v>0.9</v>
          </cell>
          <cell r="DQ342">
            <v>0.9</v>
          </cell>
          <cell r="DR342">
            <v>0.9</v>
          </cell>
          <cell r="DS342">
            <v>0.9</v>
          </cell>
          <cell r="DT342">
            <v>0.9</v>
          </cell>
          <cell r="DU342">
            <v>0.9</v>
          </cell>
          <cell r="DV342">
            <v>0.9</v>
          </cell>
          <cell r="DW342">
            <v>1</v>
          </cell>
          <cell r="DX342">
            <v>1</v>
          </cell>
          <cell r="DY342">
            <v>1</v>
          </cell>
          <cell r="DZ342">
            <v>1</v>
          </cell>
          <cell r="EA342">
            <v>1</v>
          </cell>
          <cell r="EB342">
            <v>1</v>
          </cell>
          <cell r="EC342">
            <v>1</v>
          </cell>
          <cell r="ED342">
            <v>1</v>
          </cell>
          <cell r="EE342">
            <v>1</v>
          </cell>
        </row>
        <row r="343">
          <cell r="D343" t="str">
            <v>F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0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0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0</v>
          </cell>
          <cell r="CV343">
            <v>0</v>
          </cell>
          <cell r="CW343">
            <v>0</v>
          </cell>
          <cell r="CX343">
            <v>0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0</v>
          </cell>
          <cell r="DD343">
            <v>0</v>
          </cell>
          <cell r="DE343">
            <v>0</v>
          </cell>
          <cell r="DF343">
            <v>0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0</v>
          </cell>
          <cell r="DL343">
            <v>0</v>
          </cell>
          <cell r="DM343">
            <v>0</v>
          </cell>
          <cell r="DN343">
            <v>0</v>
          </cell>
          <cell r="DO343">
            <v>0</v>
          </cell>
          <cell r="DP343">
            <v>0</v>
          </cell>
          <cell r="DQ343">
            <v>0</v>
          </cell>
          <cell r="DR343">
            <v>0</v>
          </cell>
          <cell r="DS343">
            <v>0</v>
          </cell>
          <cell r="DT343">
            <v>0</v>
          </cell>
          <cell r="DU343">
            <v>0</v>
          </cell>
          <cell r="DV343">
            <v>0</v>
          </cell>
          <cell r="DW343">
            <v>0</v>
          </cell>
          <cell r="DX343">
            <v>0</v>
          </cell>
          <cell r="DY343">
            <v>0</v>
          </cell>
          <cell r="DZ343">
            <v>0</v>
          </cell>
          <cell r="EA343">
            <v>0</v>
          </cell>
          <cell r="EB343">
            <v>0</v>
          </cell>
          <cell r="EC343">
            <v>0</v>
          </cell>
          <cell r="ED343">
            <v>0</v>
          </cell>
          <cell r="EE343">
            <v>0</v>
          </cell>
        </row>
        <row r="344">
          <cell r="D344" t="str">
            <v>A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0.05</v>
          </cell>
          <cell r="AN344">
            <v>0.05</v>
          </cell>
          <cell r="AO344">
            <v>0.05</v>
          </cell>
          <cell r="AP344">
            <v>0.05</v>
          </cell>
          <cell r="AQ344">
            <v>0.05</v>
          </cell>
          <cell r="AR344">
            <v>0.05</v>
          </cell>
          <cell r="AS344">
            <v>0.05</v>
          </cell>
          <cell r="AT344">
            <v>0.05</v>
          </cell>
          <cell r="AU344">
            <v>0.05</v>
          </cell>
          <cell r="AV344">
            <v>0.05</v>
          </cell>
          <cell r="AW344">
            <v>0.05</v>
          </cell>
          <cell r="AX344">
            <v>0.05</v>
          </cell>
          <cell r="AY344">
            <v>0.05</v>
          </cell>
          <cell r="AZ344">
            <v>0.05</v>
          </cell>
          <cell r="BA344">
            <v>0.05</v>
          </cell>
          <cell r="BB344">
            <v>0.05</v>
          </cell>
          <cell r="BC344">
            <v>0.05</v>
          </cell>
          <cell r="BD344">
            <v>0.05</v>
          </cell>
          <cell r="BE344">
            <v>0.05</v>
          </cell>
          <cell r="BF344">
            <v>0.05</v>
          </cell>
          <cell r="BG344">
            <v>0.2</v>
          </cell>
          <cell r="BH344">
            <v>0.2</v>
          </cell>
          <cell r="BI344">
            <v>0.2</v>
          </cell>
          <cell r="BJ344">
            <v>0.2</v>
          </cell>
          <cell r="BK344">
            <v>0.2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0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0</v>
          </cell>
          <cell r="CV344">
            <v>0</v>
          </cell>
          <cell r="CW344">
            <v>0</v>
          </cell>
          <cell r="CX344">
            <v>0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0</v>
          </cell>
          <cell r="DD344">
            <v>0</v>
          </cell>
          <cell r="DE344">
            <v>0</v>
          </cell>
          <cell r="DF344">
            <v>0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0</v>
          </cell>
          <cell r="DL344">
            <v>0</v>
          </cell>
          <cell r="DM344">
            <v>0</v>
          </cell>
          <cell r="DN344">
            <v>0</v>
          </cell>
          <cell r="DO344">
            <v>0</v>
          </cell>
          <cell r="DP344">
            <v>0</v>
          </cell>
          <cell r="DQ344">
            <v>0</v>
          </cell>
          <cell r="DR344">
            <v>0</v>
          </cell>
          <cell r="DS344">
            <v>0</v>
          </cell>
          <cell r="DT344">
            <v>0</v>
          </cell>
          <cell r="DU344">
            <v>0</v>
          </cell>
          <cell r="DV344">
            <v>0</v>
          </cell>
          <cell r="DW344">
            <v>0</v>
          </cell>
          <cell r="DX344">
            <v>0</v>
          </cell>
          <cell r="DY344">
            <v>0</v>
          </cell>
          <cell r="DZ344">
            <v>0</v>
          </cell>
          <cell r="EA344">
            <v>0</v>
          </cell>
          <cell r="EB344">
            <v>0</v>
          </cell>
          <cell r="EC344">
            <v>0</v>
          </cell>
          <cell r="ED344">
            <v>0</v>
          </cell>
          <cell r="EE344">
            <v>0</v>
          </cell>
        </row>
        <row r="345">
          <cell r="A345" t="str">
            <v>3.2.2.6</v>
          </cell>
          <cell r="B345" t="str">
            <v>Nitrogen Generation Unit</v>
          </cell>
          <cell r="C345">
            <v>1.0999927245708687E-3</v>
          </cell>
          <cell r="D345" t="str">
            <v>S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0.05</v>
          </cell>
          <cell r="AG345">
            <v>0.05</v>
          </cell>
          <cell r="AH345">
            <v>0.05</v>
          </cell>
          <cell r="AI345">
            <v>0.05</v>
          </cell>
          <cell r="AJ345">
            <v>0.05</v>
          </cell>
          <cell r="AK345">
            <v>0.05</v>
          </cell>
          <cell r="AL345">
            <v>0.05</v>
          </cell>
          <cell r="AM345">
            <v>0.05</v>
          </cell>
          <cell r="AN345">
            <v>0.05</v>
          </cell>
          <cell r="AO345">
            <v>0.05</v>
          </cell>
          <cell r="AP345">
            <v>0.2</v>
          </cell>
          <cell r="AQ345">
            <v>0.2</v>
          </cell>
          <cell r="AR345">
            <v>0.2</v>
          </cell>
          <cell r="AS345">
            <v>0.2</v>
          </cell>
          <cell r="AT345">
            <v>0.2</v>
          </cell>
          <cell r="AU345">
            <v>0.2</v>
          </cell>
          <cell r="AV345">
            <v>0.2</v>
          </cell>
          <cell r="AW345">
            <v>0.2</v>
          </cell>
          <cell r="AX345">
            <v>0.2</v>
          </cell>
          <cell r="AY345">
            <v>0.2</v>
          </cell>
          <cell r="AZ345">
            <v>0.2</v>
          </cell>
          <cell r="BA345">
            <v>0.3</v>
          </cell>
          <cell r="BB345">
            <v>0.3</v>
          </cell>
          <cell r="BC345">
            <v>0.3</v>
          </cell>
          <cell r="BD345">
            <v>0.3</v>
          </cell>
          <cell r="BE345">
            <v>0.3</v>
          </cell>
          <cell r="BF345">
            <v>0.3</v>
          </cell>
          <cell r="BG345">
            <v>0.3</v>
          </cell>
          <cell r="BH345">
            <v>0.4</v>
          </cell>
          <cell r="BI345">
            <v>0.4</v>
          </cell>
          <cell r="BJ345">
            <v>0.4</v>
          </cell>
          <cell r="BK345">
            <v>0.4</v>
          </cell>
          <cell r="BL345">
            <v>0.4</v>
          </cell>
          <cell r="BM345">
            <v>0.4</v>
          </cell>
          <cell r="BN345">
            <v>0.4</v>
          </cell>
          <cell r="BO345">
            <v>0.4</v>
          </cell>
          <cell r="BP345">
            <v>0.4</v>
          </cell>
          <cell r="BQ345">
            <v>0.4</v>
          </cell>
          <cell r="BR345">
            <v>0.4</v>
          </cell>
          <cell r="BS345">
            <v>0.5</v>
          </cell>
          <cell r="BT345">
            <v>0.5</v>
          </cell>
          <cell r="BU345">
            <v>0.5</v>
          </cell>
          <cell r="BV345">
            <v>0.5</v>
          </cell>
          <cell r="BW345">
            <v>0.8</v>
          </cell>
          <cell r="BX345">
            <v>0.8</v>
          </cell>
          <cell r="BY345">
            <v>0.8</v>
          </cell>
          <cell r="BZ345">
            <v>0.8</v>
          </cell>
          <cell r="CA345">
            <v>0.8</v>
          </cell>
          <cell r="CB345">
            <v>0.9</v>
          </cell>
          <cell r="CC345">
            <v>0.9</v>
          </cell>
          <cell r="CD345">
            <v>0.9</v>
          </cell>
          <cell r="CE345">
            <v>0.9</v>
          </cell>
          <cell r="CF345">
            <v>0.9</v>
          </cell>
          <cell r="CG345">
            <v>0.9</v>
          </cell>
          <cell r="CH345">
            <v>0.9</v>
          </cell>
          <cell r="CI345">
            <v>0.9</v>
          </cell>
          <cell r="CJ345">
            <v>0.9</v>
          </cell>
          <cell r="CK345">
            <v>0.9</v>
          </cell>
          <cell r="CL345">
            <v>0.9</v>
          </cell>
          <cell r="CM345">
            <v>0.9</v>
          </cell>
          <cell r="CN345">
            <v>0.9</v>
          </cell>
          <cell r="CO345">
            <v>0.9</v>
          </cell>
          <cell r="CP345">
            <v>0.9</v>
          </cell>
          <cell r="CQ345">
            <v>0.9</v>
          </cell>
          <cell r="CR345">
            <v>0.9</v>
          </cell>
          <cell r="CS345">
            <v>0.9</v>
          </cell>
          <cell r="CT345">
            <v>0.9</v>
          </cell>
          <cell r="CU345">
            <v>0.9</v>
          </cell>
          <cell r="CV345">
            <v>0.9</v>
          </cell>
          <cell r="CW345">
            <v>0.9</v>
          </cell>
          <cell r="CX345">
            <v>0.9</v>
          </cell>
          <cell r="CY345">
            <v>0.9</v>
          </cell>
          <cell r="CZ345">
            <v>0.9</v>
          </cell>
          <cell r="DA345">
            <v>0.9</v>
          </cell>
          <cell r="DB345">
            <v>0.9</v>
          </cell>
          <cell r="DC345">
            <v>0.9</v>
          </cell>
          <cell r="DD345">
            <v>0.9</v>
          </cell>
          <cell r="DE345">
            <v>0.9</v>
          </cell>
          <cell r="DF345">
            <v>0.9</v>
          </cell>
          <cell r="DG345">
            <v>0.9</v>
          </cell>
          <cell r="DH345">
            <v>0.9</v>
          </cell>
          <cell r="DI345">
            <v>0.9</v>
          </cell>
          <cell r="DJ345">
            <v>0.9</v>
          </cell>
          <cell r="DK345">
            <v>0.9</v>
          </cell>
          <cell r="DL345">
            <v>0.9</v>
          </cell>
          <cell r="DM345">
            <v>0.9</v>
          </cell>
          <cell r="DN345">
            <v>0.9</v>
          </cell>
          <cell r="DO345">
            <v>0.9</v>
          </cell>
          <cell r="DP345">
            <v>0.9</v>
          </cell>
          <cell r="DQ345">
            <v>0.9</v>
          </cell>
          <cell r="DR345">
            <v>0.9</v>
          </cell>
          <cell r="DS345">
            <v>0.9</v>
          </cell>
          <cell r="DT345">
            <v>0.9</v>
          </cell>
          <cell r="DU345">
            <v>0.9</v>
          </cell>
          <cell r="DV345">
            <v>0.9</v>
          </cell>
          <cell r="DW345">
            <v>1</v>
          </cell>
          <cell r="DX345">
            <v>1</v>
          </cell>
          <cell r="DY345">
            <v>1</v>
          </cell>
          <cell r="DZ345">
            <v>1</v>
          </cell>
          <cell r="EA345">
            <v>1</v>
          </cell>
          <cell r="EB345">
            <v>1</v>
          </cell>
          <cell r="EC345">
            <v>1</v>
          </cell>
          <cell r="ED345">
            <v>1</v>
          </cell>
          <cell r="EE345">
            <v>1</v>
          </cell>
        </row>
        <row r="346">
          <cell r="D346" t="str">
            <v>F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0</v>
          </cell>
          <cell r="CV346">
            <v>0</v>
          </cell>
          <cell r="CW346">
            <v>0</v>
          </cell>
          <cell r="CX346">
            <v>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0</v>
          </cell>
          <cell r="DD346">
            <v>0</v>
          </cell>
          <cell r="DE346">
            <v>0</v>
          </cell>
          <cell r="DF346">
            <v>0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0</v>
          </cell>
          <cell r="DL346">
            <v>0</v>
          </cell>
          <cell r="DM346">
            <v>0</v>
          </cell>
          <cell r="DN346">
            <v>0</v>
          </cell>
          <cell r="DO346">
            <v>0</v>
          </cell>
          <cell r="DP346">
            <v>0</v>
          </cell>
          <cell r="DQ346">
            <v>0</v>
          </cell>
          <cell r="DR346">
            <v>0</v>
          </cell>
          <cell r="DS346">
            <v>0</v>
          </cell>
          <cell r="DT346">
            <v>0</v>
          </cell>
          <cell r="DU346">
            <v>0</v>
          </cell>
          <cell r="DV346">
            <v>0</v>
          </cell>
          <cell r="DW346">
            <v>0</v>
          </cell>
          <cell r="DX346">
            <v>0</v>
          </cell>
          <cell r="DY346">
            <v>0</v>
          </cell>
          <cell r="DZ346">
            <v>0</v>
          </cell>
          <cell r="EA346">
            <v>0</v>
          </cell>
          <cell r="EB346">
            <v>0</v>
          </cell>
          <cell r="EC346">
            <v>0</v>
          </cell>
          <cell r="ED346">
            <v>0</v>
          </cell>
          <cell r="EE346">
            <v>0</v>
          </cell>
        </row>
        <row r="347">
          <cell r="D347" t="str">
            <v>A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0.05</v>
          </cell>
          <cell r="AN347">
            <v>0.05</v>
          </cell>
          <cell r="AO347">
            <v>0.05</v>
          </cell>
          <cell r="AP347">
            <v>0.05</v>
          </cell>
          <cell r="AQ347">
            <v>0.05</v>
          </cell>
          <cell r="AR347">
            <v>0.05</v>
          </cell>
          <cell r="AS347">
            <v>0.05</v>
          </cell>
          <cell r="AT347">
            <v>0.05</v>
          </cell>
          <cell r="AU347">
            <v>0.05</v>
          </cell>
          <cell r="AV347">
            <v>0.05</v>
          </cell>
          <cell r="AW347">
            <v>0.05</v>
          </cell>
          <cell r="AX347">
            <v>0.05</v>
          </cell>
          <cell r="AY347">
            <v>0.05</v>
          </cell>
          <cell r="AZ347">
            <v>0.05</v>
          </cell>
          <cell r="BA347">
            <v>0.05</v>
          </cell>
          <cell r="BB347">
            <v>0.05</v>
          </cell>
          <cell r="BC347">
            <v>0.05</v>
          </cell>
          <cell r="BD347">
            <v>0.05</v>
          </cell>
          <cell r="BE347">
            <v>0.05</v>
          </cell>
          <cell r="BF347">
            <v>0.05</v>
          </cell>
          <cell r="BG347">
            <v>0.05</v>
          </cell>
          <cell r="BH347">
            <v>0.05</v>
          </cell>
          <cell r="BI347">
            <v>0.05</v>
          </cell>
          <cell r="BJ347">
            <v>0.05</v>
          </cell>
          <cell r="BK347">
            <v>0.05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0</v>
          </cell>
          <cell r="CT347">
            <v>0</v>
          </cell>
          <cell r="CU347">
            <v>0</v>
          </cell>
          <cell r="CV347">
            <v>0</v>
          </cell>
          <cell r="CW347">
            <v>0</v>
          </cell>
          <cell r="CX347">
            <v>0</v>
          </cell>
          <cell r="CY347">
            <v>0</v>
          </cell>
          <cell r="CZ347">
            <v>0</v>
          </cell>
          <cell r="DA347">
            <v>0</v>
          </cell>
          <cell r="DB347">
            <v>0</v>
          </cell>
          <cell r="DC347">
            <v>0</v>
          </cell>
          <cell r="DD347">
            <v>0</v>
          </cell>
          <cell r="DE347">
            <v>0</v>
          </cell>
          <cell r="DF347">
            <v>0</v>
          </cell>
          <cell r="DG347">
            <v>0</v>
          </cell>
          <cell r="DH347">
            <v>0</v>
          </cell>
          <cell r="DI347">
            <v>0</v>
          </cell>
          <cell r="DJ347">
            <v>0</v>
          </cell>
          <cell r="DK347">
            <v>0</v>
          </cell>
          <cell r="DL347">
            <v>0</v>
          </cell>
          <cell r="DM347">
            <v>0</v>
          </cell>
          <cell r="DN347">
            <v>0</v>
          </cell>
          <cell r="DO347">
            <v>0</v>
          </cell>
          <cell r="DP347">
            <v>0</v>
          </cell>
          <cell r="DQ347">
            <v>0</v>
          </cell>
          <cell r="DR347">
            <v>0</v>
          </cell>
          <cell r="DS347">
            <v>0</v>
          </cell>
          <cell r="DT347">
            <v>0</v>
          </cell>
          <cell r="DU347">
            <v>0</v>
          </cell>
          <cell r="DV347">
            <v>0</v>
          </cell>
          <cell r="DW347">
            <v>0</v>
          </cell>
          <cell r="DX347">
            <v>0</v>
          </cell>
          <cell r="DY347">
            <v>0</v>
          </cell>
          <cell r="DZ347">
            <v>0</v>
          </cell>
          <cell r="EA347">
            <v>0</v>
          </cell>
          <cell r="EB347">
            <v>0</v>
          </cell>
          <cell r="EC347">
            <v>0</v>
          </cell>
          <cell r="ED347">
            <v>0</v>
          </cell>
          <cell r="EE347">
            <v>0</v>
          </cell>
        </row>
        <row r="348">
          <cell r="A348" t="str">
            <v>3.2.2.7</v>
          </cell>
          <cell r="B348" t="str">
            <v>Pig Launcher</v>
          </cell>
          <cell r="C348">
            <v>5.000021433588087E-4</v>
          </cell>
          <cell r="D348" t="str">
            <v>S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0.05</v>
          </cell>
          <cell r="AD348">
            <v>0.05</v>
          </cell>
          <cell r="AE348">
            <v>0.05</v>
          </cell>
          <cell r="AF348">
            <v>0.05</v>
          </cell>
          <cell r="AG348">
            <v>0.05</v>
          </cell>
          <cell r="AH348">
            <v>0.05</v>
          </cell>
          <cell r="AI348">
            <v>0.05</v>
          </cell>
          <cell r="AJ348">
            <v>0.05</v>
          </cell>
          <cell r="AK348">
            <v>0.05</v>
          </cell>
          <cell r="AL348">
            <v>0.05</v>
          </cell>
          <cell r="AM348">
            <v>0.05</v>
          </cell>
          <cell r="AN348">
            <v>0.2</v>
          </cell>
          <cell r="AO348">
            <v>0.2</v>
          </cell>
          <cell r="AP348">
            <v>0.2</v>
          </cell>
          <cell r="AQ348">
            <v>0.2</v>
          </cell>
          <cell r="AR348">
            <v>0.2</v>
          </cell>
          <cell r="AS348">
            <v>0.2</v>
          </cell>
          <cell r="AT348">
            <v>0.3</v>
          </cell>
          <cell r="AU348">
            <v>0.3</v>
          </cell>
          <cell r="AV348">
            <v>0.3</v>
          </cell>
          <cell r="AW348">
            <v>0.3</v>
          </cell>
          <cell r="AX348">
            <v>0.3</v>
          </cell>
          <cell r="AY348">
            <v>0.3</v>
          </cell>
          <cell r="AZ348">
            <v>0.3</v>
          </cell>
          <cell r="BA348">
            <v>0.3</v>
          </cell>
          <cell r="BB348">
            <v>0.3</v>
          </cell>
          <cell r="BC348">
            <v>0.3</v>
          </cell>
          <cell r="BD348">
            <v>0.3</v>
          </cell>
          <cell r="BE348">
            <v>0.3</v>
          </cell>
          <cell r="BF348">
            <v>0.3</v>
          </cell>
          <cell r="BG348">
            <v>0.4</v>
          </cell>
          <cell r="BH348">
            <v>0.4</v>
          </cell>
          <cell r="BI348">
            <v>0.4</v>
          </cell>
          <cell r="BJ348">
            <v>0.4</v>
          </cell>
          <cell r="BK348">
            <v>0.4</v>
          </cell>
          <cell r="BL348">
            <v>0.4</v>
          </cell>
          <cell r="BM348">
            <v>0.4</v>
          </cell>
          <cell r="BN348">
            <v>0.5</v>
          </cell>
          <cell r="BO348">
            <v>0.5</v>
          </cell>
          <cell r="BP348">
            <v>0.8</v>
          </cell>
          <cell r="BQ348">
            <v>0.8</v>
          </cell>
          <cell r="BR348">
            <v>0.8</v>
          </cell>
          <cell r="BS348">
            <v>0.8</v>
          </cell>
          <cell r="BT348">
            <v>0.8</v>
          </cell>
          <cell r="BU348">
            <v>0.9</v>
          </cell>
          <cell r="BV348">
            <v>0.9</v>
          </cell>
          <cell r="BW348">
            <v>0.9</v>
          </cell>
          <cell r="BX348">
            <v>0.9</v>
          </cell>
          <cell r="BY348">
            <v>0.9</v>
          </cell>
          <cell r="BZ348">
            <v>0.9</v>
          </cell>
          <cell r="CA348">
            <v>0.9</v>
          </cell>
          <cell r="CB348">
            <v>0.9</v>
          </cell>
          <cell r="CC348">
            <v>0.9</v>
          </cell>
          <cell r="CD348">
            <v>0.9</v>
          </cell>
          <cell r="CE348">
            <v>0.9</v>
          </cell>
          <cell r="CF348">
            <v>0.9</v>
          </cell>
          <cell r="CG348">
            <v>0.9</v>
          </cell>
          <cell r="CH348">
            <v>0.9</v>
          </cell>
          <cell r="CI348">
            <v>0.9</v>
          </cell>
          <cell r="CJ348">
            <v>0.9</v>
          </cell>
          <cell r="CK348">
            <v>0.9</v>
          </cell>
          <cell r="CL348">
            <v>0.9</v>
          </cell>
          <cell r="CM348">
            <v>0.9</v>
          </cell>
          <cell r="CN348">
            <v>0.9</v>
          </cell>
          <cell r="CO348">
            <v>0.9</v>
          </cell>
          <cell r="CP348">
            <v>0.9</v>
          </cell>
          <cell r="CQ348">
            <v>0.9</v>
          </cell>
          <cell r="CR348">
            <v>0.9</v>
          </cell>
          <cell r="CS348">
            <v>0.9</v>
          </cell>
          <cell r="CT348">
            <v>0.9</v>
          </cell>
          <cell r="CU348">
            <v>0.9</v>
          </cell>
          <cell r="CV348">
            <v>0.9</v>
          </cell>
          <cell r="CW348">
            <v>0.9</v>
          </cell>
          <cell r="CX348">
            <v>0.9</v>
          </cell>
          <cell r="CY348">
            <v>0.9</v>
          </cell>
          <cell r="CZ348">
            <v>0.9</v>
          </cell>
          <cell r="DA348">
            <v>0.9</v>
          </cell>
          <cell r="DB348">
            <v>0.9</v>
          </cell>
          <cell r="DC348">
            <v>0.9</v>
          </cell>
          <cell r="DD348">
            <v>0.9</v>
          </cell>
          <cell r="DE348">
            <v>0.9</v>
          </cell>
          <cell r="DF348">
            <v>0.9</v>
          </cell>
          <cell r="DG348">
            <v>0.9</v>
          </cell>
          <cell r="DH348">
            <v>0.9</v>
          </cell>
          <cell r="DI348">
            <v>0.9</v>
          </cell>
          <cell r="DJ348">
            <v>0.9</v>
          </cell>
          <cell r="DK348">
            <v>0.9</v>
          </cell>
          <cell r="DL348">
            <v>0.9</v>
          </cell>
          <cell r="DM348">
            <v>0.9</v>
          </cell>
          <cell r="DN348">
            <v>0.9</v>
          </cell>
          <cell r="DO348">
            <v>0.9</v>
          </cell>
          <cell r="DP348">
            <v>0.9</v>
          </cell>
          <cell r="DQ348">
            <v>0.9</v>
          </cell>
          <cell r="DR348">
            <v>0.9</v>
          </cell>
          <cell r="DS348">
            <v>0.9</v>
          </cell>
          <cell r="DT348">
            <v>0.9</v>
          </cell>
          <cell r="DU348">
            <v>0.9</v>
          </cell>
          <cell r="DV348">
            <v>0.9</v>
          </cell>
          <cell r="DW348">
            <v>1</v>
          </cell>
          <cell r="DX348">
            <v>1</v>
          </cell>
          <cell r="DY348">
            <v>1</v>
          </cell>
          <cell r="DZ348">
            <v>1</v>
          </cell>
          <cell r="EA348">
            <v>1</v>
          </cell>
          <cell r="EB348">
            <v>1</v>
          </cell>
          <cell r="EC348">
            <v>1</v>
          </cell>
          <cell r="ED348">
            <v>1</v>
          </cell>
          <cell r="EE348">
            <v>1</v>
          </cell>
        </row>
        <row r="349">
          <cell r="D349" t="str">
            <v>F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0</v>
          </cell>
          <cell r="CT349">
            <v>0</v>
          </cell>
          <cell r="CU349">
            <v>0</v>
          </cell>
          <cell r="CV349">
            <v>0</v>
          </cell>
          <cell r="CW349">
            <v>0</v>
          </cell>
          <cell r="CX349">
            <v>0</v>
          </cell>
          <cell r="CY349">
            <v>0</v>
          </cell>
          <cell r="CZ349">
            <v>0</v>
          </cell>
          <cell r="DA349">
            <v>0</v>
          </cell>
          <cell r="DB349">
            <v>0</v>
          </cell>
          <cell r="DC349">
            <v>0</v>
          </cell>
          <cell r="DD349">
            <v>0</v>
          </cell>
          <cell r="DE349">
            <v>0</v>
          </cell>
          <cell r="DF349">
            <v>0</v>
          </cell>
          <cell r="DG349">
            <v>0</v>
          </cell>
          <cell r="DH349">
            <v>0</v>
          </cell>
          <cell r="DI349">
            <v>0</v>
          </cell>
          <cell r="DJ349">
            <v>0</v>
          </cell>
          <cell r="DK349">
            <v>0</v>
          </cell>
          <cell r="DL349">
            <v>0</v>
          </cell>
          <cell r="DM349">
            <v>0</v>
          </cell>
          <cell r="DN349">
            <v>0</v>
          </cell>
          <cell r="DO349">
            <v>0</v>
          </cell>
          <cell r="DP349">
            <v>0</v>
          </cell>
          <cell r="DQ349">
            <v>0</v>
          </cell>
          <cell r="DR349">
            <v>0</v>
          </cell>
          <cell r="DS349">
            <v>0</v>
          </cell>
          <cell r="DT349">
            <v>0</v>
          </cell>
          <cell r="DU349">
            <v>0</v>
          </cell>
          <cell r="DV349">
            <v>0</v>
          </cell>
          <cell r="DW349">
            <v>0</v>
          </cell>
          <cell r="DX349">
            <v>0</v>
          </cell>
          <cell r="DY349">
            <v>0</v>
          </cell>
          <cell r="DZ349">
            <v>0</v>
          </cell>
          <cell r="EA349">
            <v>0</v>
          </cell>
          <cell r="EB349">
            <v>0</v>
          </cell>
          <cell r="EC349">
            <v>0</v>
          </cell>
          <cell r="ED349">
            <v>0</v>
          </cell>
          <cell r="EE349">
            <v>0</v>
          </cell>
        </row>
        <row r="350">
          <cell r="D350" t="str">
            <v>A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0.05</v>
          </cell>
          <cell r="AN350">
            <v>0.05</v>
          </cell>
          <cell r="AO350">
            <v>0.05</v>
          </cell>
          <cell r="AP350">
            <v>0.05</v>
          </cell>
          <cell r="AQ350">
            <v>0.05</v>
          </cell>
          <cell r="AR350">
            <v>0.05</v>
          </cell>
          <cell r="AS350">
            <v>0.05</v>
          </cell>
          <cell r="AT350">
            <v>0.05</v>
          </cell>
          <cell r="AU350">
            <v>0.05</v>
          </cell>
          <cell r="AV350">
            <v>0.05</v>
          </cell>
          <cell r="AW350">
            <v>0.05</v>
          </cell>
          <cell r="AX350">
            <v>0.05</v>
          </cell>
          <cell r="AY350">
            <v>0.05</v>
          </cell>
          <cell r="AZ350">
            <v>0.05</v>
          </cell>
          <cell r="BA350">
            <v>0.05</v>
          </cell>
          <cell r="BB350">
            <v>0.05</v>
          </cell>
          <cell r="BC350">
            <v>0.05</v>
          </cell>
          <cell r="BD350">
            <v>0.05</v>
          </cell>
          <cell r="BE350">
            <v>0.05</v>
          </cell>
          <cell r="BF350">
            <v>0.05</v>
          </cell>
          <cell r="BG350">
            <v>0.2</v>
          </cell>
          <cell r="BH350">
            <v>0.2</v>
          </cell>
          <cell r="BI350">
            <v>0.2</v>
          </cell>
          <cell r="BJ350">
            <v>0.2</v>
          </cell>
          <cell r="BK350">
            <v>0.2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0</v>
          </cell>
          <cell r="CV350">
            <v>0</v>
          </cell>
          <cell r="CW350">
            <v>0</v>
          </cell>
          <cell r="CX350">
            <v>0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0</v>
          </cell>
          <cell r="DD350">
            <v>0</v>
          </cell>
          <cell r="DE350">
            <v>0</v>
          </cell>
          <cell r="DF350">
            <v>0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0</v>
          </cell>
          <cell r="DL350">
            <v>0</v>
          </cell>
          <cell r="DM350">
            <v>0</v>
          </cell>
          <cell r="DN350">
            <v>0</v>
          </cell>
          <cell r="DO350">
            <v>0</v>
          </cell>
          <cell r="DP350">
            <v>0</v>
          </cell>
          <cell r="DQ350">
            <v>0</v>
          </cell>
          <cell r="DR350">
            <v>0</v>
          </cell>
          <cell r="DS350">
            <v>0</v>
          </cell>
          <cell r="DT350">
            <v>0</v>
          </cell>
          <cell r="DU350">
            <v>0</v>
          </cell>
          <cell r="DV350">
            <v>0</v>
          </cell>
          <cell r="DW350">
            <v>0</v>
          </cell>
          <cell r="DX350">
            <v>0</v>
          </cell>
          <cell r="DY350">
            <v>0</v>
          </cell>
          <cell r="DZ350">
            <v>0</v>
          </cell>
          <cell r="EA350">
            <v>0</v>
          </cell>
          <cell r="EB350">
            <v>0</v>
          </cell>
          <cell r="EC350">
            <v>0</v>
          </cell>
          <cell r="ED350">
            <v>0</v>
          </cell>
          <cell r="EE350">
            <v>0</v>
          </cell>
        </row>
        <row r="351">
          <cell r="A351" t="str">
            <v>3.2.2.8</v>
          </cell>
          <cell r="B351" t="str">
            <v xml:space="preserve">HVAC </v>
          </cell>
          <cell r="C351">
            <v>2.9999978716297145E-3</v>
          </cell>
          <cell r="D351" t="str">
            <v>S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0.05</v>
          </cell>
          <cell r="AT351">
            <v>0.05</v>
          </cell>
          <cell r="AU351">
            <v>0.05</v>
          </cell>
          <cell r="AV351">
            <v>0.05</v>
          </cell>
          <cell r="AW351">
            <v>0.05</v>
          </cell>
          <cell r="AX351">
            <v>0.05</v>
          </cell>
          <cell r="AY351">
            <v>0.05</v>
          </cell>
          <cell r="AZ351">
            <v>0.2</v>
          </cell>
          <cell r="BA351">
            <v>0.2</v>
          </cell>
          <cell r="BB351">
            <v>0.2</v>
          </cell>
          <cell r="BC351">
            <v>0.2</v>
          </cell>
          <cell r="BD351">
            <v>0.2</v>
          </cell>
          <cell r="BE351">
            <v>0.2</v>
          </cell>
          <cell r="BF351">
            <v>0.3</v>
          </cell>
          <cell r="BG351">
            <v>0.3</v>
          </cell>
          <cell r="BH351">
            <v>0.3</v>
          </cell>
          <cell r="BI351">
            <v>0.3</v>
          </cell>
          <cell r="BJ351">
            <v>0.3</v>
          </cell>
          <cell r="BK351">
            <v>0.3</v>
          </cell>
          <cell r="BL351">
            <v>0.3</v>
          </cell>
          <cell r="BM351">
            <v>0.3</v>
          </cell>
          <cell r="BN351">
            <v>0.3</v>
          </cell>
          <cell r="BO351">
            <v>0.4</v>
          </cell>
          <cell r="BP351">
            <v>0.4</v>
          </cell>
          <cell r="BQ351">
            <v>0.4</v>
          </cell>
          <cell r="BR351">
            <v>0.4</v>
          </cell>
          <cell r="BS351">
            <v>0.4</v>
          </cell>
          <cell r="BT351">
            <v>0.4</v>
          </cell>
          <cell r="BU351">
            <v>0.4</v>
          </cell>
          <cell r="BV351">
            <v>0.4</v>
          </cell>
          <cell r="BW351">
            <v>0.4</v>
          </cell>
          <cell r="BX351">
            <v>0.4</v>
          </cell>
          <cell r="BY351">
            <v>0.4</v>
          </cell>
          <cell r="BZ351">
            <v>0.4</v>
          </cell>
          <cell r="CA351">
            <v>0.4</v>
          </cell>
          <cell r="CB351">
            <v>0.4</v>
          </cell>
          <cell r="CC351">
            <v>0.5</v>
          </cell>
          <cell r="CD351">
            <v>0.5</v>
          </cell>
          <cell r="CE351">
            <v>0.5</v>
          </cell>
          <cell r="CF351">
            <v>0.5</v>
          </cell>
          <cell r="CG351">
            <v>0.5</v>
          </cell>
          <cell r="CH351">
            <v>0.8</v>
          </cell>
          <cell r="CI351">
            <v>0.8</v>
          </cell>
          <cell r="CJ351">
            <v>0.9</v>
          </cell>
          <cell r="CK351">
            <v>0.9</v>
          </cell>
          <cell r="CL351">
            <v>0.9</v>
          </cell>
          <cell r="CM351">
            <v>0.9</v>
          </cell>
          <cell r="CN351">
            <v>0.9</v>
          </cell>
          <cell r="CO351">
            <v>0.9</v>
          </cell>
          <cell r="CP351">
            <v>0.9</v>
          </cell>
          <cell r="CQ351">
            <v>0.9</v>
          </cell>
          <cell r="CR351">
            <v>0.9</v>
          </cell>
          <cell r="CS351">
            <v>0.9</v>
          </cell>
          <cell r="CT351">
            <v>0.9</v>
          </cell>
          <cell r="CU351">
            <v>0.9</v>
          </cell>
          <cell r="CV351">
            <v>0.9</v>
          </cell>
          <cell r="CW351">
            <v>0.9</v>
          </cell>
          <cell r="CX351">
            <v>0.9</v>
          </cell>
          <cell r="CY351">
            <v>0.9</v>
          </cell>
          <cell r="CZ351">
            <v>0.9</v>
          </cell>
          <cell r="DA351">
            <v>0.9</v>
          </cell>
          <cell r="DB351">
            <v>0.9</v>
          </cell>
          <cell r="DC351">
            <v>0.9</v>
          </cell>
          <cell r="DD351">
            <v>0.9</v>
          </cell>
          <cell r="DE351">
            <v>0.9</v>
          </cell>
          <cell r="DF351">
            <v>0.9</v>
          </cell>
          <cell r="DG351">
            <v>0.9</v>
          </cell>
          <cell r="DH351">
            <v>0.9</v>
          </cell>
          <cell r="DI351">
            <v>0.9</v>
          </cell>
          <cell r="DJ351">
            <v>0.9</v>
          </cell>
          <cell r="DK351">
            <v>0.9</v>
          </cell>
          <cell r="DL351">
            <v>0.9</v>
          </cell>
          <cell r="DM351">
            <v>0.9</v>
          </cell>
          <cell r="DN351">
            <v>0.9</v>
          </cell>
          <cell r="DO351">
            <v>0.9</v>
          </cell>
          <cell r="DP351">
            <v>0.9</v>
          </cell>
          <cell r="DQ351">
            <v>0.9</v>
          </cell>
          <cell r="DR351">
            <v>0.9</v>
          </cell>
          <cell r="DS351">
            <v>0.9</v>
          </cell>
          <cell r="DT351">
            <v>0.9</v>
          </cell>
          <cell r="DU351">
            <v>0.9</v>
          </cell>
          <cell r="DV351">
            <v>0.9</v>
          </cell>
          <cell r="DW351">
            <v>1</v>
          </cell>
          <cell r="DX351">
            <v>1</v>
          </cell>
          <cell r="DY351">
            <v>1</v>
          </cell>
          <cell r="DZ351">
            <v>1</v>
          </cell>
          <cell r="EA351">
            <v>1</v>
          </cell>
          <cell r="EB351">
            <v>1</v>
          </cell>
          <cell r="EC351">
            <v>1</v>
          </cell>
          <cell r="ED351">
            <v>1</v>
          </cell>
          <cell r="EE351">
            <v>1</v>
          </cell>
        </row>
        <row r="352">
          <cell r="D352" t="str">
            <v>F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0</v>
          </cell>
          <cell r="CT352">
            <v>0</v>
          </cell>
          <cell r="CU352">
            <v>0</v>
          </cell>
          <cell r="CV352">
            <v>0</v>
          </cell>
          <cell r="CW352">
            <v>0</v>
          </cell>
          <cell r="CX352">
            <v>0</v>
          </cell>
          <cell r="CY352">
            <v>0</v>
          </cell>
          <cell r="CZ352">
            <v>0</v>
          </cell>
          <cell r="DA352">
            <v>0</v>
          </cell>
          <cell r="DB352">
            <v>0</v>
          </cell>
          <cell r="DC352">
            <v>0</v>
          </cell>
          <cell r="DD352">
            <v>0</v>
          </cell>
          <cell r="DE352">
            <v>0</v>
          </cell>
          <cell r="DF352">
            <v>0</v>
          </cell>
          <cell r="DG352">
            <v>0</v>
          </cell>
          <cell r="DH352">
            <v>0</v>
          </cell>
          <cell r="DI352">
            <v>0</v>
          </cell>
          <cell r="DJ352">
            <v>0</v>
          </cell>
          <cell r="DK352">
            <v>0</v>
          </cell>
          <cell r="DL352">
            <v>0</v>
          </cell>
          <cell r="DM352">
            <v>0</v>
          </cell>
          <cell r="DN352">
            <v>0</v>
          </cell>
          <cell r="DO352">
            <v>0</v>
          </cell>
          <cell r="DP352">
            <v>0</v>
          </cell>
          <cell r="DQ352">
            <v>0</v>
          </cell>
          <cell r="DR352">
            <v>0</v>
          </cell>
          <cell r="DS352">
            <v>0</v>
          </cell>
          <cell r="DT352">
            <v>0</v>
          </cell>
          <cell r="DU352">
            <v>0</v>
          </cell>
          <cell r="DV352">
            <v>0</v>
          </cell>
          <cell r="DW352">
            <v>0</v>
          </cell>
          <cell r="DX352">
            <v>0</v>
          </cell>
          <cell r="DY352">
            <v>0</v>
          </cell>
          <cell r="DZ352">
            <v>0</v>
          </cell>
          <cell r="EA352">
            <v>0</v>
          </cell>
          <cell r="EB352">
            <v>0</v>
          </cell>
          <cell r="EC352">
            <v>0</v>
          </cell>
          <cell r="ED352">
            <v>0</v>
          </cell>
          <cell r="EE352">
            <v>0</v>
          </cell>
        </row>
        <row r="353">
          <cell r="D353" t="str">
            <v>A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>
            <v>0</v>
          </cell>
          <cell r="CB353">
            <v>0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  <cell r="CH353">
            <v>0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0</v>
          </cell>
          <cell r="CT353">
            <v>0</v>
          </cell>
          <cell r="CU353">
            <v>0</v>
          </cell>
          <cell r="CV353">
            <v>0</v>
          </cell>
          <cell r="CW353">
            <v>0</v>
          </cell>
          <cell r="CX353">
            <v>0</v>
          </cell>
          <cell r="CY353">
            <v>0</v>
          </cell>
          <cell r="CZ353">
            <v>0</v>
          </cell>
          <cell r="DA353">
            <v>0</v>
          </cell>
          <cell r="DB353">
            <v>0</v>
          </cell>
          <cell r="DC353">
            <v>0</v>
          </cell>
          <cell r="DD353">
            <v>0</v>
          </cell>
          <cell r="DE353">
            <v>0</v>
          </cell>
          <cell r="DF353">
            <v>0</v>
          </cell>
          <cell r="DG353">
            <v>0</v>
          </cell>
          <cell r="DH353">
            <v>0</v>
          </cell>
          <cell r="DI353">
            <v>0</v>
          </cell>
          <cell r="DJ353">
            <v>0</v>
          </cell>
          <cell r="DK353">
            <v>0</v>
          </cell>
          <cell r="DL353">
            <v>0</v>
          </cell>
          <cell r="DM353">
            <v>0</v>
          </cell>
          <cell r="DN353">
            <v>0</v>
          </cell>
          <cell r="DO353">
            <v>0</v>
          </cell>
          <cell r="DP353">
            <v>0</v>
          </cell>
          <cell r="DQ353">
            <v>0</v>
          </cell>
          <cell r="DR353">
            <v>0</v>
          </cell>
          <cell r="DS353">
            <v>0</v>
          </cell>
          <cell r="DT353">
            <v>0</v>
          </cell>
          <cell r="DU353">
            <v>0</v>
          </cell>
          <cell r="DV353">
            <v>0</v>
          </cell>
          <cell r="DW353">
            <v>0</v>
          </cell>
          <cell r="DX353">
            <v>0</v>
          </cell>
          <cell r="DY353">
            <v>0</v>
          </cell>
          <cell r="DZ353">
            <v>0</v>
          </cell>
          <cell r="EA353">
            <v>0</v>
          </cell>
          <cell r="EB353">
            <v>0</v>
          </cell>
          <cell r="EC353">
            <v>0</v>
          </cell>
          <cell r="ED353">
            <v>0</v>
          </cell>
          <cell r="EE353">
            <v>0</v>
          </cell>
        </row>
        <row r="354">
          <cell r="A354" t="str">
            <v>3.2.2.9</v>
          </cell>
          <cell r="B354" t="str">
            <v xml:space="preserve">Safety Equipment </v>
          </cell>
          <cell r="C354">
            <v>7.9207899719106085E-3</v>
          </cell>
          <cell r="D354" t="str">
            <v>S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1.4285741318593566E-2</v>
          </cell>
          <cell r="AN354">
            <v>2.1428706592967826E-2</v>
          </cell>
          <cell r="AO354">
            <v>3.2142917966835521E-2</v>
          </cell>
          <cell r="AP354">
            <v>4.000003784603099E-2</v>
          </cell>
          <cell r="AQ354">
            <v>4.000003784603099E-2</v>
          </cell>
          <cell r="AR354">
            <v>4.000003784603099E-2</v>
          </cell>
          <cell r="AS354">
            <v>4.000003784603099E-2</v>
          </cell>
          <cell r="AT354">
            <v>4.000003784603099E-2</v>
          </cell>
          <cell r="AU354">
            <v>4.000003784603099E-2</v>
          </cell>
          <cell r="AV354">
            <v>4.000003784603099E-2</v>
          </cell>
          <cell r="AW354">
            <v>4.000003784603099E-2</v>
          </cell>
          <cell r="AX354">
            <v>8.2857261801811688E-2</v>
          </cell>
          <cell r="AY354">
            <v>0.10428615762493448</v>
          </cell>
          <cell r="AZ354">
            <v>0.13642879174653755</v>
          </cell>
          <cell r="BA354">
            <v>0.13642879174653755</v>
          </cell>
          <cell r="BB354">
            <v>0.16000015138412396</v>
          </cell>
          <cell r="BC354">
            <v>0.16000015138412396</v>
          </cell>
          <cell r="BD354">
            <v>0.19857159617528009</v>
          </cell>
          <cell r="BE354">
            <v>0.21285752672402863</v>
          </cell>
          <cell r="BF354">
            <v>0.23428594947176404</v>
          </cell>
          <cell r="BG354">
            <v>0.28428585485668656</v>
          </cell>
          <cell r="BH354">
            <v>0.31428602516382603</v>
          </cell>
          <cell r="BI354">
            <v>0.31428602516382603</v>
          </cell>
          <cell r="BJ354">
            <v>0.31428602516382603</v>
          </cell>
          <cell r="BK354">
            <v>0.33000026492221696</v>
          </cell>
          <cell r="BL354">
            <v>0.33000026492221696</v>
          </cell>
          <cell r="BM354">
            <v>0.35142868766995233</v>
          </cell>
          <cell r="BN354">
            <v>0.38142857413185938</v>
          </cell>
          <cell r="BO354">
            <v>0.38142857413185938</v>
          </cell>
          <cell r="BP354">
            <v>0.47571401268220503</v>
          </cell>
          <cell r="BQ354">
            <v>0.47571401268220503</v>
          </cell>
          <cell r="BR354">
            <v>0.47571401268220503</v>
          </cell>
          <cell r="BS354">
            <v>0.54285665626531587</v>
          </cell>
          <cell r="BT354">
            <v>0.61428593054874847</v>
          </cell>
          <cell r="BU354">
            <v>0.63571435329648396</v>
          </cell>
          <cell r="BV354">
            <v>0.63571435329648396</v>
          </cell>
          <cell r="BW354">
            <v>0.65571427760442191</v>
          </cell>
          <cell r="BX354">
            <v>0.75714296527437419</v>
          </cell>
          <cell r="BY354">
            <v>0.77142889582312268</v>
          </cell>
          <cell r="BZ354">
            <v>0.77142889582312268</v>
          </cell>
          <cell r="CA354">
            <v>0.79142882013106075</v>
          </cell>
          <cell r="CB354">
            <v>0.79142882013106075</v>
          </cell>
          <cell r="CC354">
            <v>0.85142859305487495</v>
          </cell>
          <cell r="CD354">
            <v>0.88000007569206207</v>
          </cell>
          <cell r="CE354">
            <v>0.88000007569206207</v>
          </cell>
          <cell r="CF354">
            <v>0.88000007569206207</v>
          </cell>
          <cell r="CG354">
            <v>0.88000007569206207</v>
          </cell>
          <cell r="CH354">
            <v>0.88000007569206207</v>
          </cell>
          <cell r="CI354">
            <v>0.88000007569206207</v>
          </cell>
          <cell r="CJ354">
            <v>0.9</v>
          </cell>
          <cell r="CK354">
            <v>0.9</v>
          </cell>
          <cell r="CL354">
            <v>0.9</v>
          </cell>
          <cell r="CM354">
            <v>0.9</v>
          </cell>
          <cell r="CN354">
            <v>0.9</v>
          </cell>
          <cell r="CO354">
            <v>0.9</v>
          </cell>
          <cell r="CP354">
            <v>0.9</v>
          </cell>
          <cell r="CQ354">
            <v>0.9</v>
          </cell>
          <cell r="CR354">
            <v>0.9</v>
          </cell>
          <cell r="CS354">
            <v>0.9</v>
          </cell>
          <cell r="CT354">
            <v>0.9</v>
          </cell>
          <cell r="CU354">
            <v>0.9</v>
          </cell>
          <cell r="CV354">
            <v>0.9</v>
          </cell>
          <cell r="CW354">
            <v>0.9</v>
          </cell>
          <cell r="CX354">
            <v>0.9</v>
          </cell>
          <cell r="CY354">
            <v>0.9</v>
          </cell>
          <cell r="CZ354">
            <v>0.9</v>
          </cell>
          <cell r="DA354">
            <v>0.9</v>
          </cell>
          <cell r="DB354">
            <v>0.9</v>
          </cell>
          <cell r="DC354">
            <v>0.9</v>
          </cell>
          <cell r="DD354">
            <v>0.9</v>
          </cell>
          <cell r="DE354">
            <v>0.9</v>
          </cell>
          <cell r="DF354">
            <v>0.9</v>
          </cell>
          <cell r="DG354">
            <v>0.9</v>
          </cell>
          <cell r="DH354">
            <v>0.9</v>
          </cell>
          <cell r="DI354">
            <v>0.9</v>
          </cell>
          <cell r="DJ354">
            <v>0.9</v>
          </cell>
          <cell r="DK354">
            <v>0.9</v>
          </cell>
          <cell r="DL354">
            <v>0.9</v>
          </cell>
          <cell r="DM354">
            <v>0.9</v>
          </cell>
          <cell r="DN354">
            <v>0.9</v>
          </cell>
          <cell r="DO354">
            <v>0.9</v>
          </cell>
          <cell r="DP354">
            <v>0.9</v>
          </cell>
          <cell r="DQ354">
            <v>0.9</v>
          </cell>
          <cell r="DR354">
            <v>0.9</v>
          </cell>
          <cell r="DS354">
            <v>0.9</v>
          </cell>
          <cell r="DT354">
            <v>0.9</v>
          </cell>
          <cell r="DU354">
            <v>0.9</v>
          </cell>
          <cell r="DV354">
            <v>0.9</v>
          </cell>
          <cell r="DW354">
            <v>1</v>
          </cell>
          <cell r="DX354">
            <v>1</v>
          </cell>
          <cell r="DY354">
            <v>1</v>
          </cell>
          <cell r="DZ354">
            <v>1</v>
          </cell>
          <cell r="EA354">
            <v>1</v>
          </cell>
          <cell r="EB354">
            <v>1</v>
          </cell>
          <cell r="EC354">
            <v>1</v>
          </cell>
          <cell r="ED354">
            <v>1</v>
          </cell>
          <cell r="EE354">
            <v>1</v>
          </cell>
        </row>
        <row r="355">
          <cell r="D355" t="str">
            <v>F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  <cell r="CT355">
            <v>0</v>
          </cell>
          <cell r="CU355">
            <v>0</v>
          </cell>
          <cell r="CV355">
            <v>0</v>
          </cell>
          <cell r="CW355">
            <v>0</v>
          </cell>
          <cell r="CX355">
            <v>0</v>
          </cell>
          <cell r="CY355">
            <v>0</v>
          </cell>
          <cell r="CZ355">
            <v>0</v>
          </cell>
          <cell r="DA355">
            <v>0</v>
          </cell>
          <cell r="DB355">
            <v>0</v>
          </cell>
          <cell r="DC355">
            <v>0</v>
          </cell>
          <cell r="DD355">
            <v>0</v>
          </cell>
          <cell r="DE355">
            <v>0</v>
          </cell>
          <cell r="DF355">
            <v>0</v>
          </cell>
          <cell r="DG355">
            <v>0</v>
          </cell>
          <cell r="DH355">
            <v>0</v>
          </cell>
          <cell r="DI355">
            <v>0</v>
          </cell>
          <cell r="DJ355">
            <v>0</v>
          </cell>
          <cell r="DK355">
            <v>0</v>
          </cell>
          <cell r="DL355">
            <v>0</v>
          </cell>
          <cell r="DM355">
            <v>0</v>
          </cell>
          <cell r="DN355">
            <v>0</v>
          </cell>
          <cell r="DO355">
            <v>0</v>
          </cell>
          <cell r="DP355">
            <v>0</v>
          </cell>
          <cell r="DQ355">
            <v>0</v>
          </cell>
          <cell r="DR355">
            <v>0</v>
          </cell>
          <cell r="DS355">
            <v>0</v>
          </cell>
          <cell r="DT355">
            <v>0</v>
          </cell>
          <cell r="DU355">
            <v>0</v>
          </cell>
          <cell r="DV355">
            <v>0</v>
          </cell>
          <cell r="DW355">
            <v>0</v>
          </cell>
          <cell r="DX355">
            <v>0</v>
          </cell>
          <cell r="DY355">
            <v>0</v>
          </cell>
          <cell r="DZ355">
            <v>0</v>
          </cell>
          <cell r="EA355">
            <v>0</v>
          </cell>
          <cell r="EB355">
            <v>0</v>
          </cell>
          <cell r="EC355">
            <v>0</v>
          </cell>
          <cell r="ED355">
            <v>0</v>
          </cell>
          <cell r="EE355">
            <v>0</v>
          </cell>
        </row>
        <row r="356">
          <cell r="D356" t="str">
            <v>A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2.280109829181939E-2</v>
          </cell>
          <cell r="BH356">
            <v>2.280109829181939E-2</v>
          </cell>
          <cell r="BI356">
            <v>2.280109829181939E-2</v>
          </cell>
          <cell r="BJ356">
            <v>2.280109829181939E-2</v>
          </cell>
          <cell r="BK356">
            <v>2.280109829181939E-2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0</v>
          </cell>
          <cell r="CV356">
            <v>0</v>
          </cell>
          <cell r="CW356">
            <v>0</v>
          </cell>
          <cell r="CX356">
            <v>0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0</v>
          </cell>
          <cell r="DD356">
            <v>0</v>
          </cell>
          <cell r="DE356">
            <v>0</v>
          </cell>
          <cell r="DF356">
            <v>0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K356">
            <v>0</v>
          </cell>
          <cell r="DL356">
            <v>0</v>
          </cell>
          <cell r="DM356">
            <v>0</v>
          </cell>
          <cell r="DN356">
            <v>0</v>
          </cell>
          <cell r="DO356">
            <v>0</v>
          </cell>
          <cell r="DP356">
            <v>0</v>
          </cell>
          <cell r="DQ356">
            <v>0</v>
          </cell>
          <cell r="DR356">
            <v>0</v>
          </cell>
          <cell r="DS356">
            <v>0</v>
          </cell>
          <cell r="DT356">
            <v>0</v>
          </cell>
          <cell r="DU356">
            <v>0</v>
          </cell>
          <cell r="DV356">
            <v>0</v>
          </cell>
          <cell r="DW356">
            <v>0</v>
          </cell>
          <cell r="DX356">
            <v>0</v>
          </cell>
          <cell r="DY356">
            <v>0</v>
          </cell>
          <cell r="DZ356">
            <v>0</v>
          </cell>
          <cell r="EA356">
            <v>0</v>
          </cell>
          <cell r="EB356">
            <v>0</v>
          </cell>
          <cell r="EC356">
            <v>0</v>
          </cell>
          <cell r="ED356">
            <v>0</v>
          </cell>
          <cell r="EE356">
            <v>0</v>
          </cell>
        </row>
        <row r="357">
          <cell r="A357" t="str">
            <v>3.2.2.10</v>
          </cell>
          <cell r="B357" t="str">
            <v>Electrical Equipment , Communication &amp; Navigational Aids</v>
          </cell>
          <cell r="C357">
            <v>2.2682057122041081E-2</v>
          </cell>
          <cell r="D357" t="str">
            <v>S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2.2499942179152119E-2</v>
          </cell>
          <cell r="AG357">
            <v>4.4999983479757762E-2</v>
          </cell>
          <cell r="AH357">
            <v>4.4999983479757762E-2</v>
          </cell>
          <cell r="AI357">
            <v>4.4999983479757762E-2</v>
          </cell>
          <cell r="AJ357">
            <v>4.4999983479757762E-2</v>
          </cell>
          <cell r="AK357">
            <v>4.4999983479757762E-2</v>
          </cell>
          <cell r="AL357">
            <v>4.4999983479757762E-2</v>
          </cell>
          <cell r="AM357">
            <v>4.4999983479757762E-2</v>
          </cell>
          <cell r="AN357">
            <v>0.05</v>
          </cell>
          <cell r="AO357">
            <v>0.05</v>
          </cell>
          <cell r="AP357">
            <v>0.11749982653745636</v>
          </cell>
          <cell r="AQ357">
            <v>0.11749982653745636</v>
          </cell>
          <cell r="AR357">
            <v>0.15499985131781976</v>
          </cell>
          <cell r="AS357">
            <v>0.18499995043927328</v>
          </cell>
          <cell r="AT357">
            <v>0.18499995043927328</v>
          </cell>
          <cell r="AU357">
            <v>0.18499995043927328</v>
          </cell>
          <cell r="AV357">
            <v>0.18499995043927328</v>
          </cell>
          <cell r="AW357">
            <v>0.22999983479757755</v>
          </cell>
          <cell r="AX357">
            <v>0.25499985131781988</v>
          </cell>
          <cell r="AY357">
            <v>0.28999996695951569</v>
          </cell>
          <cell r="AZ357">
            <v>0.33499985131781984</v>
          </cell>
          <cell r="BA357">
            <v>0.33999986783806208</v>
          </cell>
          <cell r="BB357">
            <v>0.36999990087854656</v>
          </cell>
          <cell r="BC357">
            <v>0.37999993391903109</v>
          </cell>
          <cell r="BD357">
            <v>0.37999993391903109</v>
          </cell>
          <cell r="BE357">
            <v>0.38999996695951555</v>
          </cell>
          <cell r="BF357">
            <v>0.38999996695951555</v>
          </cell>
          <cell r="BG357">
            <v>0.38999996695951555</v>
          </cell>
          <cell r="BH357">
            <v>0.4</v>
          </cell>
          <cell r="BI357">
            <v>0.40500001652024237</v>
          </cell>
          <cell r="BJ357">
            <v>0.41500004956072684</v>
          </cell>
          <cell r="BK357">
            <v>0.41500004956072684</v>
          </cell>
          <cell r="BL357">
            <v>0.41500004956072684</v>
          </cell>
          <cell r="BM357">
            <v>0.43000009912145359</v>
          </cell>
          <cell r="BN357">
            <v>0.46000019824290717</v>
          </cell>
          <cell r="BO357">
            <v>0.48000019824290718</v>
          </cell>
          <cell r="BP357">
            <v>0.54500014868218039</v>
          </cell>
          <cell r="BQ357">
            <v>0.54500014868218039</v>
          </cell>
          <cell r="BR357">
            <v>0.55000016520242256</v>
          </cell>
          <cell r="BS357">
            <v>0.56000019824290703</v>
          </cell>
          <cell r="BT357">
            <v>0.59000029736436066</v>
          </cell>
          <cell r="BU357">
            <v>0.59000029736436066</v>
          </cell>
          <cell r="BV357">
            <v>0.59000029736436066</v>
          </cell>
          <cell r="BW357">
            <v>0.72499995043927334</v>
          </cell>
          <cell r="BX357">
            <v>0.7849999504392734</v>
          </cell>
          <cell r="BY357">
            <v>0.82500008260121138</v>
          </cell>
          <cell r="BZ357">
            <v>0.82500008260121138</v>
          </cell>
          <cell r="CA357">
            <v>0.82500008260121138</v>
          </cell>
          <cell r="CB357">
            <v>0.86999996695951565</v>
          </cell>
          <cell r="CC357">
            <v>0.88999996695951566</v>
          </cell>
          <cell r="CD357">
            <v>0.9</v>
          </cell>
          <cell r="CE357">
            <v>0.9</v>
          </cell>
          <cell r="CF357">
            <v>0.9</v>
          </cell>
          <cell r="CG357">
            <v>0.9</v>
          </cell>
          <cell r="CH357">
            <v>0.9</v>
          </cell>
          <cell r="CI357">
            <v>0.9</v>
          </cell>
          <cell r="CJ357">
            <v>0.9</v>
          </cell>
          <cell r="CK357">
            <v>0.9</v>
          </cell>
          <cell r="CL357">
            <v>0.9</v>
          </cell>
          <cell r="CM357">
            <v>0.9</v>
          </cell>
          <cell r="CN357">
            <v>0.9</v>
          </cell>
          <cell r="CO357">
            <v>0.9</v>
          </cell>
          <cell r="CP357">
            <v>0.9</v>
          </cell>
          <cell r="CQ357">
            <v>0.9</v>
          </cell>
          <cell r="CR357">
            <v>0.9</v>
          </cell>
          <cell r="CS357">
            <v>0.9</v>
          </cell>
          <cell r="CT357">
            <v>0.9</v>
          </cell>
          <cell r="CU357">
            <v>0.9</v>
          </cell>
          <cell r="CV357">
            <v>0.9</v>
          </cell>
          <cell r="CW357">
            <v>0.9</v>
          </cell>
          <cell r="CX357">
            <v>0.9</v>
          </cell>
          <cell r="CY357">
            <v>0.9</v>
          </cell>
          <cell r="CZ357">
            <v>0.9</v>
          </cell>
          <cell r="DA357">
            <v>0.9</v>
          </cell>
          <cell r="DB357">
            <v>0.9</v>
          </cell>
          <cell r="DC357">
            <v>0.9</v>
          </cell>
          <cell r="DD357">
            <v>0.9</v>
          </cell>
          <cell r="DE357">
            <v>0.9</v>
          </cell>
          <cell r="DF357">
            <v>0.9</v>
          </cell>
          <cell r="DG357">
            <v>0.9</v>
          </cell>
          <cell r="DH357">
            <v>0.9</v>
          </cell>
          <cell r="DI357">
            <v>0.9</v>
          </cell>
          <cell r="DJ357">
            <v>0.9</v>
          </cell>
          <cell r="DK357">
            <v>0.9</v>
          </cell>
          <cell r="DL357">
            <v>0.9</v>
          </cell>
          <cell r="DM357">
            <v>0.9</v>
          </cell>
          <cell r="DN357">
            <v>0.9</v>
          </cell>
          <cell r="DO357">
            <v>0.9</v>
          </cell>
          <cell r="DP357">
            <v>0.9</v>
          </cell>
          <cell r="DQ357">
            <v>0.9</v>
          </cell>
          <cell r="DR357">
            <v>0.9</v>
          </cell>
          <cell r="DS357">
            <v>0.9</v>
          </cell>
          <cell r="DT357">
            <v>0.9</v>
          </cell>
          <cell r="DU357">
            <v>0.9</v>
          </cell>
          <cell r="DV357">
            <v>0.9</v>
          </cell>
          <cell r="DW357">
            <v>1</v>
          </cell>
          <cell r="DX357">
            <v>1</v>
          </cell>
          <cell r="DY357">
            <v>1</v>
          </cell>
          <cell r="DZ357">
            <v>1</v>
          </cell>
          <cell r="EA357">
            <v>1</v>
          </cell>
          <cell r="EB357">
            <v>1</v>
          </cell>
          <cell r="EC357">
            <v>1</v>
          </cell>
          <cell r="ED357">
            <v>1</v>
          </cell>
          <cell r="EE357">
            <v>1</v>
          </cell>
        </row>
        <row r="358">
          <cell r="D358" t="str">
            <v>F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0</v>
          </cell>
          <cell r="CV358">
            <v>0</v>
          </cell>
          <cell r="CW358">
            <v>0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0</v>
          </cell>
          <cell r="DD358">
            <v>0</v>
          </cell>
          <cell r="DE358">
            <v>0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K358">
            <v>0</v>
          </cell>
          <cell r="DL358">
            <v>0</v>
          </cell>
          <cell r="DM358">
            <v>0</v>
          </cell>
          <cell r="DN358">
            <v>0</v>
          </cell>
          <cell r="DO358">
            <v>0</v>
          </cell>
          <cell r="DP358">
            <v>0</v>
          </cell>
          <cell r="DQ358">
            <v>0</v>
          </cell>
          <cell r="DR358">
            <v>0</v>
          </cell>
          <cell r="DS358">
            <v>0</v>
          </cell>
          <cell r="DT358">
            <v>0</v>
          </cell>
          <cell r="DU358">
            <v>0</v>
          </cell>
          <cell r="DV358">
            <v>0</v>
          </cell>
          <cell r="DW358">
            <v>0</v>
          </cell>
          <cell r="DX358">
            <v>0</v>
          </cell>
          <cell r="DY358">
            <v>0</v>
          </cell>
          <cell r="DZ358">
            <v>0</v>
          </cell>
          <cell r="EA358">
            <v>0</v>
          </cell>
          <cell r="EB358">
            <v>0</v>
          </cell>
          <cell r="EC358">
            <v>0</v>
          </cell>
          <cell r="ED358">
            <v>0</v>
          </cell>
          <cell r="EE358">
            <v>0</v>
          </cell>
        </row>
        <row r="359">
          <cell r="D359" t="str">
            <v>A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1.749999173987888E-2</v>
          </cell>
          <cell r="BA359">
            <v>0.02</v>
          </cell>
          <cell r="BB359">
            <v>0.02</v>
          </cell>
          <cell r="BC359">
            <v>3.2141658274588786E-2</v>
          </cell>
          <cell r="BD359">
            <v>3.2141658274588786E-2</v>
          </cell>
          <cell r="BE359">
            <v>4.0785498489425975E-2</v>
          </cell>
          <cell r="BF359">
            <v>4.0785498489425975E-2</v>
          </cell>
          <cell r="BG359">
            <v>3.9199291756836507E-2</v>
          </cell>
          <cell r="BH359">
            <v>3.9199291756836507E-2</v>
          </cell>
          <cell r="BI359">
            <v>3.9199291756836507E-2</v>
          </cell>
          <cell r="BJ359">
            <v>3.9199291756836507E-2</v>
          </cell>
          <cell r="BK359">
            <v>3.9199291756836507E-2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  <cell r="CT359">
            <v>0</v>
          </cell>
          <cell r="CU359">
            <v>0</v>
          </cell>
          <cell r="CV359">
            <v>0</v>
          </cell>
          <cell r="CW359">
            <v>0</v>
          </cell>
          <cell r="CX359">
            <v>0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0</v>
          </cell>
          <cell r="DD359">
            <v>0</v>
          </cell>
          <cell r="DE359">
            <v>0</v>
          </cell>
          <cell r="DF359">
            <v>0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K359">
            <v>0</v>
          </cell>
          <cell r="DL359">
            <v>0</v>
          </cell>
          <cell r="DM359">
            <v>0</v>
          </cell>
          <cell r="DN359">
            <v>0</v>
          </cell>
          <cell r="DO359">
            <v>0</v>
          </cell>
          <cell r="DP359">
            <v>0</v>
          </cell>
          <cell r="DQ359">
            <v>0</v>
          </cell>
          <cell r="DR359">
            <v>0</v>
          </cell>
          <cell r="DS359">
            <v>0</v>
          </cell>
          <cell r="DT359">
            <v>0</v>
          </cell>
          <cell r="DU359">
            <v>0</v>
          </cell>
          <cell r="DV359">
            <v>0</v>
          </cell>
          <cell r="DW359">
            <v>0</v>
          </cell>
          <cell r="DX359">
            <v>0</v>
          </cell>
          <cell r="DY359">
            <v>0</v>
          </cell>
          <cell r="DZ359">
            <v>0</v>
          </cell>
          <cell r="EA359">
            <v>0</v>
          </cell>
          <cell r="EB359">
            <v>0</v>
          </cell>
          <cell r="EC359">
            <v>0</v>
          </cell>
          <cell r="ED359">
            <v>0</v>
          </cell>
          <cell r="EE359">
            <v>0</v>
          </cell>
        </row>
        <row r="360">
          <cell r="A360" t="str">
            <v>3.2.2.11</v>
          </cell>
          <cell r="B360" t="str">
            <v>Instrumentation &amp; Control</v>
          </cell>
          <cell r="C360">
            <v>1.390300932672843E-2</v>
          </cell>
          <cell r="D360" t="str">
            <v>S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1.7959748894161884E-2</v>
          </cell>
          <cell r="AC360">
            <v>1.7959748894161884E-2</v>
          </cell>
          <cell r="AD360">
            <v>1.7959748894161884E-2</v>
          </cell>
          <cell r="AE360">
            <v>1.9396556835712828E-2</v>
          </cell>
          <cell r="AF360">
            <v>3.4339089908438869E-2</v>
          </cell>
          <cell r="AG360">
            <v>4.2673977470333996E-2</v>
          </cell>
          <cell r="AH360">
            <v>4.2673977470333996E-2</v>
          </cell>
          <cell r="AI360">
            <v>4.5547593353435889E-2</v>
          </cell>
          <cell r="AJ360">
            <v>4.5547593353435889E-2</v>
          </cell>
          <cell r="AK360">
            <v>4.5547593353435889E-2</v>
          </cell>
          <cell r="AL360">
            <v>0.05</v>
          </cell>
          <cell r="AM360">
            <v>0.05</v>
          </cell>
          <cell r="AN360">
            <v>0.05</v>
          </cell>
          <cell r="AO360">
            <v>0.10387924668248563</v>
          </cell>
          <cell r="AP360">
            <v>0.10818967050713847</v>
          </cell>
          <cell r="AQ360">
            <v>0.10818967050713847</v>
          </cell>
          <cell r="AR360">
            <v>0.12284947772529933</v>
          </cell>
          <cell r="AS360">
            <v>0.1913791523506943</v>
          </cell>
          <cell r="AT360">
            <v>0.2</v>
          </cell>
          <cell r="AU360">
            <v>0.2</v>
          </cell>
          <cell r="AV360">
            <v>0.20287361588310188</v>
          </cell>
          <cell r="AW360">
            <v>0.23879311367142564</v>
          </cell>
          <cell r="AX360">
            <v>0.24856631848353289</v>
          </cell>
          <cell r="AY360">
            <v>0.25546288879521595</v>
          </cell>
          <cell r="AZ360">
            <v>0.26121012056141968</v>
          </cell>
          <cell r="BA360">
            <v>0.29109518670687184</v>
          </cell>
          <cell r="BB360">
            <v>0.29109518670687184</v>
          </cell>
          <cell r="BC360">
            <v>0.3</v>
          </cell>
          <cell r="BD360">
            <v>0.3</v>
          </cell>
          <cell r="BE360">
            <v>0.3</v>
          </cell>
          <cell r="BF360">
            <v>0.30977320481210729</v>
          </cell>
          <cell r="BG360">
            <v>0.3166697751237903</v>
          </cell>
          <cell r="BH360">
            <v>0.3166697751237903</v>
          </cell>
          <cell r="BI360">
            <v>0.3166697751237903</v>
          </cell>
          <cell r="BJ360">
            <v>0.35546288879521593</v>
          </cell>
          <cell r="BK360">
            <v>0.35546288879521593</v>
          </cell>
          <cell r="BL360">
            <v>0.40315758152692449</v>
          </cell>
          <cell r="BM360">
            <v>0.40603119741002636</v>
          </cell>
          <cell r="BN360">
            <v>0.40890481329312822</v>
          </cell>
          <cell r="BO360">
            <v>0.41867801810523547</v>
          </cell>
          <cell r="BP360">
            <v>0.42844820430002034</v>
          </cell>
          <cell r="BQ360">
            <v>0.42844820430002034</v>
          </cell>
          <cell r="BR360">
            <v>0.42844820430002034</v>
          </cell>
          <cell r="BS360">
            <v>0.43132182018312221</v>
          </cell>
          <cell r="BT360">
            <v>0.43132182018312221</v>
          </cell>
          <cell r="BU360">
            <v>0.43132182018312221</v>
          </cell>
          <cell r="BV360">
            <v>0.43994266783242791</v>
          </cell>
          <cell r="BW360">
            <v>0.4787357815038536</v>
          </cell>
          <cell r="BX360">
            <v>0.50805539594017535</v>
          </cell>
          <cell r="BY360">
            <v>0.55545954675460896</v>
          </cell>
          <cell r="BZ360">
            <v>0.56408039440391478</v>
          </cell>
          <cell r="CA360">
            <v>0.57557485793632224</v>
          </cell>
          <cell r="CB360">
            <v>0.57557485793632224</v>
          </cell>
          <cell r="CC360">
            <v>0.72299162225885283</v>
          </cell>
          <cell r="CD360">
            <v>0.73879300586366414</v>
          </cell>
          <cell r="CE360">
            <v>0.74166662174676601</v>
          </cell>
          <cell r="CF360">
            <v>0.74454023762986787</v>
          </cell>
          <cell r="CG360">
            <v>0.83419543606622415</v>
          </cell>
          <cell r="CH360">
            <v>0.87011493385454797</v>
          </cell>
          <cell r="CI360">
            <v>0.87011493385454797</v>
          </cell>
          <cell r="CJ360">
            <v>0.87011493385454797</v>
          </cell>
          <cell r="CK360">
            <v>0.87011493385454797</v>
          </cell>
          <cell r="CL360">
            <v>0.9</v>
          </cell>
          <cell r="CM360">
            <v>0.9</v>
          </cell>
          <cell r="CN360">
            <v>0.9</v>
          </cell>
          <cell r="CO360">
            <v>0.9</v>
          </cell>
          <cell r="CP360">
            <v>0.9</v>
          </cell>
          <cell r="CQ360">
            <v>0.9</v>
          </cell>
          <cell r="CR360">
            <v>0.9</v>
          </cell>
          <cell r="CS360">
            <v>0.9</v>
          </cell>
          <cell r="CT360">
            <v>0.9</v>
          </cell>
          <cell r="CU360">
            <v>0.9</v>
          </cell>
          <cell r="CV360">
            <v>0.9</v>
          </cell>
          <cell r="CW360">
            <v>0.9</v>
          </cell>
          <cell r="CX360">
            <v>0.9</v>
          </cell>
          <cell r="CY360">
            <v>0.9</v>
          </cell>
          <cell r="CZ360">
            <v>0.9</v>
          </cell>
          <cell r="DA360">
            <v>0.9</v>
          </cell>
          <cell r="DB360">
            <v>0.9</v>
          </cell>
          <cell r="DC360">
            <v>0.9</v>
          </cell>
          <cell r="DD360">
            <v>0.9</v>
          </cell>
          <cell r="DE360">
            <v>0.9</v>
          </cell>
          <cell r="DF360">
            <v>0.9</v>
          </cell>
          <cell r="DG360">
            <v>0.9</v>
          </cell>
          <cell r="DH360">
            <v>0.9</v>
          </cell>
          <cell r="DI360">
            <v>0.9</v>
          </cell>
          <cell r="DJ360">
            <v>0.9</v>
          </cell>
          <cell r="DK360">
            <v>0.9</v>
          </cell>
          <cell r="DL360">
            <v>0.9</v>
          </cell>
          <cell r="DM360">
            <v>0.9</v>
          </cell>
          <cell r="DN360">
            <v>0.9</v>
          </cell>
          <cell r="DO360">
            <v>0.9</v>
          </cell>
          <cell r="DP360">
            <v>0.9</v>
          </cell>
          <cell r="DQ360">
            <v>0.9</v>
          </cell>
          <cell r="DR360">
            <v>0.9</v>
          </cell>
          <cell r="DS360">
            <v>0.9</v>
          </cell>
          <cell r="DT360">
            <v>0.9</v>
          </cell>
          <cell r="DU360">
            <v>0.9</v>
          </cell>
          <cell r="DV360">
            <v>0.9</v>
          </cell>
          <cell r="DW360">
            <v>1</v>
          </cell>
          <cell r="DX360">
            <v>1</v>
          </cell>
          <cell r="DY360">
            <v>1</v>
          </cell>
          <cell r="DZ360">
            <v>1</v>
          </cell>
          <cell r="EA360">
            <v>1</v>
          </cell>
          <cell r="EB360">
            <v>1</v>
          </cell>
          <cell r="EC360">
            <v>1</v>
          </cell>
          <cell r="ED360">
            <v>1</v>
          </cell>
          <cell r="EE360">
            <v>1</v>
          </cell>
        </row>
        <row r="361">
          <cell r="D361" t="str">
            <v>F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0</v>
          </cell>
          <cell r="CV361">
            <v>0</v>
          </cell>
          <cell r="CW361">
            <v>0</v>
          </cell>
          <cell r="CX361">
            <v>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0</v>
          </cell>
          <cell r="DD361">
            <v>0</v>
          </cell>
          <cell r="DE361">
            <v>0</v>
          </cell>
          <cell r="DF361">
            <v>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K361">
            <v>0</v>
          </cell>
          <cell r="DL361">
            <v>0</v>
          </cell>
          <cell r="DM361">
            <v>0</v>
          </cell>
          <cell r="DN361">
            <v>0</v>
          </cell>
          <cell r="DO361">
            <v>0</v>
          </cell>
          <cell r="DP361">
            <v>0</v>
          </cell>
          <cell r="DQ361">
            <v>0</v>
          </cell>
          <cell r="DR361">
            <v>0</v>
          </cell>
          <cell r="DS361">
            <v>0</v>
          </cell>
          <cell r="DT361">
            <v>0</v>
          </cell>
          <cell r="DU361">
            <v>0</v>
          </cell>
          <cell r="DV361">
            <v>0</v>
          </cell>
          <cell r="DW361">
            <v>0</v>
          </cell>
          <cell r="DX361">
            <v>0</v>
          </cell>
          <cell r="DY361">
            <v>0</v>
          </cell>
          <cell r="DZ361">
            <v>0</v>
          </cell>
          <cell r="EA361">
            <v>0</v>
          </cell>
          <cell r="EB361">
            <v>0</v>
          </cell>
          <cell r="EC361">
            <v>0</v>
          </cell>
          <cell r="ED361">
            <v>0</v>
          </cell>
          <cell r="EE361">
            <v>0</v>
          </cell>
        </row>
        <row r="362">
          <cell r="D362" t="str">
            <v>A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3.035225490977703E-2</v>
          </cell>
          <cell r="BF362">
            <v>3.035225490977703E-2</v>
          </cell>
          <cell r="BG362">
            <v>4.0638868957453042E-2</v>
          </cell>
          <cell r="BH362">
            <v>4.0638868957453042E-2</v>
          </cell>
          <cell r="BI362">
            <v>4.0638868957453042E-2</v>
          </cell>
          <cell r="BJ362">
            <v>4.0638868957453042E-2</v>
          </cell>
          <cell r="BK362">
            <v>4.0638868957453042E-2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0</v>
          </cell>
          <cell r="CV362">
            <v>0</v>
          </cell>
          <cell r="CW362">
            <v>0</v>
          </cell>
          <cell r="CX362">
            <v>0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0</v>
          </cell>
          <cell r="DD362">
            <v>0</v>
          </cell>
          <cell r="DE362">
            <v>0</v>
          </cell>
          <cell r="DF362">
            <v>0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K362">
            <v>0</v>
          </cell>
          <cell r="DL362">
            <v>0</v>
          </cell>
          <cell r="DM362">
            <v>0</v>
          </cell>
          <cell r="DN362">
            <v>0</v>
          </cell>
          <cell r="DO362">
            <v>0</v>
          </cell>
          <cell r="DP362">
            <v>0</v>
          </cell>
          <cell r="DQ362">
            <v>0</v>
          </cell>
          <cell r="DR362">
            <v>0</v>
          </cell>
          <cell r="DS362">
            <v>0</v>
          </cell>
          <cell r="DT362">
            <v>0</v>
          </cell>
          <cell r="DU362">
            <v>0</v>
          </cell>
          <cell r="DV362">
            <v>0</v>
          </cell>
          <cell r="DW362">
            <v>0</v>
          </cell>
          <cell r="DX362">
            <v>0</v>
          </cell>
          <cell r="DY362">
            <v>0</v>
          </cell>
          <cell r="DZ362">
            <v>0</v>
          </cell>
          <cell r="EA362">
            <v>0</v>
          </cell>
          <cell r="EB362">
            <v>0</v>
          </cell>
          <cell r="EC362">
            <v>0</v>
          </cell>
          <cell r="ED362">
            <v>0</v>
          </cell>
          <cell r="EE362">
            <v>0</v>
          </cell>
        </row>
        <row r="363">
          <cell r="A363" t="str">
            <v>3.2.2.12</v>
          </cell>
          <cell r="B363" t="str">
            <v>Pedestal Crane</v>
          </cell>
          <cell r="C363">
            <v>5.4000051620473688E-3</v>
          </cell>
          <cell r="D363" t="str">
            <v>S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0.05</v>
          </cell>
          <cell r="AH363">
            <v>0.05</v>
          </cell>
          <cell r="AI363">
            <v>0.05</v>
          </cell>
          <cell r="AJ363">
            <v>0.05</v>
          </cell>
          <cell r="AK363">
            <v>0.05</v>
          </cell>
          <cell r="AL363">
            <v>0.05</v>
          </cell>
          <cell r="AM363">
            <v>0.05</v>
          </cell>
          <cell r="AN363">
            <v>0.05</v>
          </cell>
          <cell r="AO363">
            <v>0.05</v>
          </cell>
          <cell r="AP363">
            <v>0.05</v>
          </cell>
          <cell r="AQ363">
            <v>0.05</v>
          </cell>
          <cell r="AR363">
            <v>0.05</v>
          </cell>
          <cell r="AS363">
            <v>0.05</v>
          </cell>
          <cell r="AT363">
            <v>0.05</v>
          </cell>
          <cell r="AU363">
            <v>0.05</v>
          </cell>
          <cell r="AV363">
            <v>0.05</v>
          </cell>
          <cell r="AW363">
            <v>0.2</v>
          </cell>
          <cell r="AX363">
            <v>0.3</v>
          </cell>
          <cell r="AY363">
            <v>0.3</v>
          </cell>
          <cell r="AZ363">
            <v>0.3</v>
          </cell>
          <cell r="BA363">
            <v>0.3</v>
          </cell>
          <cell r="BB363">
            <v>0.3</v>
          </cell>
          <cell r="BC363">
            <v>0.3</v>
          </cell>
          <cell r="BD363">
            <v>0.3</v>
          </cell>
          <cell r="BE363">
            <v>0.3</v>
          </cell>
          <cell r="BF363">
            <v>0.3</v>
          </cell>
          <cell r="BG363">
            <v>0.3</v>
          </cell>
          <cell r="BH363">
            <v>0.3</v>
          </cell>
          <cell r="BI363">
            <v>0.3</v>
          </cell>
          <cell r="BJ363">
            <v>0.3</v>
          </cell>
          <cell r="BK363">
            <v>0.4</v>
          </cell>
          <cell r="BL363">
            <v>0.4</v>
          </cell>
          <cell r="BM363">
            <v>0.4</v>
          </cell>
          <cell r="BN363">
            <v>0.4</v>
          </cell>
          <cell r="BO363">
            <v>0.4</v>
          </cell>
          <cell r="BP363">
            <v>0.4</v>
          </cell>
          <cell r="BQ363">
            <v>0.4</v>
          </cell>
          <cell r="BR363">
            <v>0.4</v>
          </cell>
          <cell r="BS363">
            <v>0.5</v>
          </cell>
          <cell r="BT363">
            <v>0.5</v>
          </cell>
          <cell r="BU363">
            <v>0.5</v>
          </cell>
          <cell r="BV363">
            <v>0.5</v>
          </cell>
          <cell r="BW363">
            <v>0.5</v>
          </cell>
          <cell r="BX363">
            <v>0.8</v>
          </cell>
          <cell r="BY363">
            <v>0.8</v>
          </cell>
          <cell r="BZ363">
            <v>0.8</v>
          </cell>
          <cell r="CA363">
            <v>0.8</v>
          </cell>
          <cell r="CB363">
            <v>0.8</v>
          </cell>
          <cell r="CC363">
            <v>0.9</v>
          </cell>
          <cell r="CD363">
            <v>0.9</v>
          </cell>
          <cell r="CE363">
            <v>0.9</v>
          </cell>
          <cell r="CF363">
            <v>0.9</v>
          </cell>
          <cell r="CG363">
            <v>0.9</v>
          </cell>
          <cell r="CH363">
            <v>0.9</v>
          </cell>
          <cell r="CI363">
            <v>0.9</v>
          </cell>
          <cell r="CJ363">
            <v>0.9</v>
          </cell>
          <cell r="CK363">
            <v>0.9</v>
          </cell>
          <cell r="CL363">
            <v>0.9</v>
          </cell>
          <cell r="CM363">
            <v>0.9</v>
          </cell>
          <cell r="CN363">
            <v>0.9</v>
          </cell>
          <cell r="CO363">
            <v>0.9</v>
          </cell>
          <cell r="CP363">
            <v>0.9</v>
          </cell>
          <cell r="CQ363">
            <v>0.9</v>
          </cell>
          <cell r="CR363">
            <v>0.9</v>
          </cell>
          <cell r="CS363">
            <v>0.9</v>
          </cell>
          <cell r="CT363">
            <v>0.9</v>
          </cell>
          <cell r="CU363">
            <v>0.9</v>
          </cell>
          <cell r="CV363">
            <v>0.9</v>
          </cell>
          <cell r="CW363">
            <v>0.9</v>
          </cell>
          <cell r="CX363">
            <v>0.9</v>
          </cell>
          <cell r="CY363">
            <v>0.9</v>
          </cell>
          <cell r="CZ363">
            <v>0.9</v>
          </cell>
          <cell r="DA363">
            <v>0.9</v>
          </cell>
          <cell r="DB363">
            <v>0.9</v>
          </cell>
          <cell r="DC363">
            <v>0.9</v>
          </cell>
          <cell r="DD363">
            <v>0.9</v>
          </cell>
          <cell r="DE363">
            <v>0.9</v>
          </cell>
          <cell r="DF363">
            <v>0.9</v>
          </cell>
          <cell r="DG363">
            <v>0.9</v>
          </cell>
          <cell r="DH363">
            <v>0.9</v>
          </cell>
          <cell r="DI363">
            <v>0.9</v>
          </cell>
          <cell r="DJ363">
            <v>0.9</v>
          </cell>
          <cell r="DK363">
            <v>0.9</v>
          </cell>
          <cell r="DL363">
            <v>0.9</v>
          </cell>
          <cell r="DM363">
            <v>0.9</v>
          </cell>
          <cell r="DN363">
            <v>0.9</v>
          </cell>
          <cell r="DO363">
            <v>0.9</v>
          </cell>
          <cell r="DP363">
            <v>0.9</v>
          </cell>
          <cell r="DQ363">
            <v>0.9</v>
          </cell>
          <cell r="DR363">
            <v>0.9</v>
          </cell>
          <cell r="DS363">
            <v>0.9</v>
          </cell>
          <cell r="DT363">
            <v>0.9</v>
          </cell>
          <cell r="DU363">
            <v>0.9</v>
          </cell>
          <cell r="DV363">
            <v>0.9</v>
          </cell>
          <cell r="DW363">
            <v>1</v>
          </cell>
          <cell r="DX363">
            <v>1</v>
          </cell>
          <cell r="DY363">
            <v>1</v>
          </cell>
          <cell r="DZ363">
            <v>1</v>
          </cell>
          <cell r="EA363">
            <v>1</v>
          </cell>
          <cell r="EB363">
            <v>1</v>
          </cell>
          <cell r="EC363">
            <v>1</v>
          </cell>
          <cell r="ED363">
            <v>1</v>
          </cell>
          <cell r="EE363">
            <v>1</v>
          </cell>
        </row>
        <row r="364">
          <cell r="D364" t="str">
            <v>F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0</v>
          </cell>
          <cell r="CV364">
            <v>0</v>
          </cell>
          <cell r="CW364">
            <v>0</v>
          </cell>
          <cell r="CX364">
            <v>0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0</v>
          </cell>
          <cell r="DD364">
            <v>0</v>
          </cell>
          <cell r="DE364">
            <v>0</v>
          </cell>
          <cell r="DF364">
            <v>0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K364">
            <v>0</v>
          </cell>
          <cell r="DL364">
            <v>0</v>
          </cell>
          <cell r="DM364">
            <v>0</v>
          </cell>
          <cell r="DN364">
            <v>0</v>
          </cell>
          <cell r="DO364">
            <v>0</v>
          </cell>
          <cell r="DP364">
            <v>0</v>
          </cell>
          <cell r="DQ364">
            <v>0</v>
          </cell>
          <cell r="DR364">
            <v>0</v>
          </cell>
          <cell r="DS364">
            <v>0</v>
          </cell>
          <cell r="DT364">
            <v>0</v>
          </cell>
          <cell r="DU364">
            <v>0</v>
          </cell>
          <cell r="DV364">
            <v>0</v>
          </cell>
          <cell r="DW364">
            <v>0</v>
          </cell>
          <cell r="DX364">
            <v>0</v>
          </cell>
          <cell r="DY364">
            <v>0</v>
          </cell>
          <cell r="DZ364">
            <v>0</v>
          </cell>
          <cell r="EA364">
            <v>0</v>
          </cell>
          <cell r="EB364">
            <v>0</v>
          </cell>
          <cell r="EC364">
            <v>0</v>
          </cell>
          <cell r="ED364">
            <v>0</v>
          </cell>
          <cell r="EE364">
            <v>0</v>
          </cell>
        </row>
        <row r="365">
          <cell r="D365" t="str">
            <v>A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0.05</v>
          </cell>
          <cell r="AN365">
            <v>0.05</v>
          </cell>
          <cell r="AO365">
            <v>0.05</v>
          </cell>
          <cell r="AP365">
            <v>0.05</v>
          </cell>
          <cell r="AQ365">
            <v>0.05</v>
          </cell>
          <cell r="AR365">
            <v>0.05</v>
          </cell>
          <cell r="AS365">
            <v>0.05</v>
          </cell>
          <cell r="AT365">
            <v>0.05</v>
          </cell>
          <cell r="AU365">
            <v>0</v>
          </cell>
          <cell r="AV365">
            <v>0</v>
          </cell>
          <cell r="AW365">
            <v>0</v>
          </cell>
          <cell r="AX365">
            <v>0.05</v>
          </cell>
          <cell r="AY365">
            <v>0.05</v>
          </cell>
          <cell r="AZ365">
            <v>0.05</v>
          </cell>
          <cell r="BA365">
            <v>0.05</v>
          </cell>
          <cell r="BB365">
            <v>0.05</v>
          </cell>
          <cell r="BC365">
            <v>0.05</v>
          </cell>
          <cell r="BD365">
            <v>0.05</v>
          </cell>
          <cell r="BE365">
            <v>0.05</v>
          </cell>
          <cell r="BF365">
            <v>0.05</v>
          </cell>
          <cell r="BG365">
            <v>0.05</v>
          </cell>
          <cell r="BH365">
            <v>0.05</v>
          </cell>
          <cell r="BI365">
            <v>0.05</v>
          </cell>
          <cell r="BJ365">
            <v>0.05</v>
          </cell>
          <cell r="BK365">
            <v>0.05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0</v>
          </cell>
          <cell r="CV365">
            <v>0</v>
          </cell>
          <cell r="CW365">
            <v>0</v>
          </cell>
          <cell r="CX365">
            <v>0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0</v>
          </cell>
          <cell r="DD365">
            <v>0</v>
          </cell>
          <cell r="DE365">
            <v>0</v>
          </cell>
          <cell r="DF365">
            <v>0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K365">
            <v>0</v>
          </cell>
          <cell r="DL365">
            <v>0</v>
          </cell>
          <cell r="DM365">
            <v>0</v>
          </cell>
          <cell r="DN365">
            <v>0</v>
          </cell>
          <cell r="DO365">
            <v>0</v>
          </cell>
          <cell r="DP365">
            <v>0</v>
          </cell>
          <cell r="DQ365">
            <v>0</v>
          </cell>
          <cell r="DR365">
            <v>0</v>
          </cell>
          <cell r="DS365">
            <v>0</v>
          </cell>
          <cell r="DT365">
            <v>0</v>
          </cell>
          <cell r="DU365">
            <v>0</v>
          </cell>
          <cell r="DV365">
            <v>0</v>
          </cell>
          <cell r="DW365">
            <v>0</v>
          </cell>
          <cell r="DX365">
            <v>0</v>
          </cell>
          <cell r="DY365">
            <v>0</v>
          </cell>
          <cell r="DZ365">
            <v>0</v>
          </cell>
          <cell r="EA365">
            <v>0</v>
          </cell>
          <cell r="EB365">
            <v>0</v>
          </cell>
          <cell r="EC365">
            <v>0</v>
          </cell>
          <cell r="ED365">
            <v>0</v>
          </cell>
          <cell r="EE365">
            <v>0</v>
          </cell>
        </row>
        <row r="366">
          <cell r="A366" t="str">
            <v>3.2.2.13</v>
          </cell>
          <cell r="B366" t="str">
            <v>Switchroom / Control Room</v>
          </cell>
          <cell r="C366">
            <v>7.6411490957259114E-3</v>
          </cell>
          <cell r="D366" t="str">
            <v>S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0.05</v>
          </cell>
          <cell r="AZ366">
            <v>0.05</v>
          </cell>
          <cell r="BA366">
            <v>0.05</v>
          </cell>
          <cell r="BB366">
            <v>0.05</v>
          </cell>
          <cell r="BC366">
            <v>0.05</v>
          </cell>
          <cell r="BD366">
            <v>0.05</v>
          </cell>
          <cell r="BE366">
            <v>0.05</v>
          </cell>
          <cell r="BF366">
            <v>0.05</v>
          </cell>
          <cell r="BG366">
            <v>0.05</v>
          </cell>
          <cell r="BH366">
            <v>0.05</v>
          </cell>
          <cell r="BI366">
            <v>0.2</v>
          </cell>
          <cell r="BJ366">
            <v>0.2</v>
          </cell>
          <cell r="BK366">
            <v>0.2</v>
          </cell>
          <cell r="BL366">
            <v>0.2</v>
          </cell>
          <cell r="BM366">
            <v>0.2</v>
          </cell>
          <cell r="BN366">
            <v>0.2</v>
          </cell>
          <cell r="BO366">
            <v>0.3</v>
          </cell>
          <cell r="BP366">
            <v>0.3</v>
          </cell>
          <cell r="BQ366">
            <v>0.3</v>
          </cell>
          <cell r="BR366">
            <v>0.3</v>
          </cell>
          <cell r="BS366">
            <v>0.3</v>
          </cell>
          <cell r="BT366">
            <v>0.4</v>
          </cell>
          <cell r="BU366">
            <v>0.4</v>
          </cell>
          <cell r="BV366">
            <v>0.4</v>
          </cell>
          <cell r="BW366">
            <v>0.4</v>
          </cell>
          <cell r="BX366">
            <v>0.4</v>
          </cell>
          <cell r="BY366">
            <v>0.4</v>
          </cell>
          <cell r="BZ366">
            <v>0.4</v>
          </cell>
          <cell r="CA366">
            <v>0.4</v>
          </cell>
          <cell r="CB366">
            <v>0.4</v>
          </cell>
          <cell r="CC366">
            <v>0.4</v>
          </cell>
          <cell r="CD366">
            <v>0.4</v>
          </cell>
          <cell r="CE366">
            <v>0.4</v>
          </cell>
          <cell r="CF366">
            <v>0.4</v>
          </cell>
          <cell r="CG366">
            <v>0.5</v>
          </cell>
          <cell r="CH366">
            <v>0.5</v>
          </cell>
          <cell r="CI366">
            <v>0.5</v>
          </cell>
          <cell r="CJ366">
            <v>0.5</v>
          </cell>
          <cell r="CK366">
            <v>0.8</v>
          </cell>
          <cell r="CL366">
            <v>0.8</v>
          </cell>
          <cell r="CM366">
            <v>0.8</v>
          </cell>
          <cell r="CN366">
            <v>0.9</v>
          </cell>
          <cell r="CO366">
            <v>0.9</v>
          </cell>
          <cell r="CP366">
            <v>0.9</v>
          </cell>
          <cell r="CQ366">
            <v>0.9</v>
          </cell>
          <cell r="CR366">
            <v>0.9</v>
          </cell>
          <cell r="CS366">
            <v>0.9</v>
          </cell>
          <cell r="CT366">
            <v>0.9</v>
          </cell>
          <cell r="CU366">
            <v>0.9</v>
          </cell>
          <cell r="CV366">
            <v>0.9</v>
          </cell>
          <cell r="CW366">
            <v>0.9</v>
          </cell>
          <cell r="CX366">
            <v>0.9</v>
          </cell>
          <cell r="CY366">
            <v>0.9</v>
          </cell>
          <cell r="CZ366">
            <v>0.9</v>
          </cell>
          <cell r="DA366">
            <v>0.9</v>
          </cell>
          <cell r="DB366">
            <v>0.9</v>
          </cell>
          <cell r="DC366">
            <v>0.9</v>
          </cell>
          <cell r="DD366">
            <v>0.9</v>
          </cell>
          <cell r="DE366">
            <v>0.9</v>
          </cell>
          <cell r="DF366">
            <v>0.9</v>
          </cell>
          <cell r="DG366">
            <v>0.9</v>
          </cell>
          <cell r="DH366">
            <v>0.9</v>
          </cell>
          <cell r="DI366">
            <v>0.9</v>
          </cell>
          <cell r="DJ366">
            <v>0.9</v>
          </cell>
          <cell r="DK366">
            <v>0.9</v>
          </cell>
          <cell r="DL366">
            <v>0.9</v>
          </cell>
          <cell r="DM366">
            <v>0.9</v>
          </cell>
          <cell r="DN366">
            <v>0.9</v>
          </cell>
          <cell r="DO366">
            <v>0.9</v>
          </cell>
          <cell r="DP366">
            <v>0.9</v>
          </cell>
          <cell r="DQ366">
            <v>0.9</v>
          </cell>
          <cell r="DR366">
            <v>0.9</v>
          </cell>
          <cell r="DS366">
            <v>0.9</v>
          </cell>
          <cell r="DT366">
            <v>0.9</v>
          </cell>
          <cell r="DU366">
            <v>0.9</v>
          </cell>
          <cell r="DV366">
            <v>0.9</v>
          </cell>
          <cell r="DW366">
            <v>1</v>
          </cell>
          <cell r="DX366">
            <v>1</v>
          </cell>
          <cell r="DY366">
            <v>1</v>
          </cell>
          <cell r="DZ366">
            <v>1</v>
          </cell>
          <cell r="EA366">
            <v>1</v>
          </cell>
          <cell r="EB366">
            <v>1</v>
          </cell>
          <cell r="EC366">
            <v>1</v>
          </cell>
          <cell r="ED366">
            <v>1</v>
          </cell>
          <cell r="EE366">
            <v>1</v>
          </cell>
        </row>
        <row r="367">
          <cell r="D367" t="str">
            <v>F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0</v>
          </cell>
          <cell r="CV367">
            <v>0</v>
          </cell>
          <cell r="CW367">
            <v>0</v>
          </cell>
          <cell r="CX367">
            <v>0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0</v>
          </cell>
          <cell r="DD367">
            <v>0</v>
          </cell>
          <cell r="DE367">
            <v>0</v>
          </cell>
          <cell r="DF367">
            <v>0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K367">
            <v>0</v>
          </cell>
          <cell r="DL367">
            <v>0</v>
          </cell>
          <cell r="DM367">
            <v>0</v>
          </cell>
          <cell r="DN367">
            <v>0</v>
          </cell>
          <cell r="DO367">
            <v>0</v>
          </cell>
          <cell r="DP367">
            <v>0</v>
          </cell>
          <cell r="DQ367">
            <v>0</v>
          </cell>
          <cell r="DR367">
            <v>0</v>
          </cell>
          <cell r="DS367">
            <v>0</v>
          </cell>
          <cell r="DT367">
            <v>0</v>
          </cell>
          <cell r="DU367">
            <v>0</v>
          </cell>
          <cell r="DV367">
            <v>0</v>
          </cell>
          <cell r="DW367">
            <v>0</v>
          </cell>
          <cell r="DX367">
            <v>0</v>
          </cell>
          <cell r="DY367">
            <v>0</v>
          </cell>
          <cell r="DZ367">
            <v>0</v>
          </cell>
          <cell r="EA367">
            <v>0</v>
          </cell>
          <cell r="EB367">
            <v>0</v>
          </cell>
          <cell r="EC367">
            <v>0</v>
          </cell>
          <cell r="ED367">
            <v>0</v>
          </cell>
          <cell r="EE367">
            <v>0</v>
          </cell>
        </row>
        <row r="368">
          <cell r="D368" t="str">
            <v>A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0</v>
          </cell>
          <cell r="CV368">
            <v>0</v>
          </cell>
          <cell r="CW368">
            <v>0</v>
          </cell>
          <cell r="CX368">
            <v>0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0</v>
          </cell>
          <cell r="DD368">
            <v>0</v>
          </cell>
          <cell r="DE368">
            <v>0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K368">
            <v>0</v>
          </cell>
          <cell r="DL368">
            <v>0</v>
          </cell>
          <cell r="DM368">
            <v>0</v>
          </cell>
          <cell r="DN368">
            <v>0</v>
          </cell>
          <cell r="DO368">
            <v>0</v>
          </cell>
          <cell r="DP368">
            <v>0</v>
          </cell>
          <cell r="DQ368">
            <v>0</v>
          </cell>
          <cell r="DR368">
            <v>0</v>
          </cell>
          <cell r="DS368">
            <v>0</v>
          </cell>
          <cell r="DT368">
            <v>0</v>
          </cell>
          <cell r="DU368">
            <v>0</v>
          </cell>
          <cell r="DV368">
            <v>0</v>
          </cell>
          <cell r="DW368">
            <v>0</v>
          </cell>
          <cell r="DX368">
            <v>0</v>
          </cell>
          <cell r="DY368">
            <v>0</v>
          </cell>
          <cell r="DZ368">
            <v>0</v>
          </cell>
          <cell r="EA368">
            <v>0</v>
          </cell>
          <cell r="EB368">
            <v>0</v>
          </cell>
          <cell r="EC368">
            <v>0</v>
          </cell>
          <cell r="ED368">
            <v>0</v>
          </cell>
          <cell r="EE368">
            <v>0</v>
          </cell>
        </row>
        <row r="369">
          <cell r="A369" t="str">
            <v>3.2.3</v>
          </cell>
          <cell r="B369" t="str">
            <v xml:space="preserve">Bulk Material - </v>
          </cell>
          <cell r="C369">
            <v>3.2181917983580791E-2</v>
          </cell>
          <cell r="D369" t="str">
            <v>S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1.0441972070286304E-2</v>
          </cell>
          <cell r="Y369">
            <v>1.0441972070286304E-2</v>
          </cell>
          <cell r="Z369">
            <v>2.0383479328434952E-2</v>
          </cell>
          <cell r="AA369">
            <v>2.0383479328434952E-2</v>
          </cell>
          <cell r="AB369">
            <v>4.7047301854032227E-2</v>
          </cell>
          <cell r="AC369">
            <v>5.1532412961831385E-2</v>
          </cell>
          <cell r="AD369">
            <v>5.1532412961831385E-2</v>
          </cell>
          <cell r="AE369">
            <v>7.7453374405711137E-2</v>
          </cell>
          <cell r="AF369">
            <v>0.12716091069645438</v>
          </cell>
          <cell r="AG369">
            <v>0.12882724823762609</v>
          </cell>
          <cell r="AH369">
            <v>0.15125280377662187</v>
          </cell>
          <cell r="AI369">
            <v>0.15125280377662187</v>
          </cell>
          <cell r="AJ369">
            <v>0.15958449148248058</v>
          </cell>
          <cell r="AK369">
            <v>0.22387075800706441</v>
          </cell>
          <cell r="AL369">
            <v>0.22423191890099414</v>
          </cell>
          <cell r="AM369">
            <v>0.28071029628746447</v>
          </cell>
          <cell r="AN369">
            <v>0.39490108536894353</v>
          </cell>
          <cell r="AO369">
            <v>0.39606544443119668</v>
          </cell>
          <cell r="AP369">
            <v>0.40358720397335202</v>
          </cell>
          <cell r="AQ369">
            <v>0.46071459510112239</v>
          </cell>
          <cell r="AR369">
            <v>0.47138012411136132</v>
          </cell>
          <cell r="AS369">
            <v>0.48669940999597605</v>
          </cell>
          <cell r="AT369">
            <v>0.51475999765265223</v>
          </cell>
          <cell r="AU369">
            <v>0.51475999765265223</v>
          </cell>
          <cell r="AV369">
            <v>0.54546903643232936</v>
          </cell>
          <cell r="AW369">
            <v>0.57682627390196284</v>
          </cell>
          <cell r="AX369">
            <v>0.62605304633590175</v>
          </cell>
          <cell r="AY369">
            <v>0.62611964767426276</v>
          </cell>
          <cell r="AZ369">
            <v>0.62704647748781617</v>
          </cell>
          <cell r="BA369">
            <v>0.62981765205597873</v>
          </cell>
          <cell r="BB369">
            <v>0.64709161735994158</v>
          </cell>
          <cell r="BC369">
            <v>0.6488614431345664</v>
          </cell>
          <cell r="BD369">
            <v>0.64941567804819877</v>
          </cell>
          <cell r="BE369">
            <v>0.65532596464819581</v>
          </cell>
          <cell r="BF369">
            <v>0.66129807871439839</v>
          </cell>
          <cell r="BG369">
            <v>0.66152661911113741</v>
          </cell>
          <cell r="BH369">
            <v>0.66152661911113741</v>
          </cell>
          <cell r="BI369">
            <v>0.66266932109483268</v>
          </cell>
          <cell r="BJ369">
            <v>0.66300232778663726</v>
          </cell>
          <cell r="BK369">
            <v>0.67298181643739641</v>
          </cell>
          <cell r="BL369">
            <v>0.67298181643739641</v>
          </cell>
          <cell r="BM369">
            <v>0.67298181643739641</v>
          </cell>
          <cell r="BN369">
            <v>0.68014551228072784</v>
          </cell>
          <cell r="BO369">
            <v>0.68014551228072784</v>
          </cell>
          <cell r="BP369">
            <v>0.73122356904928676</v>
          </cell>
          <cell r="BQ369">
            <v>0.73122356904928676</v>
          </cell>
          <cell r="BR369">
            <v>0.73122356904928676</v>
          </cell>
          <cell r="BS369">
            <v>0.73259327447575895</v>
          </cell>
          <cell r="BT369">
            <v>0.74344188730494654</v>
          </cell>
          <cell r="BU369">
            <v>0.74344188730494654</v>
          </cell>
          <cell r="BV369">
            <v>0.81677741273827453</v>
          </cell>
          <cell r="BW369">
            <v>0.81757290284960593</v>
          </cell>
          <cell r="BX369">
            <v>0.81807644156966786</v>
          </cell>
          <cell r="BY369">
            <v>0.82057981355351217</v>
          </cell>
          <cell r="BZ369">
            <v>0.82057981355351217</v>
          </cell>
          <cell r="CA369">
            <v>0.83283753371983837</v>
          </cell>
          <cell r="CB369">
            <v>0.86431737819872723</v>
          </cell>
          <cell r="CC369">
            <v>0.86431737819872723</v>
          </cell>
          <cell r="CD369">
            <v>0.86481805259549616</v>
          </cell>
          <cell r="CE369">
            <v>0.86481805259549616</v>
          </cell>
          <cell r="CF369">
            <v>0.86481805259549616</v>
          </cell>
          <cell r="CG369">
            <v>0.86481805259549616</v>
          </cell>
          <cell r="CH369">
            <v>0.86481805259549616</v>
          </cell>
          <cell r="CI369">
            <v>0.88891190179888824</v>
          </cell>
          <cell r="CJ369">
            <v>0.88891190179888824</v>
          </cell>
          <cell r="CK369">
            <v>0.89518123015932161</v>
          </cell>
          <cell r="CL369">
            <v>0.89518123015932161</v>
          </cell>
          <cell r="CM369">
            <v>0.9</v>
          </cell>
          <cell r="CN369">
            <v>0.9</v>
          </cell>
          <cell r="CO369">
            <v>0.9</v>
          </cell>
          <cell r="CP369">
            <v>0.9</v>
          </cell>
          <cell r="CQ369">
            <v>0.9</v>
          </cell>
          <cell r="CR369">
            <v>0.9</v>
          </cell>
          <cell r="CS369">
            <v>0.9</v>
          </cell>
          <cell r="CT369">
            <v>0.9</v>
          </cell>
          <cell r="CU369">
            <v>0.9</v>
          </cell>
          <cell r="CV369">
            <v>0.9</v>
          </cell>
          <cell r="CW369">
            <v>0.9</v>
          </cell>
          <cell r="CX369">
            <v>0.9</v>
          </cell>
          <cell r="CY369">
            <v>0.9</v>
          </cell>
          <cell r="CZ369">
            <v>0.9</v>
          </cell>
          <cell r="DA369">
            <v>0.9</v>
          </cell>
          <cell r="DB369">
            <v>0.9</v>
          </cell>
          <cell r="DC369">
            <v>0.9</v>
          </cell>
          <cell r="DD369">
            <v>0.9</v>
          </cell>
          <cell r="DE369">
            <v>0.9</v>
          </cell>
          <cell r="DF369">
            <v>0.9</v>
          </cell>
          <cell r="DG369">
            <v>0.9</v>
          </cell>
          <cell r="DH369">
            <v>0.9</v>
          </cell>
          <cell r="DI369">
            <v>0.9</v>
          </cell>
          <cell r="DJ369">
            <v>0.9</v>
          </cell>
          <cell r="DK369">
            <v>0.9</v>
          </cell>
          <cell r="DL369">
            <v>0.9</v>
          </cell>
          <cell r="DM369">
            <v>0.9</v>
          </cell>
          <cell r="DN369">
            <v>0.9</v>
          </cell>
          <cell r="DO369">
            <v>0.9</v>
          </cell>
          <cell r="DP369">
            <v>0.9</v>
          </cell>
          <cell r="DQ369">
            <v>0.9</v>
          </cell>
          <cell r="DR369">
            <v>0.9</v>
          </cell>
          <cell r="DS369">
            <v>0.9</v>
          </cell>
          <cell r="DT369">
            <v>0.9</v>
          </cell>
          <cell r="DU369">
            <v>0.9</v>
          </cell>
          <cell r="DV369">
            <v>0.9</v>
          </cell>
          <cell r="DW369">
            <v>1</v>
          </cell>
          <cell r="DX369">
            <v>1</v>
          </cell>
          <cell r="DY369">
            <v>1</v>
          </cell>
          <cell r="DZ369">
            <v>1</v>
          </cell>
          <cell r="EA369">
            <v>1</v>
          </cell>
          <cell r="EB369">
            <v>1</v>
          </cell>
          <cell r="EC369">
            <v>1</v>
          </cell>
          <cell r="ED369">
            <v>1</v>
          </cell>
          <cell r="EE369">
            <v>1</v>
          </cell>
        </row>
        <row r="370">
          <cell r="D370" t="str">
            <v>F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0</v>
          </cell>
          <cell r="CV370">
            <v>0</v>
          </cell>
          <cell r="CW370">
            <v>0</v>
          </cell>
          <cell r="CX370">
            <v>0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0</v>
          </cell>
          <cell r="DD370">
            <v>0</v>
          </cell>
          <cell r="DE370">
            <v>0</v>
          </cell>
          <cell r="DF370">
            <v>0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K370">
            <v>0</v>
          </cell>
          <cell r="DL370">
            <v>0</v>
          </cell>
          <cell r="DM370">
            <v>0</v>
          </cell>
          <cell r="DN370">
            <v>0</v>
          </cell>
          <cell r="DO370">
            <v>0</v>
          </cell>
          <cell r="DP370">
            <v>0</v>
          </cell>
          <cell r="DQ370">
            <v>0</v>
          </cell>
          <cell r="DR370">
            <v>0</v>
          </cell>
          <cell r="DS370">
            <v>0</v>
          </cell>
          <cell r="DT370">
            <v>0</v>
          </cell>
          <cell r="DU370">
            <v>0</v>
          </cell>
          <cell r="DV370">
            <v>0</v>
          </cell>
          <cell r="DW370">
            <v>0</v>
          </cell>
          <cell r="DX370">
            <v>0</v>
          </cell>
          <cell r="DY370">
            <v>0</v>
          </cell>
          <cell r="DZ370">
            <v>0</v>
          </cell>
          <cell r="EA370">
            <v>0</v>
          </cell>
          <cell r="EB370">
            <v>0</v>
          </cell>
          <cell r="EC370">
            <v>0</v>
          </cell>
          <cell r="ED370">
            <v>0</v>
          </cell>
          <cell r="EE370">
            <v>0</v>
          </cell>
        </row>
        <row r="371">
          <cell r="D371" t="str">
            <v>A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7.9027378273246199E-2</v>
          </cell>
          <cell r="AP371">
            <v>7.9027378273246213E-2</v>
          </cell>
          <cell r="AQ371">
            <v>7.9027378273246213E-2</v>
          </cell>
          <cell r="AR371">
            <v>7.9027378273246213E-2</v>
          </cell>
          <cell r="AS371">
            <v>7.9027378273246213E-2</v>
          </cell>
          <cell r="AT371">
            <v>8.8905800557401965E-2</v>
          </cell>
          <cell r="AU371">
            <v>8.8905800557401965E-2</v>
          </cell>
          <cell r="AV371">
            <v>8.8905800557401965E-2</v>
          </cell>
          <cell r="AW371">
            <v>8.8905800557401965E-2</v>
          </cell>
          <cell r="AX371">
            <v>8.8905800557401965E-2</v>
          </cell>
          <cell r="AY371">
            <v>8.8905800557401965E-2</v>
          </cell>
          <cell r="AZ371">
            <v>8.8905800557401965E-2</v>
          </cell>
          <cell r="BA371">
            <v>8.8905800557401965E-2</v>
          </cell>
          <cell r="BB371">
            <v>8.8905800557401965E-2</v>
          </cell>
          <cell r="BC371">
            <v>8.8905800557402007E-2</v>
          </cell>
          <cell r="BD371">
            <v>8.8905800557402007E-2</v>
          </cell>
          <cell r="BE371">
            <v>8.8905800557402007E-2</v>
          </cell>
          <cell r="BF371">
            <v>8.8905800557402007E-2</v>
          </cell>
          <cell r="BG371">
            <v>8.8905800557402007E-2</v>
          </cell>
          <cell r="BH371">
            <v>8.8905800557402007E-2</v>
          </cell>
          <cell r="BI371">
            <v>8.8905800557402007E-2</v>
          </cell>
          <cell r="BJ371">
            <v>8.8905800557402007E-2</v>
          </cell>
          <cell r="BK371">
            <v>8.8905800557402007E-2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0</v>
          </cell>
          <cell r="CV371">
            <v>0</v>
          </cell>
          <cell r="CW371">
            <v>0</v>
          </cell>
          <cell r="CX371">
            <v>0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0</v>
          </cell>
          <cell r="DD371">
            <v>0</v>
          </cell>
          <cell r="DE371">
            <v>0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K371">
            <v>0</v>
          </cell>
          <cell r="DL371">
            <v>0</v>
          </cell>
          <cell r="DM371">
            <v>0</v>
          </cell>
          <cell r="DN371">
            <v>0</v>
          </cell>
          <cell r="DO371">
            <v>0</v>
          </cell>
          <cell r="DP371">
            <v>0</v>
          </cell>
          <cell r="DQ371">
            <v>0</v>
          </cell>
          <cell r="DR371">
            <v>0</v>
          </cell>
          <cell r="DS371">
            <v>0</v>
          </cell>
          <cell r="DT371">
            <v>0</v>
          </cell>
          <cell r="DU371">
            <v>0</v>
          </cell>
          <cell r="DV371">
            <v>0</v>
          </cell>
          <cell r="DW371">
            <v>0</v>
          </cell>
          <cell r="DX371">
            <v>0</v>
          </cell>
          <cell r="DY371">
            <v>0</v>
          </cell>
          <cell r="DZ371">
            <v>0</v>
          </cell>
          <cell r="EA371">
            <v>0</v>
          </cell>
          <cell r="EB371">
            <v>0</v>
          </cell>
          <cell r="EC371">
            <v>0</v>
          </cell>
          <cell r="ED371">
            <v>0</v>
          </cell>
          <cell r="EE371">
            <v>0</v>
          </cell>
        </row>
        <row r="372">
          <cell r="A372" t="str">
            <v>3.2.3.1</v>
          </cell>
          <cell r="B372" t="str">
            <v>Jackets</v>
          </cell>
          <cell r="C372">
            <v>1.1082514008198782E-2</v>
          </cell>
          <cell r="D372" t="str">
            <v>S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3.0321882607519616E-2</v>
          </cell>
          <cell r="Y372">
            <v>3.0321882607519616E-2</v>
          </cell>
          <cell r="Z372">
            <v>3.0321882607519616E-2</v>
          </cell>
          <cell r="AA372">
            <v>3.0321882607519616E-2</v>
          </cell>
          <cell r="AB372">
            <v>0.10774952664322424</v>
          </cell>
          <cell r="AC372">
            <v>0.12077360021639166</v>
          </cell>
          <cell r="AD372">
            <v>0.12077360021639166</v>
          </cell>
          <cell r="AE372">
            <v>0.19604408980254259</v>
          </cell>
          <cell r="AF372">
            <v>0.19604408980254259</v>
          </cell>
          <cell r="AG372">
            <v>0.19822829321071136</v>
          </cell>
          <cell r="AH372">
            <v>0.26334866107654853</v>
          </cell>
          <cell r="AI372">
            <v>0.26334866107654853</v>
          </cell>
          <cell r="AJ372">
            <v>0.27426967811739245</v>
          </cell>
          <cell r="AK372">
            <v>0.43456856911008934</v>
          </cell>
          <cell r="AL372">
            <v>0.43456856911008934</v>
          </cell>
          <cell r="AM372">
            <v>0.58293210711387622</v>
          </cell>
          <cell r="AN372">
            <v>0.58293210711387622</v>
          </cell>
          <cell r="AO372">
            <v>0.58631322694076293</v>
          </cell>
          <cell r="AP372">
            <v>0.60815526102245065</v>
          </cell>
          <cell r="AQ372">
            <v>0.73839599675412515</v>
          </cell>
          <cell r="AR372">
            <v>0.76936705436840691</v>
          </cell>
          <cell r="AS372">
            <v>0.80992696781173923</v>
          </cell>
          <cell r="AT372">
            <v>0.82683256694617258</v>
          </cell>
          <cell r="AU372">
            <v>0.82683256694617258</v>
          </cell>
          <cell r="AV372">
            <v>0.82683256694617258</v>
          </cell>
          <cell r="AW372">
            <v>0.82683256694617258</v>
          </cell>
          <cell r="AX372">
            <v>0.89106031917771167</v>
          </cell>
          <cell r="AY372">
            <v>0.89106031917771167</v>
          </cell>
          <cell r="AZ372">
            <v>0.89323776034622671</v>
          </cell>
          <cell r="BA372">
            <v>0.89323776034622671</v>
          </cell>
          <cell r="BB372">
            <v>0.89323776034622671</v>
          </cell>
          <cell r="BC372">
            <v>0.89323776034622671</v>
          </cell>
          <cell r="BD372">
            <v>0.89323776034622671</v>
          </cell>
          <cell r="BE372">
            <v>0.89323776034622671</v>
          </cell>
          <cell r="BF372">
            <v>0.9</v>
          </cell>
          <cell r="BG372">
            <v>0.9</v>
          </cell>
          <cell r="BH372">
            <v>0.9</v>
          </cell>
          <cell r="BI372">
            <v>0.9</v>
          </cell>
          <cell r="BJ372">
            <v>0.9</v>
          </cell>
          <cell r="BK372">
            <v>0.9</v>
          </cell>
          <cell r="BL372">
            <v>0.9</v>
          </cell>
          <cell r="BM372">
            <v>0.9</v>
          </cell>
          <cell r="BN372">
            <v>0.9</v>
          </cell>
          <cell r="BO372">
            <v>0.9</v>
          </cell>
          <cell r="BP372">
            <v>0.9</v>
          </cell>
          <cell r="BQ372">
            <v>0.9</v>
          </cell>
          <cell r="BR372">
            <v>0.9</v>
          </cell>
          <cell r="BS372">
            <v>0.9</v>
          </cell>
          <cell r="BT372">
            <v>0.9</v>
          </cell>
          <cell r="BU372">
            <v>0.9</v>
          </cell>
          <cell r="BV372">
            <v>0.9</v>
          </cell>
          <cell r="BW372">
            <v>0.9</v>
          </cell>
          <cell r="BX372">
            <v>0.9</v>
          </cell>
          <cell r="BY372">
            <v>0.9</v>
          </cell>
          <cell r="BZ372">
            <v>0.9</v>
          </cell>
          <cell r="CA372">
            <v>0.9</v>
          </cell>
          <cell r="CB372">
            <v>0.9</v>
          </cell>
          <cell r="CC372">
            <v>0.9</v>
          </cell>
          <cell r="CD372">
            <v>0.9</v>
          </cell>
          <cell r="CE372">
            <v>0.9</v>
          </cell>
          <cell r="CF372">
            <v>0.9</v>
          </cell>
          <cell r="CG372">
            <v>0.9</v>
          </cell>
          <cell r="CH372">
            <v>0.9</v>
          </cell>
          <cell r="CI372">
            <v>0.9</v>
          </cell>
          <cell r="CJ372">
            <v>0.9</v>
          </cell>
          <cell r="CK372">
            <v>0.9</v>
          </cell>
          <cell r="CL372">
            <v>0.9</v>
          </cell>
          <cell r="CM372">
            <v>0.9</v>
          </cell>
          <cell r="CN372">
            <v>0.9</v>
          </cell>
          <cell r="CO372">
            <v>0.9</v>
          </cell>
          <cell r="CP372">
            <v>0.9</v>
          </cell>
          <cell r="CQ372">
            <v>0.9</v>
          </cell>
          <cell r="CR372">
            <v>0.9</v>
          </cell>
          <cell r="CS372">
            <v>0.9</v>
          </cell>
          <cell r="CT372">
            <v>0.9</v>
          </cell>
          <cell r="CU372">
            <v>0.9</v>
          </cell>
          <cell r="CV372">
            <v>0.9</v>
          </cell>
          <cell r="CW372">
            <v>0.9</v>
          </cell>
          <cell r="CX372">
            <v>0.9</v>
          </cell>
          <cell r="CY372">
            <v>0.9</v>
          </cell>
          <cell r="CZ372">
            <v>0.9</v>
          </cell>
          <cell r="DA372">
            <v>0.9</v>
          </cell>
          <cell r="DB372">
            <v>0.9</v>
          </cell>
          <cell r="DC372">
            <v>0.9</v>
          </cell>
          <cell r="DD372">
            <v>0.9</v>
          </cell>
          <cell r="DE372">
            <v>0.9</v>
          </cell>
          <cell r="DF372">
            <v>0.9</v>
          </cell>
          <cell r="DG372">
            <v>0.9</v>
          </cell>
          <cell r="DH372">
            <v>0.9</v>
          </cell>
          <cell r="DI372">
            <v>0.9</v>
          </cell>
          <cell r="DJ372">
            <v>0.9</v>
          </cell>
          <cell r="DK372">
            <v>0.9</v>
          </cell>
          <cell r="DL372">
            <v>0.9</v>
          </cell>
          <cell r="DM372">
            <v>0.9</v>
          </cell>
          <cell r="DN372">
            <v>0.9</v>
          </cell>
          <cell r="DO372">
            <v>0.9</v>
          </cell>
          <cell r="DP372">
            <v>0.9</v>
          </cell>
          <cell r="DQ372">
            <v>0.9</v>
          </cell>
          <cell r="DR372">
            <v>0.9</v>
          </cell>
          <cell r="DS372">
            <v>0.9</v>
          </cell>
          <cell r="DT372">
            <v>0.9</v>
          </cell>
          <cell r="DU372">
            <v>0.9</v>
          </cell>
          <cell r="DV372">
            <v>0.9</v>
          </cell>
          <cell r="DW372">
            <v>1</v>
          </cell>
          <cell r="DX372">
            <v>1</v>
          </cell>
          <cell r="DY372">
            <v>1</v>
          </cell>
          <cell r="DZ372">
            <v>1</v>
          </cell>
          <cell r="EA372">
            <v>1</v>
          </cell>
          <cell r="EB372">
            <v>1</v>
          </cell>
          <cell r="EC372">
            <v>1</v>
          </cell>
          <cell r="ED372">
            <v>1</v>
          </cell>
          <cell r="EE372">
            <v>1</v>
          </cell>
        </row>
        <row r="373">
          <cell r="D373" t="str">
            <v>F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0</v>
          </cell>
          <cell r="CV373">
            <v>0</v>
          </cell>
          <cell r="CW373">
            <v>0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0</v>
          </cell>
          <cell r="DD373">
            <v>0</v>
          </cell>
          <cell r="DE373">
            <v>0</v>
          </cell>
          <cell r="DF373">
            <v>0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K373">
            <v>0</v>
          </cell>
          <cell r="DL373">
            <v>0</v>
          </cell>
          <cell r="DM373">
            <v>0</v>
          </cell>
          <cell r="DN373">
            <v>0</v>
          </cell>
          <cell r="DO373">
            <v>0</v>
          </cell>
          <cell r="DP373">
            <v>0</v>
          </cell>
          <cell r="DQ373">
            <v>0</v>
          </cell>
          <cell r="DR373">
            <v>0</v>
          </cell>
          <cell r="DS373">
            <v>0</v>
          </cell>
          <cell r="DT373">
            <v>0</v>
          </cell>
          <cell r="DU373">
            <v>0</v>
          </cell>
          <cell r="DV373">
            <v>0</v>
          </cell>
          <cell r="DW373">
            <v>0</v>
          </cell>
          <cell r="DX373">
            <v>0</v>
          </cell>
          <cell r="DY373">
            <v>0</v>
          </cell>
          <cell r="DZ373">
            <v>0</v>
          </cell>
          <cell r="EA373">
            <v>0</v>
          </cell>
          <cell r="EB373">
            <v>0</v>
          </cell>
          <cell r="EC373">
            <v>0</v>
          </cell>
          <cell r="ED373">
            <v>0</v>
          </cell>
          <cell r="EE373">
            <v>0</v>
          </cell>
        </row>
        <row r="374">
          <cell r="D374" t="str">
            <v>A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0.22948336489045201</v>
          </cell>
          <cell r="AP374">
            <v>0.22948336489045174</v>
          </cell>
          <cell r="AQ374">
            <v>0.22948336489045174</v>
          </cell>
          <cell r="AR374">
            <v>0.22948336489045174</v>
          </cell>
          <cell r="AS374">
            <v>0.22948336489045174</v>
          </cell>
          <cell r="AT374">
            <v>0.2581687855017582</v>
          </cell>
          <cell r="AU374">
            <v>0.2581687855017582</v>
          </cell>
          <cell r="AV374">
            <v>0.2581687855017582</v>
          </cell>
          <cell r="AW374">
            <v>0.2581687855017582</v>
          </cell>
          <cell r="AX374">
            <v>0.2581687855017582</v>
          </cell>
          <cell r="AY374">
            <v>0.2581687855017582</v>
          </cell>
          <cell r="AZ374">
            <v>0.2581687855017582</v>
          </cell>
          <cell r="BA374">
            <v>0.2581687855017582</v>
          </cell>
          <cell r="BB374">
            <v>0.2581687855017582</v>
          </cell>
          <cell r="BC374">
            <v>0.25816878550175798</v>
          </cell>
          <cell r="BD374">
            <v>0.2581687855017582</v>
          </cell>
          <cell r="BE374">
            <v>0.2581687855017582</v>
          </cell>
          <cell r="BF374">
            <v>0.2581687855017582</v>
          </cell>
          <cell r="BG374">
            <v>0.2581687855017582</v>
          </cell>
          <cell r="BH374">
            <v>0.2581687855017582</v>
          </cell>
          <cell r="BI374">
            <v>0.2581687855017582</v>
          </cell>
          <cell r="BJ374">
            <v>0.2581687855017582</v>
          </cell>
          <cell r="BK374">
            <v>0.2581687855017582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0</v>
          </cell>
          <cell r="CV374">
            <v>0</v>
          </cell>
          <cell r="CW374">
            <v>0</v>
          </cell>
          <cell r="CX374">
            <v>0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0</v>
          </cell>
          <cell r="DD374">
            <v>0</v>
          </cell>
          <cell r="DE374">
            <v>0</v>
          </cell>
          <cell r="DF374">
            <v>0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K374">
            <v>0</v>
          </cell>
          <cell r="DL374">
            <v>0</v>
          </cell>
          <cell r="DM374">
            <v>0</v>
          </cell>
          <cell r="DN374">
            <v>0</v>
          </cell>
          <cell r="DO374">
            <v>0</v>
          </cell>
          <cell r="DP374">
            <v>0</v>
          </cell>
          <cell r="DQ374">
            <v>0</v>
          </cell>
          <cell r="DR374">
            <v>0</v>
          </cell>
          <cell r="DS374">
            <v>0</v>
          </cell>
          <cell r="DT374">
            <v>0</v>
          </cell>
          <cell r="DU374">
            <v>0</v>
          </cell>
          <cell r="DV374">
            <v>0</v>
          </cell>
          <cell r="DW374">
            <v>0</v>
          </cell>
          <cell r="DX374">
            <v>0</v>
          </cell>
          <cell r="DY374">
            <v>0</v>
          </cell>
          <cell r="DZ374">
            <v>0</v>
          </cell>
          <cell r="EA374">
            <v>0</v>
          </cell>
          <cell r="EB374">
            <v>0</v>
          </cell>
          <cell r="EC374">
            <v>0</v>
          </cell>
          <cell r="ED374">
            <v>0</v>
          </cell>
          <cell r="EE374">
            <v>0</v>
          </cell>
        </row>
        <row r="375">
          <cell r="A375" t="str">
            <v>3.2.3.1.1</v>
          </cell>
          <cell r="B375" t="str">
            <v xml:space="preserve">Primary Steel </v>
          </cell>
          <cell r="C375">
            <v>3.1790657575587796E-3</v>
          </cell>
          <cell r="D375" t="str">
            <v>S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0.05</v>
          </cell>
          <cell r="Y375">
            <v>0.05</v>
          </cell>
          <cell r="Z375">
            <v>0.05</v>
          </cell>
          <cell r="AA375">
            <v>0.05</v>
          </cell>
          <cell r="AB375">
            <v>0.3</v>
          </cell>
          <cell r="AC375">
            <v>0.3</v>
          </cell>
          <cell r="AD375">
            <v>0.3</v>
          </cell>
          <cell r="AE375">
            <v>0.3</v>
          </cell>
          <cell r="AF375">
            <v>0.3</v>
          </cell>
          <cell r="AG375">
            <v>0.3</v>
          </cell>
          <cell r="AH375">
            <v>0.3</v>
          </cell>
          <cell r="AI375">
            <v>0.3</v>
          </cell>
          <cell r="AJ375">
            <v>0.3</v>
          </cell>
          <cell r="AK375">
            <v>0.8</v>
          </cell>
          <cell r="AL375">
            <v>0.8</v>
          </cell>
          <cell r="AM375">
            <v>0.8</v>
          </cell>
          <cell r="AN375">
            <v>0.8</v>
          </cell>
          <cell r="AO375">
            <v>0.8</v>
          </cell>
          <cell r="AP375">
            <v>0.8</v>
          </cell>
          <cell r="AQ375">
            <v>0.8</v>
          </cell>
          <cell r="AR375">
            <v>0.9</v>
          </cell>
          <cell r="AS375">
            <v>0.9</v>
          </cell>
          <cell r="AT375">
            <v>0.9</v>
          </cell>
          <cell r="AU375">
            <v>0.9</v>
          </cell>
          <cell r="AV375">
            <v>0.9</v>
          </cell>
          <cell r="AW375">
            <v>0.9</v>
          </cell>
          <cell r="AX375">
            <v>0.9</v>
          </cell>
          <cell r="AY375">
            <v>0.9</v>
          </cell>
          <cell r="AZ375">
            <v>0.9</v>
          </cell>
          <cell r="BA375">
            <v>0.9</v>
          </cell>
          <cell r="BB375">
            <v>0.9</v>
          </cell>
          <cell r="BC375">
            <v>0.9</v>
          </cell>
          <cell r="BD375">
            <v>0.9</v>
          </cell>
          <cell r="BE375">
            <v>0.9</v>
          </cell>
          <cell r="BF375">
            <v>0.9</v>
          </cell>
          <cell r="BG375">
            <v>0.9</v>
          </cell>
          <cell r="BH375">
            <v>0.9</v>
          </cell>
          <cell r="BI375">
            <v>0.9</v>
          </cell>
          <cell r="BJ375">
            <v>0.9</v>
          </cell>
          <cell r="BK375">
            <v>0.9</v>
          </cell>
          <cell r="BL375">
            <v>0.9</v>
          </cell>
          <cell r="BM375">
            <v>0.9</v>
          </cell>
          <cell r="BN375">
            <v>0.9</v>
          </cell>
          <cell r="BO375">
            <v>0.9</v>
          </cell>
          <cell r="BP375">
            <v>0.9</v>
          </cell>
          <cell r="BQ375">
            <v>0.9</v>
          </cell>
          <cell r="BR375">
            <v>0.9</v>
          </cell>
          <cell r="BS375">
            <v>0.9</v>
          </cell>
          <cell r="BT375">
            <v>0.9</v>
          </cell>
          <cell r="BU375">
            <v>0.9</v>
          </cell>
          <cell r="BV375">
            <v>0.9</v>
          </cell>
          <cell r="BW375">
            <v>0.9</v>
          </cell>
          <cell r="BX375">
            <v>0.9</v>
          </cell>
          <cell r="BY375">
            <v>0.9</v>
          </cell>
          <cell r="BZ375">
            <v>0.9</v>
          </cell>
          <cell r="CA375">
            <v>0.9</v>
          </cell>
          <cell r="CB375">
            <v>0.9</v>
          </cell>
          <cell r="CC375">
            <v>0.9</v>
          </cell>
          <cell r="CD375">
            <v>0.9</v>
          </cell>
          <cell r="CE375">
            <v>0.9</v>
          </cell>
          <cell r="CF375">
            <v>0.9</v>
          </cell>
          <cell r="CG375">
            <v>0.9</v>
          </cell>
          <cell r="CH375">
            <v>0.9</v>
          </cell>
          <cell r="CI375">
            <v>0.9</v>
          </cell>
          <cell r="CJ375">
            <v>0.9</v>
          </cell>
          <cell r="CK375">
            <v>0.9</v>
          </cell>
          <cell r="CL375">
            <v>0.9</v>
          </cell>
          <cell r="CM375">
            <v>0.9</v>
          </cell>
          <cell r="CN375">
            <v>0.9</v>
          </cell>
          <cell r="CO375">
            <v>0.9</v>
          </cell>
          <cell r="CP375">
            <v>0.9</v>
          </cell>
          <cell r="CQ375">
            <v>0.9</v>
          </cell>
          <cell r="CR375">
            <v>0.9</v>
          </cell>
          <cell r="CS375">
            <v>0.9</v>
          </cell>
          <cell r="CT375">
            <v>0.9</v>
          </cell>
          <cell r="CU375">
            <v>0.9</v>
          </cell>
          <cell r="CV375">
            <v>0.9</v>
          </cell>
          <cell r="CW375">
            <v>0.9</v>
          </cell>
          <cell r="CX375">
            <v>0.9</v>
          </cell>
          <cell r="CY375">
            <v>0.9</v>
          </cell>
          <cell r="CZ375">
            <v>0.9</v>
          </cell>
          <cell r="DA375">
            <v>0.9</v>
          </cell>
          <cell r="DB375">
            <v>0.9</v>
          </cell>
          <cell r="DC375">
            <v>0.9</v>
          </cell>
          <cell r="DD375">
            <v>0.9</v>
          </cell>
          <cell r="DE375">
            <v>0.9</v>
          </cell>
          <cell r="DF375">
            <v>0.9</v>
          </cell>
          <cell r="DG375">
            <v>0.9</v>
          </cell>
          <cell r="DH375">
            <v>0.9</v>
          </cell>
          <cell r="DI375">
            <v>0.9</v>
          </cell>
          <cell r="DJ375">
            <v>0.9</v>
          </cell>
          <cell r="DK375">
            <v>0.9</v>
          </cell>
          <cell r="DL375">
            <v>0.9</v>
          </cell>
          <cell r="DM375">
            <v>0.9</v>
          </cell>
          <cell r="DN375">
            <v>0.9</v>
          </cell>
          <cell r="DO375">
            <v>0.9</v>
          </cell>
          <cell r="DP375">
            <v>0.9</v>
          </cell>
          <cell r="DQ375">
            <v>0.9</v>
          </cell>
          <cell r="DR375">
            <v>0.9</v>
          </cell>
          <cell r="DS375">
            <v>0.9</v>
          </cell>
          <cell r="DT375">
            <v>0.9</v>
          </cell>
          <cell r="DU375">
            <v>0.9</v>
          </cell>
          <cell r="DV375">
            <v>0.9</v>
          </cell>
          <cell r="DW375">
            <v>1</v>
          </cell>
          <cell r="DX375">
            <v>1</v>
          </cell>
          <cell r="DY375">
            <v>1</v>
          </cell>
          <cell r="DZ375">
            <v>1</v>
          </cell>
          <cell r="EA375">
            <v>1</v>
          </cell>
          <cell r="EB375">
            <v>1</v>
          </cell>
          <cell r="EC375">
            <v>1</v>
          </cell>
          <cell r="ED375">
            <v>1</v>
          </cell>
          <cell r="EE375">
            <v>1</v>
          </cell>
        </row>
        <row r="376">
          <cell r="D376" t="str">
            <v>F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0</v>
          </cell>
          <cell r="CV376">
            <v>0</v>
          </cell>
          <cell r="CW376">
            <v>0</v>
          </cell>
          <cell r="CX376">
            <v>0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0</v>
          </cell>
          <cell r="DD376">
            <v>0</v>
          </cell>
          <cell r="DE376">
            <v>0</v>
          </cell>
          <cell r="DF376">
            <v>0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K376">
            <v>0</v>
          </cell>
          <cell r="DL376">
            <v>0</v>
          </cell>
          <cell r="DM376">
            <v>0</v>
          </cell>
          <cell r="DN376">
            <v>0</v>
          </cell>
          <cell r="DO376">
            <v>0</v>
          </cell>
          <cell r="DP376">
            <v>0</v>
          </cell>
          <cell r="DQ376">
            <v>0</v>
          </cell>
          <cell r="DR376">
            <v>0</v>
          </cell>
          <cell r="DS376">
            <v>0</v>
          </cell>
          <cell r="DT376">
            <v>0</v>
          </cell>
          <cell r="DU376">
            <v>0</v>
          </cell>
          <cell r="DV376">
            <v>0</v>
          </cell>
          <cell r="DW376">
            <v>0</v>
          </cell>
          <cell r="DX376">
            <v>0</v>
          </cell>
          <cell r="DY376">
            <v>0</v>
          </cell>
          <cell r="DZ376">
            <v>0</v>
          </cell>
          <cell r="EA376">
            <v>0</v>
          </cell>
          <cell r="EB376">
            <v>0</v>
          </cell>
          <cell r="EC376">
            <v>0</v>
          </cell>
          <cell r="ED376">
            <v>0</v>
          </cell>
          <cell r="EE376">
            <v>0</v>
          </cell>
        </row>
        <row r="377">
          <cell r="D377" t="str">
            <v>A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0.8</v>
          </cell>
          <cell r="AP377">
            <v>0.8</v>
          </cell>
          <cell r="AQ377">
            <v>0.8</v>
          </cell>
          <cell r="AR377">
            <v>0.8</v>
          </cell>
          <cell r="AS377">
            <v>0.8</v>
          </cell>
          <cell r="AT377">
            <v>0.9</v>
          </cell>
          <cell r="AU377">
            <v>0.9</v>
          </cell>
          <cell r="AV377">
            <v>0.9</v>
          </cell>
          <cell r="AW377">
            <v>0.9</v>
          </cell>
          <cell r="AX377">
            <v>0.9</v>
          </cell>
          <cell r="AY377">
            <v>0.9</v>
          </cell>
          <cell r="AZ377">
            <v>0.9</v>
          </cell>
          <cell r="BA377">
            <v>0.9</v>
          </cell>
          <cell r="BB377">
            <v>0.9</v>
          </cell>
          <cell r="BC377">
            <v>0.9</v>
          </cell>
          <cell r="BD377">
            <v>0.9</v>
          </cell>
          <cell r="BE377">
            <v>0.9</v>
          </cell>
          <cell r="BF377">
            <v>0.9</v>
          </cell>
          <cell r="BG377">
            <v>0.9</v>
          </cell>
          <cell r="BH377">
            <v>0.9</v>
          </cell>
          <cell r="BI377">
            <v>0.9</v>
          </cell>
          <cell r="BJ377">
            <v>0.9</v>
          </cell>
          <cell r="BK377">
            <v>0.9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0</v>
          </cell>
          <cell r="CV377">
            <v>0</v>
          </cell>
          <cell r="CW377">
            <v>0</v>
          </cell>
          <cell r="CX377">
            <v>0</v>
          </cell>
          <cell r="CY377">
            <v>0</v>
          </cell>
          <cell r="CZ377">
            <v>0</v>
          </cell>
          <cell r="DA377">
            <v>0</v>
          </cell>
          <cell r="DB377">
            <v>0</v>
          </cell>
          <cell r="DC377">
            <v>0</v>
          </cell>
          <cell r="DD377">
            <v>0</v>
          </cell>
          <cell r="DE377">
            <v>0</v>
          </cell>
          <cell r="DF377">
            <v>0</v>
          </cell>
          <cell r="DG377">
            <v>0</v>
          </cell>
          <cell r="DH377">
            <v>0</v>
          </cell>
          <cell r="DI377">
            <v>0</v>
          </cell>
          <cell r="DJ377">
            <v>0</v>
          </cell>
          <cell r="DK377">
            <v>0</v>
          </cell>
          <cell r="DL377">
            <v>0</v>
          </cell>
          <cell r="DM377">
            <v>0</v>
          </cell>
          <cell r="DN377">
            <v>0</v>
          </cell>
          <cell r="DO377">
            <v>0</v>
          </cell>
          <cell r="DP377">
            <v>0</v>
          </cell>
          <cell r="DQ377">
            <v>0</v>
          </cell>
          <cell r="DR377">
            <v>0</v>
          </cell>
          <cell r="DS377">
            <v>0</v>
          </cell>
          <cell r="DT377">
            <v>0</v>
          </cell>
          <cell r="DU377">
            <v>0</v>
          </cell>
          <cell r="DV377">
            <v>0</v>
          </cell>
          <cell r="DW377">
            <v>0</v>
          </cell>
          <cell r="DX377">
            <v>0</v>
          </cell>
          <cell r="DY377">
            <v>0</v>
          </cell>
          <cell r="DZ377">
            <v>0</v>
          </cell>
          <cell r="EA377">
            <v>0</v>
          </cell>
          <cell r="EB377">
            <v>0</v>
          </cell>
          <cell r="EC377">
            <v>0</v>
          </cell>
          <cell r="ED377">
            <v>0</v>
          </cell>
          <cell r="EE377">
            <v>0</v>
          </cell>
        </row>
        <row r="378">
          <cell r="A378" t="str">
            <v>3.2.3.1.2</v>
          </cell>
          <cell r="B378" t="str">
            <v>Secondary Steel</v>
          </cell>
          <cell r="C378">
            <v>3.4023947523142056E-4</v>
          </cell>
          <cell r="D378" t="str">
            <v>S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0.05</v>
          </cell>
          <cell r="AH378">
            <v>0.05</v>
          </cell>
          <cell r="AI378">
            <v>0.05</v>
          </cell>
          <cell r="AJ378">
            <v>0.3</v>
          </cell>
          <cell r="AK378">
            <v>0.3</v>
          </cell>
          <cell r="AL378">
            <v>0.3</v>
          </cell>
          <cell r="AM378">
            <v>0.3</v>
          </cell>
          <cell r="AN378">
            <v>0.3</v>
          </cell>
          <cell r="AO378">
            <v>0.3</v>
          </cell>
          <cell r="AP378">
            <v>0.8</v>
          </cell>
          <cell r="AQ378">
            <v>0.8</v>
          </cell>
          <cell r="AR378">
            <v>0.8</v>
          </cell>
          <cell r="AS378">
            <v>0.8</v>
          </cell>
          <cell r="AT378">
            <v>0.8</v>
          </cell>
          <cell r="AU378">
            <v>0.8</v>
          </cell>
          <cell r="AV378">
            <v>0.8</v>
          </cell>
          <cell r="AW378">
            <v>0.8</v>
          </cell>
          <cell r="AX378">
            <v>0.9</v>
          </cell>
          <cell r="AY378">
            <v>0.9</v>
          </cell>
          <cell r="AZ378">
            <v>0.9</v>
          </cell>
          <cell r="BA378">
            <v>0.9</v>
          </cell>
          <cell r="BB378">
            <v>0.9</v>
          </cell>
          <cell r="BC378">
            <v>0.9</v>
          </cell>
          <cell r="BD378">
            <v>0.9</v>
          </cell>
          <cell r="BE378">
            <v>0.9</v>
          </cell>
          <cell r="BF378">
            <v>0.9</v>
          </cell>
          <cell r="BG378">
            <v>0.9</v>
          </cell>
          <cell r="BH378">
            <v>0.9</v>
          </cell>
          <cell r="BI378">
            <v>0.9</v>
          </cell>
          <cell r="BJ378">
            <v>0.9</v>
          </cell>
          <cell r="BK378">
            <v>0.9</v>
          </cell>
          <cell r="BL378">
            <v>0.9</v>
          </cell>
          <cell r="BM378">
            <v>0.9</v>
          </cell>
          <cell r="BN378">
            <v>0.9</v>
          </cell>
          <cell r="BO378">
            <v>0.9</v>
          </cell>
          <cell r="BP378">
            <v>0.9</v>
          </cell>
          <cell r="BQ378">
            <v>0.9</v>
          </cell>
          <cell r="BR378">
            <v>0.9</v>
          </cell>
          <cell r="BS378">
            <v>0.9</v>
          </cell>
          <cell r="BT378">
            <v>0.9</v>
          </cell>
          <cell r="BU378">
            <v>0.9</v>
          </cell>
          <cell r="BV378">
            <v>0.9</v>
          </cell>
          <cell r="BW378">
            <v>0.9</v>
          </cell>
          <cell r="BX378">
            <v>0.9</v>
          </cell>
          <cell r="BY378">
            <v>0.9</v>
          </cell>
          <cell r="BZ378">
            <v>0.9</v>
          </cell>
          <cell r="CA378">
            <v>0.9</v>
          </cell>
          <cell r="CB378">
            <v>0.9</v>
          </cell>
          <cell r="CC378">
            <v>0.9</v>
          </cell>
          <cell r="CD378">
            <v>0.9</v>
          </cell>
          <cell r="CE378">
            <v>0.9</v>
          </cell>
          <cell r="CF378">
            <v>0.9</v>
          </cell>
          <cell r="CG378">
            <v>0.9</v>
          </cell>
          <cell r="CH378">
            <v>0.9</v>
          </cell>
          <cell r="CI378">
            <v>0.9</v>
          </cell>
          <cell r="CJ378">
            <v>0.9</v>
          </cell>
          <cell r="CK378">
            <v>0.9</v>
          </cell>
          <cell r="CL378">
            <v>0.9</v>
          </cell>
          <cell r="CM378">
            <v>0.9</v>
          </cell>
          <cell r="CN378">
            <v>0.9</v>
          </cell>
          <cell r="CO378">
            <v>0.9</v>
          </cell>
          <cell r="CP378">
            <v>0.9</v>
          </cell>
          <cell r="CQ378">
            <v>0.9</v>
          </cell>
          <cell r="CR378">
            <v>0.9</v>
          </cell>
          <cell r="CS378">
            <v>0.9</v>
          </cell>
          <cell r="CT378">
            <v>0.9</v>
          </cell>
          <cell r="CU378">
            <v>0.9</v>
          </cell>
          <cell r="CV378">
            <v>0.9</v>
          </cell>
          <cell r="CW378">
            <v>0.9</v>
          </cell>
          <cell r="CX378">
            <v>0.9</v>
          </cell>
          <cell r="CY378">
            <v>0.9</v>
          </cell>
          <cell r="CZ378">
            <v>0.9</v>
          </cell>
          <cell r="DA378">
            <v>0.9</v>
          </cell>
          <cell r="DB378">
            <v>0.9</v>
          </cell>
          <cell r="DC378">
            <v>0.9</v>
          </cell>
          <cell r="DD378">
            <v>0.9</v>
          </cell>
          <cell r="DE378">
            <v>0.9</v>
          </cell>
          <cell r="DF378">
            <v>0.9</v>
          </cell>
          <cell r="DG378">
            <v>0.9</v>
          </cell>
          <cell r="DH378">
            <v>0.9</v>
          </cell>
          <cell r="DI378">
            <v>0.9</v>
          </cell>
          <cell r="DJ378">
            <v>0.9</v>
          </cell>
          <cell r="DK378">
            <v>0.9</v>
          </cell>
          <cell r="DL378">
            <v>0.9</v>
          </cell>
          <cell r="DM378">
            <v>0.9</v>
          </cell>
          <cell r="DN378">
            <v>0.9</v>
          </cell>
          <cell r="DO378">
            <v>0.9</v>
          </cell>
          <cell r="DP378">
            <v>0.9</v>
          </cell>
          <cell r="DQ378">
            <v>0.9</v>
          </cell>
          <cell r="DR378">
            <v>0.9</v>
          </cell>
          <cell r="DS378">
            <v>0.9</v>
          </cell>
          <cell r="DT378">
            <v>0.9</v>
          </cell>
          <cell r="DU378">
            <v>0.9</v>
          </cell>
          <cell r="DV378">
            <v>0.9</v>
          </cell>
          <cell r="DW378">
            <v>1</v>
          </cell>
          <cell r="DX378">
            <v>1</v>
          </cell>
          <cell r="DY378">
            <v>1</v>
          </cell>
          <cell r="DZ378">
            <v>1</v>
          </cell>
          <cell r="EA378">
            <v>1</v>
          </cell>
          <cell r="EB378">
            <v>1</v>
          </cell>
          <cell r="EC378">
            <v>1</v>
          </cell>
          <cell r="ED378">
            <v>1</v>
          </cell>
          <cell r="EE378">
            <v>1</v>
          </cell>
        </row>
        <row r="379">
          <cell r="D379" t="str">
            <v>F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0</v>
          </cell>
          <cell r="CV379">
            <v>0</v>
          </cell>
          <cell r="CW379">
            <v>0</v>
          </cell>
          <cell r="CX379">
            <v>0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0</v>
          </cell>
          <cell r="DD379">
            <v>0</v>
          </cell>
          <cell r="DE379">
            <v>0</v>
          </cell>
          <cell r="DF379">
            <v>0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K379">
            <v>0</v>
          </cell>
          <cell r="DL379">
            <v>0</v>
          </cell>
          <cell r="DM379">
            <v>0</v>
          </cell>
          <cell r="DN379">
            <v>0</v>
          </cell>
          <cell r="DO379">
            <v>0</v>
          </cell>
          <cell r="DP379">
            <v>0</v>
          </cell>
          <cell r="DQ379">
            <v>0</v>
          </cell>
          <cell r="DR379">
            <v>0</v>
          </cell>
          <cell r="DS379">
            <v>0</v>
          </cell>
          <cell r="DT379">
            <v>0</v>
          </cell>
          <cell r="DU379">
            <v>0</v>
          </cell>
          <cell r="DV379">
            <v>0</v>
          </cell>
          <cell r="DW379">
            <v>0</v>
          </cell>
          <cell r="DX379">
            <v>0</v>
          </cell>
          <cell r="DY379">
            <v>0</v>
          </cell>
          <cell r="DZ379">
            <v>0</v>
          </cell>
          <cell r="EA379">
            <v>0</v>
          </cell>
          <cell r="EB379">
            <v>0</v>
          </cell>
          <cell r="EC379">
            <v>0</v>
          </cell>
          <cell r="ED379">
            <v>0</v>
          </cell>
          <cell r="EE379">
            <v>0</v>
          </cell>
        </row>
        <row r="380">
          <cell r="D380" t="str">
            <v>A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0</v>
          </cell>
          <cell r="CT380">
            <v>0</v>
          </cell>
          <cell r="CU380">
            <v>0</v>
          </cell>
          <cell r="CV380">
            <v>0</v>
          </cell>
          <cell r="CW380">
            <v>0</v>
          </cell>
          <cell r="CX380">
            <v>0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0</v>
          </cell>
          <cell r="DD380">
            <v>0</v>
          </cell>
          <cell r="DE380">
            <v>0</v>
          </cell>
          <cell r="DF380">
            <v>0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K380">
            <v>0</v>
          </cell>
          <cell r="DL380">
            <v>0</v>
          </cell>
          <cell r="DM380">
            <v>0</v>
          </cell>
          <cell r="DN380">
            <v>0</v>
          </cell>
          <cell r="DO380">
            <v>0</v>
          </cell>
          <cell r="DP380">
            <v>0</v>
          </cell>
          <cell r="DQ380">
            <v>0</v>
          </cell>
          <cell r="DR380">
            <v>0</v>
          </cell>
          <cell r="DS380">
            <v>0</v>
          </cell>
          <cell r="DT380">
            <v>0</v>
          </cell>
          <cell r="DU380">
            <v>0</v>
          </cell>
          <cell r="DV380">
            <v>0</v>
          </cell>
          <cell r="DW380">
            <v>0</v>
          </cell>
          <cell r="DX380">
            <v>0</v>
          </cell>
          <cell r="DY380">
            <v>0</v>
          </cell>
          <cell r="DZ380">
            <v>0</v>
          </cell>
          <cell r="EA380">
            <v>0</v>
          </cell>
          <cell r="EB380">
            <v>0</v>
          </cell>
          <cell r="EC380">
            <v>0</v>
          </cell>
          <cell r="ED380">
            <v>0</v>
          </cell>
          <cell r="EE380">
            <v>0</v>
          </cell>
        </row>
        <row r="381">
          <cell r="A381" t="str">
            <v>3.2.3.1.3</v>
          </cell>
          <cell r="B381" t="str">
            <v>Appurtenances</v>
          </cell>
          <cell r="C381">
            <v>2.5330604103132191E-4</v>
          </cell>
          <cell r="D381" t="str">
            <v>S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0.05</v>
          </cell>
          <cell r="Y381">
            <v>0.05</v>
          </cell>
          <cell r="Z381">
            <v>0.05</v>
          </cell>
          <cell r="AA381">
            <v>0.05</v>
          </cell>
          <cell r="AB381">
            <v>0.3</v>
          </cell>
          <cell r="AC381">
            <v>0.3</v>
          </cell>
          <cell r="AD381">
            <v>0.3</v>
          </cell>
          <cell r="AE381">
            <v>0.3</v>
          </cell>
          <cell r="AF381">
            <v>0.3</v>
          </cell>
          <cell r="AG381">
            <v>0.3</v>
          </cell>
          <cell r="AH381">
            <v>0.3</v>
          </cell>
          <cell r="AI381">
            <v>0.3</v>
          </cell>
          <cell r="AJ381">
            <v>0.3</v>
          </cell>
          <cell r="AK381">
            <v>0.8</v>
          </cell>
          <cell r="AL381">
            <v>0.8</v>
          </cell>
          <cell r="AM381">
            <v>0.8</v>
          </cell>
          <cell r="AN381">
            <v>0.8</v>
          </cell>
          <cell r="AO381">
            <v>0.8</v>
          </cell>
          <cell r="AP381">
            <v>0.8</v>
          </cell>
          <cell r="AQ381">
            <v>0.8</v>
          </cell>
          <cell r="AR381">
            <v>0.9</v>
          </cell>
          <cell r="AS381">
            <v>0.9</v>
          </cell>
          <cell r="AT381">
            <v>0.9</v>
          </cell>
          <cell r="AU381">
            <v>0.9</v>
          </cell>
          <cell r="AV381">
            <v>0.9</v>
          </cell>
          <cell r="AW381">
            <v>0.9</v>
          </cell>
          <cell r="AX381">
            <v>0.9</v>
          </cell>
          <cell r="AY381">
            <v>0.9</v>
          </cell>
          <cell r="AZ381">
            <v>0.9</v>
          </cell>
          <cell r="BA381">
            <v>0.9</v>
          </cell>
          <cell r="BB381">
            <v>0.9</v>
          </cell>
          <cell r="BC381">
            <v>0.9</v>
          </cell>
          <cell r="BD381">
            <v>0.9</v>
          </cell>
          <cell r="BE381">
            <v>0.9</v>
          </cell>
          <cell r="BF381">
            <v>0.9</v>
          </cell>
          <cell r="BG381">
            <v>0.9</v>
          </cell>
          <cell r="BH381">
            <v>0.9</v>
          </cell>
          <cell r="BI381">
            <v>0.9</v>
          </cell>
          <cell r="BJ381">
            <v>0.9</v>
          </cell>
          <cell r="BK381">
            <v>0.9</v>
          </cell>
          <cell r="BL381">
            <v>0.9</v>
          </cell>
          <cell r="BM381">
            <v>0.9</v>
          </cell>
          <cell r="BN381">
            <v>0.9</v>
          </cell>
          <cell r="BO381">
            <v>0.9</v>
          </cell>
          <cell r="BP381">
            <v>0.9</v>
          </cell>
          <cell r="BQ381">
            <v>0.9</v>
          </cell>
          <cell r="BR381">
            <v>0.9</v>
          </cell>
          <cell r="BS381">
            <v>0.9</v>
          </cell>
          <cell r="BT381">
            <v>0.9</v>
          </cell>
          <cell r="BU381">
            <v>0.9</v>
          </cell>
          <cell r="BV381">
            <v>0.9</v>
          </cell>
          <cell r="BW381">
            <v>0.9</v>
          </cell>
          <cell r="BX381">
            <v>0.9</v>
          </cell>
          <cell r="BY381">
            <v>0.9</v>
          </cell>
          <cell r="BZ381">
            <v>0.9</v>
          </cell>
          <cell r="CA381">
            <v>0.9</v>
          </cell>
          <cell r="CB381">
            <v>0.9</v>
          </cell>
          <cell r="CC381">
            <v>0.9</v>
          </cell>
          <cell r="CD381">
            <v>0.9</v>
          </cell>
          <cell r="CE381">
            <v>0.9</v>
          </cell>
          <cell r="CF381">
            <v>0.9</v>
          </cell>
          <cell r="CG381">
            <v>0.9</v>
          </cell>
          <cell r="CH381">
            <v>0.9</v>
          </cell>
          <cell r="CI381">
            <v>0.9</v>
          </cell>
          <cell r="CJ381">
            <v>0.9</v>
          </cell>
          <cell r="CK381">
            <v>0.9</v>
          </cell>
          <cell r="CL381">
            <v>0.9</v>
          </cell>
          <cell r="CM381">
            <v>0.9</v>
          </cell>
          <cell r="CN381">
            <v>0.9</v>
          </cell>
          <cell r="CO381">
            <v>0.9</v>
          </cell>
          <cell r="CP381">
            <v>0.9</v>
          </cell>
          <cell r="CQ381">
            <v>0.9</v>
          </cell>
          <cell r="CR381">
            <v>0.9</v>
          </cell>
          <cell r="CS381">
            <v>0.9</v>
          </cell>
          <cell r="CT381">
            <v>0.9</v>
          </cell>
          <cell r="CU381">
            <v>0.9</v>
          </cell>
          <cell r="CV381">
            <v>0.9</v>
          </cell>
          <cell r="CW381">
            <v>0.9</v>
          </cell>
          <cell r="CX381">
            <v>0.9</v>
          </cell>
          <cell r="CY381">
            <v>0.9</v>
          </cell>
          <cell r="CZ381">
            <v>0.9</v>
          </cell>
          <cell r="DA381">
            <v>0.9</v>
          </cell>
          <cell r="DB381">
            <v>0.9</v>
          </cell>
          <cell r="DC381">
            <v>0.9</v>
          </cell>
          <cell r="DD381">
            <v>0.9</v>
          </cell>
          <cell r="DE381">
            <v>0.9</v>
          </cell>
          <cell r="DF381">
            <v>0.9</v>
          </cell>
          <cell r="DG381">
            <v>0.9</v>
          </cell>
          <cell r="DH381">
            <v>0.9</v>
          </cell>
          <cell r="DI381">
            <v>0.9</v>
          </cell>
          <cell r="DJ381">
            <v>0.9</v>
          </cell>
          <cell r="DK381">
            <v>0.9</v>
          </cell>
          <cell r="DL381">
            <v>0.9</v>
          </cell>
          <cell r="DM381">
            <v>0.9</v>
          </cell>
          <cell r="DN381">
            <v>0.9</v>
          </cell>
          <cell r="DO381">
            <v>0.9</v>
          </cell>
          <cell r="DP381">
            <v>0.9</v>
          </cell>
          <cell r="DQ381">
            <v>0.9</v>
          </cell>
          <cell r="DR381">
            <v>0.9</v>
          </cell>
          <cell r="DS381">
            <v>0.9</v>
          </cell>
          <cell r="DT381">
            <v>0.9</v>
          </cell>
          <cell r="DU381">
            <v>0.9</v>
          </cell>
          <cell r="DV381">
            <v>0.9</v>
          </cell>
          <cell r="DW381">
            <v>1</v>
          </cell>
          <cell r="DX381">
            <v>1</v>
          </cell>
          <cell r="DY381">
            <v>1</v>
          </cell>
          <cell r="DZ381">
            <v>1</v>
          </cell>
          <cell r="EA381">
            <v>1</v>
          </cell>
          <cell r="EB381">
            <v>1</v>
          </cell>
          <cell r="EC381">
            <v>1</v>
          </cell>
          <cell r="ED381">
            <v>1</v>
          </cell>
          <cell r="EE381">
            <v>1</v>
          </cell>
        </row>
        <row r="382">
          <cell r="D382" t="str">
            <v>F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0</v>
          </cell>
          <cell r="CD382">
            <v>0</v>
          </cell>
          <cell r="CE382">
            <v>0</v>
          </cell>
          <cell r="CF382">
            <v>0</v>
          </cell>
          <cell r="CG382">
            <v>0</v>
          </cell>
          <cell r="CH382">
            <v>0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  <cell r="CM382">
            <v>0</v>
          </cell>
          <cell r="CN382">
            <v>0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0</v>
          </cell>
          <cell r="CT382">
            <v>0</v>
          </cell>
          <cell r="CU382">
            <v>0</v>
          </cell>
          <cell r="CV382">
            <v>0</v>
          </cell>
          <cell r="CW382">
            <v>0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0</v>
          </cell>
          <cell r="DD382">
            <v>0</v>
          </cell>
          <cell r="DE382">
            <v>0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K382">
            <v>0</v>
          </cell>
          <cell r="DL382">
            <v>0</v>
          </cell>
          <cell r="DM382">
            <v>0</v>
          </cell>
          <cell r="DN382">
            <v>0</v>
          </cell>
          <cell r="DO382">
            <v>0</v>
          </cell>
          <cell r="DP382">
            <v>0</v>
          </cell>
          <cell r="DQ382">
            <v>0</v>
          </cell>
          <cell r="DR382">
            <v>0</v>
          </cell>
          <cell r="DS382">
            <v>0</v>
          </cell>
          <cell r="DT382">
            <v>0</v>
          </cell>
          <cell r="DU382">
            <v>0</v>
          </cell>
          <cell r="DV382">
            <v>0</v>
          </cell>
          <cell r="DW382">
            <v>0</v>
          </cell>
          <cell r="DX382">
            <v>0</v>
          </cell>
          <cell r="DY382">
            <v>0</v>
          </cell>
          <cell r="DZ382">
            <v>0</v>
          </cell>
          <cell r="EA382">
            <v>0</v>
          </cell>
          <cell r="EB382">
            <v>0</v>
          </cell>
          <cell r="EC382">
            <v>0</v>
          </cell>
          <cell r="ED382">
            <v>0</v>
          </cell>
          <cell r="EE382">
            <v>0</v>
          </cell>
        </row>
        <row r="383">
          <cell r="D383" t="str">
            <v>A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0</v>
          </cell>
          <cell r="CD383">
            <v>0</v>
          </cell>
          <cell r="CE383">
            <v>0</v>
          </cell>
          <cell r="CF383">
            <v>0</v>
          </cell>
          <cell r="CG383">
            <v>0</v>
          </cell>
          <cell r="CH383">
            <v>0</v>
          </cell>
          <cell r="CI383">
            <v>0</v>
          </cell>
          <cell r="CJ383">
            <v>0</v>
          </cell>
          <cell r="CK383">
            <v>0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0</v>
          </cell>
          <cell r="CV383">
            <v>0</v>
          </cell>
          <cell r="CW383">
            <v>0</v>
          </cell>
          <cell r="CX383">
            <v>0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0</v>
          </cell>
          <cell r="DD383">
            <v>0</v>
          </cell>
          <cell r="DE383">
            <v>0</v>
          </cell>
          <cell r="DF383">
            <v>0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K383">
            <v>0</v>
          </cell>
          <cell r="DL383">
            <v>0</v>
          </cell>
          <cell r="DM383">
            <v>0</v>
          </cell>
          <cell r="DN383">
            <v>0</v>
          </cell>
          <cell r="DO383">
            <v>0</v>
          </cell>
          <cell r="DP383">
            <v>0</v>
          </cell>
          <cell r="DQ383">
            <v>0</v>
          </cell>
          <cell r="DR383">
            <v>0</v>
          </cell>
          <cell r="DS383">
            <v>0</v>
          </cell>
          <cell r="DT383">
            <v>0</v>
          </cell>
          <cell r="DU383">
            <v>0</v>
          </cell>
          <cell r="DV383">
            <v>0</v>
          </cell>
          <cell r="DW383">
            <v>0</v>
          </cell>
          <cell r="DX383">
            <v>0</v>
          </cell>
          <cell r="DY383">
            <v>0</v>
          </cell>
          <cell r="DZ383">
            <v>0</v>
          </cell>
          <cell r="EA383">
            <v>0</v>
          </cell>
          <cell r="EB383">
            <v>0</v>
          </cell>
          <cell r="EC383">
            <v>0</v>
          </cell>
          <cell r="ED383">
            <v>0</v>
          </cell>
          <cell r="EE383">
            <v>0</v>
          </cell>
        </row>
        <row r="384">
          <cell r="A384" t="str">
            <v>3.2.3.1.4</v>
          </cell>
          <cell r="B384" t="str">
            <v xml:space="preserve">Anodes / Cathodic Protection Sys. </v>
          </cell>
          <cell r="C384">
            <v>7.4942615689740206E-4</v>
          </cell>
          <cell r="D384" t="str">
            <v>S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0.05</v>
          </cell>
          <cell r="AP384">
            <v>0.05</v>
          </cell>
          <cell r="AQ384">
            <v>0.05</v>
          </cell>
          <cell r="AR384">
            <v>0.05</v>
          </cell>
          <cell r="AS384">
            <v>0.05</v>
          </cell>
          <cell r="AT384">
            <v>0.3</v>
          </cell>
          <cell r="AU384">
            <v>0.3</v>
          </cell>
          <cell r="AV384">
            <v>0.3</v>
          </cell>
          <cell r="AW384">
            <v>0.3</v>
          </cell>
          <cell r="AX384">
            <v>0.8</v>
          </cell>
          <cell r="AY384">
            <v>0.8</v>
          </cell>
          <cell r="AZ384">
            <v>0.8</v>
          </cell>
          <cell r="BA384">
            <v>0.8</v>
          </cell>
          <cell r="BB384">
            <v>0.8</v>
          </cell>
          <cell r="BC384">
            <v>0.8</v>
          </cell>
          <cell r="BD384">
            <v>0.8</v>
          </cell>
          <cell r="BE384">
            <v>0.8</v>
          </cell>
          <cell r="BF384">
            <v>0.9</v>
          </cell>
          <cell r="BG384">
            <v>0.9</v>
          </cell>
          <cell r="BH384">
            <v>0.9</v>
          </cell>
          <cell r="BI384">
            <v>0.9</v>
          </cell>
          <cell r="BJ384">
            <v>0.9</v>
          </cell>
          <cell r="BK384">
            <v>0.9</v>
          </cell>
          <cell r="BL384">
            <v>0.9</v>
          </cell>
          <cell r="BM384">
            <v>0.9</v>
          </cell>
          <cell r="BN384">
            <v>0.9</v>
          </cell>
          <cell r="BO384">
            <v>0.9</v>
          </cell>
          <cell r="BP384">
            <v>0.9</v>
          </cell>
          <cell r="BQ384">
            <v>0.9</v>
          </cell>
          <cell r="BR384">
            <v>0.9</v>
          </cell>
          <cell r="BS384">
            <v>0.9</v>
          </cell>
          <cell r="BT384">
            <v>0.9</v>
          </cell>
          <cell r="BU384">
            <v>0.9</v>
          </cell>
          <cell r="BV384">
            <v>0.9</v>
          </cell>
          <cell r="BW384">
            <v>0.9</v>
          </cell>
          <cell r="BX384">
            <v>0.9</v>
          </cell>
          <cell r="BY384">
            <v>0.9</v>
          </cell>
          <cell r="BZ384">
            <v>0.9</v>
          </cell>
          <cell r="CA384">
            <v>0.9</v>
          </cell>
          <cell r="CB384">
            <v>0.9</v>
          </cell>
          <cell r="CC384">
            <v>0.9</v>
          </cell>
          <cell r="CD384">
            <v>0.9</v>
          </cell>
          <cell r="CE384">
            <v>0.9</v>
          </cell>
          <cell r="CF384">
            <v>0.9</v>
          </cell>
          <cell r="CG384">
            <v>0.9</v>
          </cell>
          <cell r="CH384">
            <v>0.9</v>
          </cell>
          <cell r="CI384">
            <v>0.9</v>
          </cell>
          <cell r="CJ384">
            <v>0.9</v>
          </cell>
          <cell r="CK384">
            <v>0.9</v>
          </cell>
          <cell r="CL384">
            <v>0.9</v>
          </cell>
          <cell r="CM384">
            <v>0.9</v>
          </cell>
          <cell r="CN384">
            <v>0.9</v>
          </cell>
          <cell r="CO384">
            <v>0.9</v>
          </cell>
          <cell r="CP384">
            <v>0.9</v>
          </cell>
          <cell r="CQ384">
            <v>0.9</v>
          </cell>
          <cell r="CR384">
            <v>0.9</v>
          </cell>
          <cell r="CS384">
            <v>0.9</v>
          </cell>
          <cell r="CT384">
            <v>0.9</v>
          </cell>
          <cell r="CU384">
            <v>0.9</v>
          </cell>
          <cell r="CV384">
            <v>0.9</v>
          </cell>
          <cell r="CW384">
            <v>0.9</v>
          </cell>
          <cell r="CX384">
            <v>0.9</v>
          </cell>
          <cell r="CY384">
            <v>0.9</v>
          </cell>
          <cell r="CZ384">
            <v>0.9</v>
          </cell>
          <cell r="DA384">
            <v>0.9</v>
          </cell>
          <cell r="DB384">
            <v>0.9</v>
          </cell>
          <cell r="DC384">
            <v>0.9</v>
          </cell>
          <cell r="DD384">
            <v>0.9</v>
          </cell>
          <cell r="DE384">
            <v>0.9</v>
          </cell>
          <cell r="DF384">
            <v>0.9</v>
          </cell>
          <cell r="DG384">
            <v>0.9</v>
          </cell>
          <cell r="DH384">
            <v>0.9</v>
          </cell>
          <cell r="DI384">
            <v>0.9</v>
          </cell>
          <cell r="DJ384">
            <v>0.9</v>
          </cell>
          <cell r="DK384">
            <v>0.9</v>
          </cell>
          <cell r="DL384">
            <v>0.9</v>
          </cell>
          <cell r="DM384">
            <v>0.9</v>
          </cell>
          <cell r="DN384">
            <v>0.9</v>
          </cell>
          <cell r="DO384">
            <v>0.9</v>
          </cell>
          <cell r="DP384">
            <v>0.9</v>
          </cell>
          <cell r="DQ384">
            <v>0.9</v>
          </cell>
          <cell r="DR384">
            <v>0.9</v>
          </cell>
          <cell r="DS384">
            <v>0.9</v>
          </cell>
          <cell r="DT384">
            <v>0.9</v>
          </cell>
          <cell r="DU384">
            <v>0.9</v>
          </cell>
          <cell r="DV384">
            <v>0.9</v>
          </cell>
          <cell r="DW384">
            <v>1</v>
          </cell>
          <cell r="DX384">
            <v>1</v>
          </cell>
          <cell r="DY384">
            <v>1</v>
          </cell>
          <cell r="DZ384">
            <v>1</v>
          </cell>
          <cell r="EA384">
            <v>1</v>
          </cell>
          <cell r="EB384">
            <v>1</v>
          </cell>
          <cell r="EC384">
            <v>1</v>
          </cell>
          <cell r="ED384">
            <v>1</v>
          </cell>
          <cell r="EE384">
            <v>1</v>
          </cell>
        </row>
        <row r="385">
          <cell r="D385" t="str">
            <v>F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0</v>
          </cell>
          <cell r="CV385">
            <v>0</v>
          </cell>
          <cell r="CW385">
            <v>0</v>
          </cell>
          <cell r="CX385">
            <v>0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0</v>
          </cell>
          <cell r="DD385">
            <v>0</v>
          </cell>
          <cell r="DE385">
            <v>0</v>
          </cell>
          <cell r="DF385">
            <v>0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K385">
            <v>0</v>
          </cell>
          <cell r="DL385">
            <v>0</v>
          </cell>
          <cell r="DM385">
            <v>0</v>
          </cell>
          <cell r="DN385">
            <v>0</v>
          </cell>
          <cell r="DO385">
            <v>0</v>
          </cell>
          <cell r="DP385">
            <v>0</v>
          </cell>
          <cell r="DQ385">
            <v>0</v>
          </cell>
          <cell r="DR385">
            <v>0</v>
          </cell>
          <cell r="DS385">
            <v>0</v>
          </cell>
          <cell r="DT385">
            <v>0</v>
          </cell>
          <cell r="DU385">
            <v>0</v>
          </cell>
          <cell r="DV385">
            <v>0</v>
          </cell>
          <cell r="DW385">
            <v>0</v>
          </cell>
          <cell r="DX385">
            <v>0</v>
          </cell>
          <cell r="DY385">
            <v>0</v>
          </cell>
          <cell r="DZ385">
            <v>0</v>
          </cell>
          <cell r="EA385">
            <v>0</v>
          </cell>
          <cell r="EB385">
            <v>0</v>
          </cell>
          <cell r="EC385">
            <v>0</v>
          </cell>
          <cell r="ED385">
            <v>0</v>
          </cell>
          <cell r="EE385">
            <v>0</v>
          </cell>
        </row>
        <row r="386">
          <cell r="D386" t="str">
            <v>A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0</v>
          </cell>
          <cell r="CV386">
            <v>0</v>
          </cell>
          <cell r="CW386">
            <v>0</v>
          </cell>
          <cell r="CX386">
            <v>0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0</v>
          </cell>
          <cell r="DD386">
            <v>0</v>
          </cell>
          <cell r="DE386">
            <v>0</v>
          </cell>
          <cell r="DF386">
            <v>0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K386">
            <v>0</v>
          </cell>
          <cell r="DL386">
            <v>0</v>
          </cell>
          <cell r="DM386">
            <v>0</v>
          </cell>
          <cell r="DN386">
            <v>0</v>
          </cell>
          <cell r="DO386">
            <v>0</v>
          </cell>
          <cell r="DP386">
            <v>0</v>
          </cell>
          <cell r="DQ386">
            <v>0</v>
          </cell>
          <cell r="DR386">
            <v>0</v>
          </cell>
          <cell r="DS386">
            <v>0</v>
          </cell>
          <cell r="DT386">
            <v>0</v>
          </cell>
          <cell r="DU386">
            <v>0</v>
          </cell>
          <cell r="DV386">
            <v>0</v>
          </cell>
          <cell r="DW386">
            <v>0</v>
          </cell>
          <cell r="DX386">
            <v>0</v>
          </cell>
          <cell r="DY386">
            <v>0</v>
          </cell>
          <cell r="DZ386">
            <v>0</v>
          </cell>
          <cell r="EA386">
            <v>0</v>
          </cell>
          <cell r="EB386">
            <v>0</v>
          </cell>
          <cell r="EC386">
            <v>0</v>
          </cell>
          <cell r="ED386">
            <v>0</v>
          </cell>
          <cell r="EE386">
            <v>0</v>
          </cell>
        </row>
        <row r="387">
          <cell r="A387" t="str">
            <v>3.2.3.1.5</v>
          </cell>
          <cell r="B387" t="str">
            <v>Sling Platform</v>
          </cell>
          <cell r="C387">
            <v>1.4388982212430119E-4</v>
          </cell>
          <cell r="D387" t="str">
            <v>S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0.05</v>
          </cell>
          <cell r="AH387">
            <v>0.05</v>
          </cell>
          <cell r="AI387">
            <v>0.05</v>
          </cell>
          <cell r="AJ387">
            <v>0.3</v>
          </cell>
          <cell r="AK387">
            <v>0.3</v>
          </cell>
          <cell r="AL387">
            <v>0.3</v>
          </cell>
          <cell r="AM387">
            <v>0.3</v>
          </cell>
          <cell r="AN387">
            <v>0.3</v>
          </cell>
          <cell r="AO387">
            <v>0.3</v>
          </cell>
          <cell r="AP387">
            <v>0.8</v>
          </cell>
          <cell r="AQ387">
            <v>0.8</v>
          </cell>
          <cell r="AR387">
            <v>0.8</v>
          </cell>
          <cell r="AS387">
            <v>0.8</v>
          </cell>
          <cell r="AT387">
            <v>0.8</v>
          </cell>
          <cell r="AU387">
            <v>0.8</v>
          </cell>
          <cell r="AV387">
            <v>0.8</v>
          </cell>
          <cell r="AW387">
            <v>0.8</v>
          </cell>
          <cell r="AX387">
            <v>0.9</v>
          </cell>
          <cell r="AY387">
            <v>0.9</v>
          </cell>
          <cell r="AZ387">
            <v>0.9</v>
          </cell>
          <cell r="BA387">
            <v>0.9</v>
          </cell>
          <cell r="BB387">
            <v>0.9</v>
          </cell>
          <cell r="BC387">
            <v>0.9</v>
          </cell>
          <cell r="BD387">
            <v>0.9</v>
          </cell>
          <cell r="BE387">
            <v>0.9</v>
          </cell>
          <cell r="BF387">
            <v>0.9</v>
          </cell>
          <cell r="BG387">
            <v>0.9</v>
          </cell>
          <cell r="BH387">
            <v>0.9</v>
          </cell>
          <cell r="BI387">
            <v>0.9</v>
          </cell>
          <cell r="BJ387">
            <v>0.9</v>
          </cell>
          <cell r="BK387">
            <v>0.9</v>
          </cell>
          <cell r="BL387">
            <v>0.9</v>
          </cell>
          <cell r="BM387">
            <v>0.9</v>
          </cell>
          <cell r="BN387">
            <v>0.9</v>
          </cell>
          <cell r="BO387">
            <v>0.9</v>
          </cell>
          <cell r="BP387">
            <v>0.9</v>
          </cell>
          <cell r="BQ387">
            <v>0.9</v>
          </cell>
          <cell r="BR387">
            <v>0.9</v>
          </cell>
          <cell r="BS387">
            <v>0.9</v>
          </cell>
          <cell r="BT387">
            <v>0.9</v>
          </cell>
          <cell r="BU387">
            <v>0.9</v>
          </cell>
          <cell r="BV387">
            <v>0.9</v>
          </cell>
          <cell r="BW387">
            <v>0.9</v>
          </cell>
          <cell r="BX387">
            <v>0.9</v>
          </cell>
          <cell r="BY387">
            <v>0.9</v>
          </cell>
          <cell r="BZ387">
            <v>0.9</v>
          </cell>
          <cell r="CA387">
            <v>0.9</v>
          </cell>
          <cell r="CB387">
            <v>0.9</v>
          </cell>
          <cell r="CC387">
            <v>0.9</v>
          </cell>
          <cell r="CD387">
            <v>0.9</v>
          </cell>
          <cell r="CE387">
            <v>0.9</v>
          </cell>
          <cell r="CF387">
            <v>0.9</v>
          </cell>
          <cell r="CG387">
            <v>0.9</v>
          </cell>
          <cell r="CH387">
            <v>0.9</v>
          </cell>
          <cell r="CI387">
            <v>0.9</v>
          </cell>
          <cell r="CJ387">
            <v>0.9</v>
          </cell>
          <cell r="CK387">
            <v>0.9</v>
          </cell>
          <cell r="CL387">
            <v>0.9</v>
          </cell>
          <cell r="CM387">
            <v>0.9</v>
          </cell>
          <cell r="CN387">
            <v>0.9</v>
          </cell>
          <cell r="CO387">
            <v>0.9</v>
          </cell>
          <cell r="CP387">
            <v>0.9</v>
          </cell>
          <cell r="CQ387">
            <v>0.9</v>
          </cell>
          <cell r="CR387">
            <v>0.9</v>
          </cell>
          <cell r="CS387">
            <v>0.9</v>
          </cell>
          <cell r="CT387">
            <v>0.9</v>
          </cell>
          <cell r="CU387">
            <v>0.9</v>
          </cell>
          <cell r="CV387">
            <v>0.9</v>
          </cell>
          <cell r="CW387">
            <v>0.9</v>
          </cell>
          <cell r="CX387">
            <v>0.9</v>
          </cell>
          <cell r="CY387">
            <v>0.9</v>
          </cell>
          <cell r="CZ387">
            <v>0.9</v>
          </cell>
          <cell r="DA387">
            <v>0.9</v>
          </cell>
          <cell r="DB387">
            <v>0.9</v>
          </cell>
          <cell r="DC387">
            <v>0.9</v>
          </cell>
          <cell r="DD387">
            <v>0.9</v>
          </cell>
          <cell r="DE387">
            <v>0.9</v>
          </cell>
          <cell r="DF387">
            <v>0.9</v>
          </cell>
          <cell r="DG387">
            <v>0.9</v>
          </cell>
          <cell r="DH387">
            <v>0.9</v>
          </cell>
          <cell r="DI387">
            <v>0.9</v>
          </cell>
          <cell r="DJ387">
            <v>0.9</v>
          </cell>
          <cell r="DK387">
            <v>0.9</v>
          </cell>
          <cell r="DL387">
            <v>0.9</v>
          </cell>
          <cell r="DM387">
            <v>0.9</v>
          </cell>
          <cell r="DN387">
            <v>0.9</v>
          </cell>
          <cell r="DO387">
            <v>0.9</v>
          </cell>
          <cell r="DP387">
            <v>0.9</v>
          </cell>
          <cell r="DQ387">
            <v>0.9</v>
          </cell>
          <cell r="DR387">
            <v>0.9</v>
          </cell>
          <cell r="DS387">
            <v>0.9</v>
          </cell>
          <cell r="DT387">
            <v>0.9</v>
          </cell>
          <cell r="DU387">
            <v>0.9</v>
          </cell>
          <cell r="DV387">
            <v>0.9</v>
          </cell>
          <cell r="DW387">
            <v>1</v>
          </cell>
          <cell r="DX387">
            <v>1</v>
          </cell>
          <cell r="DY387">
            <v>1</v>
          </cell>
          <cell r="DZ387">
            <v>1</v>
          </cell>
          <cell r="EA387">
            <v>1</v>
          </cell>
          <cell r="EB387">
            <v>1</v>
          </cell>
          <cell r="EC387">
            <v>1</v>
          </cell>
          <cell r="ED387">
            <v>1</v>
          </cell>
          <cell r="EE387">
            <v>1</v>
          </cell>
        </row>
        <row r="388">
          <cell r="D388" t="str">
            <v>F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0</v>
          </cell>
          <cell r="CV388">
            <v>0</v>
          </cell>
          <cell r="CW388">
            <v>0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0</v>
          </cell>
          <cell r="DD388">
            <v>0</v>
          </cell>
          <cell r="DE388">
            <v>0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K388">
            <v>0</v>
          </cell>
          <cell r="DL388">
            <v>0</v>
          </cell>
          <cell r="DM388">
            <v>0</v>
          </cell>
          <cell r="DN388">
            <v>0</v>
          </cell>
          <cell r="DO388">
            <v>0</v>
          </cell>
          <cell r="DP388">
            <v>0</v>
          </cell>
          <cell r="DQ388">
            <v>0</v>
          </cell>
          <cell r="DR388">
            <v>0</v>
          </cell>
          <cell r="DS388">
            <v>0</v>
          </cell>
          <cell r="DT388">
            <v>0</v>
          </cell>
          <cell r="DU388">
            <v>0</v>
          </cell>
          <cell r="DV388">
            <v>0</v>
          </cell>
          <cell r="DW388">
            <v>0</v>
          </cell>
          <cell r="DX388">
            <v>0</v>
          </cell>
          <cell r="DY388">
            <v>0</v>
          </cell>
          <cell r="DZ388">
            <v>0</v>
          </cell>
          <cell r="EA388">
            <v>0</v>
          </cell>
          <cell r="EB388">
            <v>0</v>
          </cell>
          <cell r="EC388">
            <v>0</v>
          </cell>
          <cell r="ED388">
            <v>0</v>
          </cell>
          <cell r="EE388">
            <v>0</v>
          </cell>
        </row>
        <row r="389">
          <cell r="D389" t="str">
            <v>A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>
            <v>0</v>
          </cell>
          <cell r="CB389">
            <v>0</v>
          </cell>
          <cell r="CC389">
            <v>0</v>
          </cell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0</v>
          </cell>
          <cell r="CV389">
            <v>0</v>
          </cell>
          <cell r="CW389">
            <v>0</v>
          </cell>
          <cell r="CX389">
            <v>0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0</v>
          </cell>
          <cell r="DD389">
            <v>0</v>
          </cell>
          <cell r="DE389">
            <v>0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K389">
            <v>0</v>
          </cell>
          <cell r="DL389">
            <v>0</v>
          </cell>
          <cell r="DM389">
            <v>0</v>
          </cell>
          <cell r="DN389">
            <v>0</v>
          </cell>
          <cell r="DO389">
            <v>0</v>
          </cell>
          <cell r="DP389">
            <v>0</v>
          </cell>
          <cell r="DQ389">
            <v>0</v>
          </cell>
          <cell r="DR389">
            <v>0</v>
          </cell>
          <cell r="DS389">
            <v>0</v>
          </cell>
          <cell r="DT389">
            <v>0</v>
          </cell>
          <cell r="DU389">
            <v>0</v>
          </cell>
          <cell r="DV389">
            <v>0</v>
          </cell>
          <cell r="DW389">
            <v>0</v>
          </cell>
          <cell r="DX389">
            <v>0</v>
          </cell>
          <cell r="DY389">
            <v>0</v>
          </cell>
          <cell r="DZ389">
            <v>0</v>
          </cell>
          <cell r="EA389">
            <v>0</v>
          </cell>
          <cell r="EB389">
            <v>0</v>
          </cell>
          <cell r="EC389">
            <v>0</v>
          </cell>
          <cell r="ED389">
            <v>0</v>
          </cell>
          <cell r="EE389">
            <v>0</v>
          </cell>
        </row>
        <row r="390">
          <cell r="A390" t="str">
            <v>3.2.3.1.6</v>
          </cell>
          <cell r="B390" t="str">
            <v>Boatlandings</v>
          </cell>
          <cell r="C390">
            <v>2.8867895563687929E-3</v>
          </cell>
          <cell r="D390" t="str">
            <v>S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0.05</v>
          </cell>
          <cell r="AD390">
            <v>0.05</v>
          </cell>
          <cell r="AE390">
            <v>0.05</v>
          </cell>
          <cell r="AF390">
            <v>0.05</v>
          </cell>
          <cell r="AG390">
            <v>0.05</v>
          </cell>
          <cell r="AH390">
            <v>0.3</v>
          </cell>
          <cell r="AI390">
            <v>0.3</v>
          </cell>
          <cell r="AJ390">
            <v>0.3</v>
          </cell>
          <cell r="AK390">
            <v>0.3</v>
          </cell>
          <cell r="AL390">
            <v>0.3</v>
          </cell>
          <cell r="AM390">
            <v>0.3</v>
          </cell>
          <cell r="AN390">
            <v>0.3</v>
          </cell>
          <cell r="AO390">
            <v>0.3</v>
          </cell>
          <cell r="AP390">
            <v>0.3</v>
          </cell>
          <cell r="AQ390">
            <v>0.8</v>
          </cell>
          <cell r="AR390">
            <v>0.8</v>
          </cell>
          <cell r="AS390">
            <v>0.8</v>
          </cell>
          <cell r="AT390">
            <v>0.8</v>
          </cell>
          <cell r="AU390">
            <v>0.8</v>
          </cell>
          <cell r="AV390">
            <v>0.8</v>
          </cell>
          <cell r="AW390">
            <v>0.8</v>
          </cell>
          <cell r="AX390">
            <v>0.9</v>
          </cell>
          <cell r="AY390">
            <v>0.9</v>
          </cell>
          <cell r="AZ390">
            <v>0.9</v>
          </cell>
          <cell r="BA390">
            <v>0.9</v>
          </cell>
          <cell r="BB390">
            <v>0.9</v>
          </cell>
          <cell r="BC390">
            <v>0.9</v>
          </cell>
          <cell r="BD390">
            <v>0.9</v>
          </cell>
          <cell r="BE390">
            <v>0.9</v>
          </cell>
          <cell r="BF390">
            <v>0.9</v>
          </cell>
          <cell r="BG390">
            <v>0.9</v>
          </cell>
          <cell r="BH390">
            <v>0.9</v>
          </cell>
          <cell r="BI390">
            <v>0.9</v>
          </cell>
          <cell r="BJ390">
            <v>0.9</v>
          </cell>
          <cell r="BK390">
            <v>0.9</v>
          </cell>
          <cell r="BL390">
            <v>0.9</v>
          </cell>
          <cell r="BM390">
            <v>0.9</v>
          </cell>
          <cell r="BN390">
            <v>0.9</v>
          </cell>
          <cell r="BO390">
            <v>0.9</v>
          </cell>
          <cell r="BP390">
            <v>0.9</v>
          </cell>
          <cell r="BQ390">
            <v>0.9</v>
          </cell>
          <cell r="BR390">
            <v>0.9</v>
          </cell>
          <cell r="BS390">
            <v>0.9</v>
          </cell>
          <cell r="BT390">
            <v>0.9</v>
          </cell>
          <cell r="BU390">
            <v>0.9</v>
          </cell>
          <cell r="BV390">
            <v>0.9</v>
          </cell>
          <cell r="BW390">
            <v>0.9</v>
          </cell>
          <cell r="BX390">
            <v>0.9</v>
          </cell>
          <cell r="BY390">
            <v>0.9</v>
          </cell>
          <cell r="BZ390">
            <v>0.9</v>
          </cell>
          <cell r="CA390">
            <v>0.9</v>
          </cell>
          <cell r="CB390">
            <v>0.9</v>
          </cell>
          <cell r="CC390">
            <v>0.9</v>
          </cell>
          <cell r="CD390">
            <v>0.9</v>
          </cell>
          <cell r="CE390">
            <v>0.9</v>
          </cell>
          <cell r="CF390">
            <v>0.9</v>
          </cell>
          <cell r="CG390">
            <v>0.9</v>
          </cell>
          <cell r="CH390">
            <v>0.9</v>
          </cell>
          <cell r="CI390">
            <v>0.9</v>
          </cell>
          <cell r="CJ390">
            <v>0.9</v>
          </cell>
          <cell r="CK390">
            <v>0.9</v>
          </cell>
          <cell r="CL390">
            <v>0.9</v>
          </cell>
          <cell r="CM390">
            <v>0.9</v>
          </cell>
          <cell r="CN390">
            <v>0.9</v>
          </cell>
          <cell r="CO390">
            <v>0.9</v>
          </cell>
          <cell r="CP390">
            <v>0.9</v>
          </cell>
          <cell r="CQ390">
            <v>0.9</v>
          </cell>
          <cell r="CR390">
            <v>0.9</v>
          </cell>
          <cell r="CS390">
            <v>0.9</v>
          </cell>
          <cell r="CT390">
            <v>0.9</v>
          </cell>
          <cell r="CU390">
            <v>0.9</v>
          </cell>
          <cell r="CV390">
            <v>0.9</v>
          </cell>
          <cell r="CW390">
            <v>0.9</v>
          </cell>
          <cell r="CX390">
            <v>0.9</v>
          </cell>
          <cell r="CY390">
            <v>0.9</v>
          </cell>
          <cell r="CZ390">
            <v>0.9</v>
          </cell>
          <cell r="DA390">
            <v>0.9</v>
          </cell>
          <cell r="DB390">
            <v>0.9</v>
          </cell>
          <cell r="DC390">
            <v>0.9</v>
          </cell>
          <cell r="DD390">
            <v>0.9</v>
          </cell>
          <cell r="DE390">
            <v>0.9</v>
          </cell>
          <cell r="DF390">
            <v>0.9</v>
          </cell>
          <cell r="DG390">
            <v>0.9</v>
          </cell>
          <cell r="DH390">
            <v>0.9</v>
          </cell>
          <cell r="DI390">
            <v>0.9</v>
          </cell>
          <cell r="DJ390">
            <v>0.9</v>
          </cell>
          <cell r="DK390">
            <v>0.9</v>
          </cell>
          <cell r="DL390">
            <v>0.9</v>
          </cell>
          <cell r="DM390">
            <v>0.9</v>
          </cell>
          <cell r="DN390">
            <v>0.9</v>
          </cell>
          <cell r="DO390">
            <v>0.9</v>
          </cell>
          <cell r="DP390">
            <v>0.9</v>
          </cell>
          <cell r="DQ390">
            <v>0.9</v>
          </cell>
          <cell r="DR390">
            <v>0.9</v>
          </cell>
          <cell r="DS390">
            <v>0.9</v>
          </cell>
          <cell r="DT390">
            <v>0.9</v>
          </cell>
          <cell r="DU390">
            <v>0.9</v>
          </cell>
          <cell r="DV390">
            <v>0.9</v>
          </cell>
          <cell r="DW390">
            <v>1</v>
          </cell>
          <cell r="DX390">
            <v>1</v>
          </cell>
          <cell r="DY390">
            <v>1</v>
          </cell>
          <cell r="DZ390">
            <v>1</v>
          </cell>
          <cell r="EA390">
            <v>1</v>
          </cell>
          <cell r="EB390">
            <v>1</v>
          </cell>
          <cell r="EC390">
            <v>1</v>
          </cell>
          <cell r="ED390">
            <v>1</v>
          </cell>
          <cell r="EE390">
            <v>1</v>
          </cell>
        </row>
        <row r="391">
          <cell r="D391" t="str">
            <v>F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0</v>
          </cell>
          <cell r="CV391">
            <v>0</v>
          </cell>
          <cell r="CW391">
            <v>0</v>
          </cell>
          <cell r="CX391">
            <v>0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0</v>
          </cell>
          <cell r="DD391">
            <v>0</v>
          </cell>
          <cell r="DE391">
            <v>0</v>
          </cell>
          <cell r="DF391">
            <v>0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K391">
            <v>0</v>
          </cell>
          <cell r="DL391">
            <v>0</v>
          </cell>
          <cell r="DM391">
            <v>0</v>
          </cell>
          <cell r="DN391">
            <v>0</v>
          </cell>
          <cell r="DO391">
            <v>0</v>
          </cell>
          <cell r="DP391">
            <v>0</v>
          </cell>
          <cell r="DQ391">
            <v>0</v>
          </cell>
          <cell r="DR391">
            <v>0</v>
          </cell>
          <cell r="DS391">
            <v>0</v>
          </cell>
          <cell r="DT391">
            <v>0</v>
          </cell>
          <cell r="DU391">
            <v>0</v>
          </cell>
          <cell r="DV391">
            <v>0</v>
          </cell>
          <cell r="DW391">
            <v>0</v>
          </cell>
          <cell r="DX391">
            <v>0</v>
          </cell>
          <cell r="DY391">
            <v>0</v>
          </cell>
          <cell r="DZ391">
            <v>0</v>
          </cell>
          <cell r="EA391">
            <v>0</v>
          </cell>
          <cell r="EB391">
            <v>0</v>
          </cell>
          <cell r="EC391">
            <v>0</v>
          </cell>
          <cell r="ED391">
            <v>0</v>
          </cell>
          <cell r="EE391">
            <v>0</v>
          </cell>
        </row>
        <row r="392">
          <cell r="D392" t="str">
            <v>A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0</v>
          </cell>
          <cell r="DD392">
            <v>0</v>
          </cell>
          <cell r="DE392">
            <v>0</v>
          </cell>
          <cell r="DF392">
            <v>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K392">
            <v>0</v>
          </cell>
          <cell r="DL392">
            <v>0</v>
          </cell>
          <cell r="DM392">
            <v>0</v>
          </cell>
          <cell r="DN392">
            <v>0</v>
          </cell>
          <cell r="DO392">
            <v>0</v>
          </cell>
          <cell r="DP392">
            <v>0</v>
          </cell>
          <cell r="DQ392">
            <v>0</v>
          </cell>
          <cell r="DR392">
            <v>0</v>
          </cell>
          <cell r="DS392">
            <v>0</v>
          </cell>
          <cell r="DT392">
            <v>0</v>
          </cell>
          <cell r="DU392">
            <v>0</v>
          </cell>
          <cell r="DV392">
            <v>0</v>
          </cell>
          <cell r="DW392">
            <v>0</v>
          </cell>
          <cell r="DX392">
            <v>0</v>
          </cell>
          <cell r="DY392">
            <v>0</v>
          </cell>
          <cell r="DZ392">
            <v>0</v>
          </cell>
          <cell r="EA392">
            <v>0</v>
          </cell>
          <cell r="EB392">
            <v>0</v>
          </cell>
          <cell r="EC392">
            <v>0</v>
          </cell>
          <cell r="ED392">
            <v>0</v>
          </cell>
          <cell r="EE392">
            <v>0</v>
          </cell>
        </row>
        <row r="393">
          <cell r="A393" t="str">
            <v>3.2.3.1.7</v>
          </cell>
          <cell r="B393" t="str">
            <v>Riser Guards</v>
          </cell>
          <cell r="C393">
            <v>2.4131522252096346E-4</v>
          </cell>
          <cell r="D393" t="str">
            <v>S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0.05</v>
          </cell>
          <cell r="AF393">
            <v>0.05</v>
          </cell>
          <cell r="AG393">
            <v>0.05</v>
          </cell>
          <cell r="AH393">
            <v>0.05</v>
          </cell>
          <cell r="AI393">
            <v>0.05</v>
          </cell>
          <cell r="AJ393">
            <v>0.05</v>
          </cell>
          <cell r="AK393">
            <v>0.3</v>
          </cell>
          <cell r="AL393">
            <v>0.3</v>
          </cell>
          <cell r="AM393">
            <v>0.3</v>
          </cell>
          <cell r="AN393">
            <v>0.3</v>
          </cell>
          <cell r="AO393">
            <v>0.3</v>
          </cell>
          <cell r="AP393">
            <v>0.3</v>
          </cell>
          <cell r="AQ393">
            <v>0.3</v>
          </cell>
          <cell r="AR393">
            <v>0.3</v>
          </cell>
          <cell r="AS393">
            <v>0.8</v>
          </cell>
          <cell r="AT393">
            <v>0.8</v>
          </cell>
          <cell r="AU393">
            <v>0.8</v>
          </cell>
          <cell r="AV393">
            <v>0.8</v>
          </cell>
          <cell r="AW393">
            <v>0.8</v>
          </cell>
          <cell r="AX393">
            <v>0.8</v>
          </cell>
          <cell r="AY393">
            <v>0.8</v>
          </cell>
          <cell r="AZ393">
            <v>0.9</v>
          </cell>
          <cell r="BA393">
            <v>0.9</v>
          </cell>
          <cell r="BB393">
            <v>0.9</v>
          </cell>
          <cell r="BC393">
            <v>0.9</v>
          </cell>
          <cell r="BD393">
            <v>0.9</v>
          </cell>
          <cell r="BE393">
            <v>0.9</v>
          </cell>
          <cell r="BF393">
            <v>0.9</v>
          </cell>
          <cell r="BG393">
            <v>0.9</v>
          </cell>
          <cell r="BH393">
            <v>0.9</v>
          </cell>
          <cell r="BI393">
            <v>0.9</v>
          </cell>
          <cell r="BJ393">
            <v>0.9</v>
          </cell>
          <cell r="BK393">
            <v>0.9</v>
          </cell>
          <cell r="BL393">
            <v>0.9</v>
          </cell>
          <cell r="BM393">
            <v>0.9</v>
          </cell>
          <cell r="BN393">
            <v>0.9</v>
          </cell>
          <cell r="BO393">
            <v>0.9</v>
          </cell>
          <cell r="BP393">
            <v>0.9</v>
          </cell>
          <cell r="BQ393">
            <v>0.9</v>
          </cell>
          <cell r="BR393">
            <v>0.9</v>
          </cell>
          <cell r="BS393">
            <v>0.9</v>
          </cell>
          <cell r="BT393">
            <v>0.9</v>
          </cell>
          <cell r="BU393">
            <v>0.9</v>
          </cell>
          <cell r="BV393">
            <v>0.9</v>
          </cell>
          <cell r="BW393">
            <v>0.9</v>
          </cell>
          <cell r="BX393">
            <v>0.9</v>
          </cell>
          <cell r="BY393">
            <v>0.9</v>
          </cell>
          <cell r="BZ393">
            <v>0.9</v>
          </cell>
          <cell r="CA393">
            <v>0.9</v>
          </cell>
          <cell r="CB393">
            <v>0.9</v>
          </cell>
          <cell r="CC393">
            <v>0.9</v>
          </cell>
          <cell r="CD393">
            <v>0.9</v>
          </cell>
          <cell r="CE393">
            <v>0.9</v>
          </cell>
          <cell r="CF393">
            <v>0.9</v>
          </cell>
          <cell r="CG393">
            <v>0.9</v>
          </cell>
          <cell r="CH393">
            <v>0.9</v>
          </cell>
          <cell r="CI393">
            <v>0.9</v>
          </cell>
          <cell r="CJ393">
            <v>0.9</v>
          </cell>
          <cell r="CK393">
            <v>0.9</v>
          </cell>
          <cell r="CL393">
            <v>0.9</v>
          </cell>
          <cell r="CM393">
            <v>0.9</v>
          </cell>
          <cell r="CN393">
            <v>0.9</v>
          </cell>
          <cell r="CO393">
            <v>0.9</v>
          </cell>
          <cell r="CP393">
            <v>0.9</v>
          </cell>
          <cell r="CQ393">
            <v>0.9</v>
          </cell>
          <cell r="CR393">
            <v>0.9</v>
          </cell>
          <cell r="CS393">
            <v>0.9</v>
          </cell>
          <cell r="CT393">
            <v>0.9</v>
          </cell>
          <cell r="CU393">
            <v>0.9</v>
          </cell>
          <cell r="CV393">
            <v>0.9</v>
          </cell>
          <cell r="CW393">
            <v>0.9</v>
          </cell>
          <cell r="CX393">
            <v>0.9</v>
          </cell>
          <cell r="CY393">
            <v>0.9</v>
          </cell>
          <cell r="CZ393">
            <v>0.9</v>
          </cell>
          <cell r="DA393">
            <v>0.9</v>
          </cell>
          <cell r="DB393">
            <v>0.9</v>
          </cell>
          <cell r="DC393">
            <v>0.9</v>
          </cell>
          <cell r="DD393">
            <v>0.9</v>
          </cell>
          <cell r="DE393">
            <v>0.9</v>
          </cell>
          <cell r="DF393">
            <v>0.9</v>
          </cell>
          <cell r="DG393">
            <v>0.9</v>
          </cell>
          <cell r="DH393">
            <v>0.9</v>
          </cell>
          <cell r="DI393">
            <v>0.9</v>
          </cell>
          <cell r="DJ393">
            <v>0.9</v>
          </cell>
          <cell r="DK393">
            <v>0.9</v>
          </cell>
          <cell r="DL393">
            <v>0.9</v>
          </cell>
          <cell r="DM393">
            <v>0.9</v>
          </cell>
          <cell r="DN393">
            <v>0.9</v>
          </cell>
          <cell r="DO393">
            <v>0.9</v>
          </cell>
          <cell r="DP393">
            <v>0.9</v>
          </cell>
          <cell r="DQ393">
            <v>0.9</v>
          </cell>
          <cell r="DR393">
            <v>0.9</v>
          </cell>
          <cell r="DS393">
            <v>0.9</v>
          </cell>
          <cell r="DT393">
            <v>0.9</v>
          </cell>
          <cell r="DU393">
            <v>0.9</v>
          </cell>
          <cell r="DV393">
            <v>0.9</v>
          </cell>
          <cell r="DW393">
            <v>1</v>
          </cell>
          <cell r="DX393">
            <v>1</v>
          </cell>
          <cell r="DY393">
            <v>1</v>
          </cell>
          <cell r="DZ393">
            <v>1</v>
          </cell>
          <cell r="EA393">
            <v>1</v>
          </cell>
          <cell r="EB393">
            <v>1</v>
          </cell>
          <cell r="EC393">
            <v>1</v>
          </cell>
          <cell r="ED393">
            <v>1</v>
          </cell>
          <cell r="EE393">
            <v>1</v>
          </cell>
        </row>
        <row r="394">
          <cell r="D394" t="str">
            <v>F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0</v>
          </cell>
          <cell r="CV394">
            <v>0</v>
          </cell>
          <cell r="CW394">
            <v>0</v>
          </cell>
          <cell r="CX394">
            <v>0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0</v>
          </cell>
          <cell r="DD394">
            <v>0</v>
          </cell>
          <cell r="DE394">
            <v>0</v>
          </cell>
          <cell r="DF394">
            <v>0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K394">
            <v>0</v>
          </cell>
          <cell r="DL394">
            <v>0</v>
          </cell>
          <cell r="DM394">
            <v>0</v>
          </cell>
          <cell r="DN394">
            <v>0</v>
          </cell>
          <cell r="DO394">
            <v>0</v>
          </cell>
          <cell r="DP394">
            <v>0</v>
          </cell>
          <cell r="DQ394">
            <v>0</v>
          </cell>
          <cell r="DR394">
            <v>0</v>
          </cell>
          <cell r="DS394">
            <v>0</v>
          </cell>
          <cell r="DT394">
            <v>0</v>
          </cell>
          <cell r="DU394">
            <v>0</v>
          </cell>
          <cell r="DV394">
            <v>0</v>
          </cell>
          <cell r="DW394">
            <v>0</v>
          </cell>
          <cell r="DX394">
            <v>0</v>
          </cell>
          <cell r="DY394">
            <v>0</v>
          </cell>
          <cell r="DZ394">
            <v>0</v>
          </cell>
          <cell r="EA394">
            <v>0</v>
          </cell>
          <cell r="EB394">
            <v>0</v>
          </cell>
          <cell r="EC394">
            <v>0</v>
          </cell>
          <cell r="ED394">
            <v>0</v>
          </cell>
          <cell r="EE394">
            <v>0</v>
          </cell>
        </row>
        <row r="395">
          <cell r="D395" t="str">
            <v>A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>
            <v>0</v>
          </cell>
          <cell r="CB395">
            <v>0</v>
          </cell>
          <cell r="CC395">
            <v>0</v>
          </cell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  <cell r="CT395">
            <v>0</v>
          </cell>
          <cell r="CU395">
            <v>0</v>
          </cell>
          <cell r="CV395">
            <v>0</v>
          </cell>
          <cell r="CW395">
            <v>0</v>
          </cell>
          <cell r="CX395">
            <v>0</v>
          </cell>
          <cell r="CY395">
            <v>0</v>
          </cell>
          <cell r="CZ395">
            <v>0</v>
          </cell>
          <cell r="DA395">
            <v>0</v>
          </cell>
          <cell r="DB395">
            <v>0</v>
          </cell>
          <cell r="DC395">
            <v>0</v>
          </cell>
          <cell r="DD395">
            <v>0</v>
          </cell>
          <cell r="DE395">
            <v>0</v>
          </cell>
          <cell r="DF395">
            <v>0</v>
          </cell>
          <cell r="DG395">
            <v>0</v>
          </cell>
          <cell r="DH395">
            <v>0</v>
          </cell>
          <cell r="DI395">
            <v>0</v>
          </cell>
          <cell r="DJ395">
            <v>0</v>
          </cell>
          <cell r="DK395">
            <v>0</v>
          </cell>
          <cell r="DL395">
            <v>0</v>
          </cell>
          <cell r="DM395">
            <v>0</v>
          </cell>
          <cell r="DN395">
            <v>0</v>
          </cell>
          <cell r="DO395">
            <v>0</v>
          </cell>
          <cell r="DP395">
            <v>0</v>
          </cell>
          <cell r="DQ395">
            <v>0</v>
          </cell>
          <cell r="DR395">
            <v>0</v>
          </cell>
          <cell r="DS395">
            <v>0</v>
          </cell>
          <cell r="DT395">
            <v>0</v>
          </cell>
          <cell r="DU395">
            <v>0</v>
          </cell>
          <cell r="DV395">
            <v>0</v>
          </cell>
          <cell r="DW395">
            <v>0</v>
          </cell>
          <cell r="DX395">
            <v>0</v>
          </cell>
          <cell r="DY395">
            <v>0</v>
          </cell>
          <cell r="DZ395">
            <v>0</v>
          </cell>
          <cell r="EA395">
            <v>0</v>
          </cell>
          <cell r="EB395">
            <v>0</v>
          </cell>
          <cell r="EC395">
            <v>0</v>
          </cell>
          <cell r="ED395">
            <v>0</v>
          </cell>
          <cell r="EE395">
            <v>0</v>
          </cell>
        </row>
        <row r="396">
          <cell r="A396" t="str">
            <v>3.2.3.1.8</v>
          </cell>
          <cell r="B396" t="str">
            <v>Painting/Protective Coating</v>
          </cell>
          <cell r="C396">
            <v>0</v>
          </cell>
          <cell r="D396" t="str">
            <v>S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0.05</v>
          </cell>
          <cell r="AV396">
            <v>0.05</v>
          </cell>
          <cell r="AW396">
            <v>0.05</v>
          </cell>
          <cell r="AX396">
            <v>0.3</v>
          </cell>
          <cell r="AY396">
            <v>0.3</v>
          </cell>
          <cell r="AZ396">
            <v>0.8</v>
          </cell>
          <cell r="BA396">
            <v>0.8</v>
          </cell>
          <cell r="BB396">
            <v>0.8</v>
          </cell>
          <cell r="BC396">
            <v>0.8</v>
          </cell>
          <cell r="BD396">
            <v>0.8</v>
          </cell>
          <cell r="BE396">
            <v>0.9</v>
          </cell>
          <cell r="BF396">
            <v>0.9</v>
          </cell>
          <cell r="BG396">
            <v>0.9</v>
          </cell>
          <cell r="BH396">
            <v>0.9</v>
          </cell>
          <cell r="BI396">
            <v>0.9</v>
          </cell>
          <cell r="BJ396">
            <v>0.9</v>
          </cell>
          <cell r="BK396">
            <v>0.9</v>
          </cell>
          <cell r="BL396">
            <v>0.9</v>
          </cell>
          <cell r="BM396">
            <v>0.9</v>
          </cell>
          <cell r="BN396">
            <v>0.9</v>
          </cell>
          <cell r="BO396">
            <v>0.9</v>
          </cell>
          <cell r="BP396">
            <v>0.9</v>
          </cell>
          <cell r="BQ396">
            <v>0.9</v>
          </cell>
          <cell r="BR396">
            <v>0.9</v>
          </cell>
          <cell r="BS396">
            <v>0.9</v>
          </cell>
          <cell r="BT396">
            <v>0.9</v>
          </cell>
          <cell r="BU396">
            <v>0.9</v>
          </cell>
          <cell r="BV396">
            <v>0.9</v>
          </cell>
          <cell r="BW396">
            <v>0.9</v>
          </cell>
          <cell r="BX396">
            <v>0.9</v>
          </cell>
          <cell r="BY396">
            <v>0.9</v>
          </cell>
          <cell r="BZ396">
            <v>0.9</v>
          </cell>
          <cell r="CA396">
            <v>0.9</v>
          </cell>
          <cell r="CB396">
            <v>0.9</v>
          </cell>
          <cell r="CC396">
            <v>0.9</v>
          </cell>
          <cell r="CD396">
            <v>0.9</v>
          </cell>
          <cell r="CE396">
            <v>0.9</v>
          </cell>
          <cell r="CF396">
            <v>0.9</v>
          </cell>
          <cell r="CG396">
            <v>0.9</v>
          </cell>
          <cell r="CH396">
            <v>0.9</v>
          </cell>
          <cell r="CI396">
            <v>0.9</v>
          </cell>
          <cell r="CJ396">
            <v>0.9</v>
          </cell>
          <cell r="CK396">
            <v>0.9</v>
          </cell>
          <cell r="CL396">
            <v>0.9</v>
          </cell>
          <cell r="CM396">
            <v>0.9</v>
          </cell>
          <cell r="CN396">
            <v>0.9</v>
          </cell>
          <cell r="CO396">
            <v>0.9</v>
          </cell>
          <cell r="CP396">
            <v>0.9</v>
          </cell>
          <cell r="CQ396">
            <v>0.9</v>
          </cell>
          <cell r="CR396">
            <v>0.9</v>
          </cell>
          <cell r="CS396">
            <v>0.9</v>
          </cell>
          <cell r="CT396">
            <v>0.9</v>
          </cell>
          <cell r="CU396">
            <v>0.9</v>
          </cell>
          <cell r="CV396">
            <v>0.9</v>
          </cell>
          <cell r="CW396">
            <v>0.9</v>
          </cell>
          <cell r="CX396">
            <v>0.9</v>
          </cell>
          <cell r="CY396">
            <v>0.9</v>
          </cell>
          <cell r="CZ396">
            <v>0.9</v>
          </cell>
          <cell r="DA396">
            <v>0.9</v>
          </cell>
          <cell r="DB396">
            <v>0.9</v>
          </cell>
          <cell r="DC396">
            <v>0.9</v>
          </cell>
          <cell r="DD396">
            <v>0.9</v>
          </cell>
          <cell r="DE396">
            <v>0.9</v>
          </cell>
          <cell r="DF396">
            <v>0.9</v>
          </cell>
          <cell r="DG396">
            <v>0.9</v>
          </cell>
          <cell r="DH396">
            <v>0.9</v>
          </cell>
          <cell r="DI396">
            <v>0.9</v>
          </cell>
          <cell r="DJ396">
            <v>0.9</v>
          </cell>
          <cell r="DK396">
            <v>0.9</v>
          </cell>
          <cell r="DL396">
            <v>0.9</v>
          </cell>
          <cell r="DM396">
            <v>0.9</v>
          </cell>
          <cell r="DN396">
            <v>0.9</v>
          </cell>
          <cell r="DO396">
            <v>0.9</v>
          </cell>
          <cell r="DP396">
            <v>0.9</v>
          </cell>
          <cell r="DQ396">
            <v>0.9</v>
          </cell>
          <cell r="DR396">
            <v>0.9</v>
          </cell>
          <cell r="DS396">
            <v>0.9</v>
          </cell>
          <cell r="DT396">
            <v>0.9</v>
          </cell>
          <cell r="DU396">
            <v>0.9</v>
          </cell>
          <cell r="DV396">
            <v>0.9</v>
          </cell>
          <cell r="DW396">
            <v>1</v>
          </cell>
          <cell r="DX396">
            <v>1</v>
          </cell>
          <cell r="DY396">
            <v>1</v>
          </cell>
          <cell r="DZ396">
            <v>1</v>
          </cell>
          <cell r="EA396">
            <v>1</v>
          </cell>
          <cell r="EB396">
            <v>1</v>
          </cell>
          <cell r="EC396">
            <v>1</v>
          </cell>
          <cell r="ED396">
            <v>1</v>
          </cell>
          <cell r="EE396">
            <v>1</v>
          </cell>
        </row>
        <row r="397">
          <cell r="D397" t="str">
            <v>F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0</v>
          </cell>
          <cell r="CD397">
            <v>0</v>
          </cell>
          <cell r="CE397">
            <v>0</v>
          </cell>
          <cell r="CF397">
            <v>0</v>
          </cell>
          <cell r="CG397">
            <v>0</v>
          </cell>
          <cell r="CH397">
            <v>0</v>
          </cell>
          <cell r="CI397">
            <v>0</v>
          </cell>
          <cell r="CJ397">
            <v>0</v>
          </cell>
          <cell r="CK397">
            <v>0</v>
          </cell>
          <cell r="CL397">
            <v>0</v>
          </cell>
          <cell r="CM397">
            <v>0</v>
          </cell>
          <cell r="CN397">
            <v>0</v>
          </cell>
          <cell r="CO397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0</v>
          </cell>
          <cell r="CT397">
            <v>0</v>
          </cell>
          <cell r="CU397">
            <v>0</v>
          </cell>
          <cell r="CV397">
            <v>0</v>
          </cell>
          <cell r="CW397">
            <v>0</v>
          </cell>
          <cell r="CX397">
            <v>0</v>
          </cell>
          <cell r="CY397">
            <v>0</v>
          </cell>
          <cell r="CZ397">
            <v>0</v>
          </cell>
          <cell r="DA397">
            <v>0</v>
          </cell>
          <cell r="DB397">
            <v>0</v>
          </cell>
          <cell r="DC397">
            <v>0</v>
          </cell>
          <cell r="DD397">
            <v>0</v>
          </cell>
          <cell r="DE397">
            <v>0</v>
          </cell>
          <cell r="DF397">
            <v>0</v>
          </cell>
          <cell r="DG397">
            <v>0</v>
          </cell>
          <cell r="DH397">
            <v>0</v>
          </cell>
          <cell r="DI397">
            <v>0</v>
          </cell>
          <cell r="DJ397">
            <v>0</v>
          </cell>
          <cell r="DK397">
            <v>0</v>
          </cell>
          <cell r="DL397">
            <v>0</v>
          </cell>
          <cell r="DM397">
            <v>0</v>
          </cell>
          <cell r="DN397">
            <v>0</v>
          </cell>
          <cell r="DO397">
            <v>0</v>
          </cell>
          <cell r="DP397">
            <v>0</v>
          </cell>
          <cell r="DQ397">
            <v>0</v>
          </cell>
          <cell r="DR397">
            <v>0</v>
          </cell>
          <cell r="DS397">
            <v>0</v>
          </cell>
          <cell r="DT397">
            <v>0</v>
          </cell>
          <cell r="DU397">
            <v>0</v>
          </cell>
          <cell r="DV397">
            <v>0</v>
          </cell>
          <cell r="DW397">
            <v>0</v>
          </cell>
          <cell r="DX397">
            <v>0</v>
          </cell>
          <cell r="DY397">
            <v>0</v>
          </cell>
          <cell r="DZ397">
            <v>0</v>
          </cell>
          <cell r="EA397">
            <v>0</v>
          </cell>
          <cell r="EB397">
            <v>0</v>
          </cell>
          <cell r="EC397">
            <v>0</v>
          </cell>
          <cell r="ED397">
            <v>0</v>
          </cell>
          <cell r="EE397">
            <v>0</v>
          </cell>
        </row>
        <row r="398">
          <cell r="D398" t="str">
            <v>A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>
            <v>0</v>
          </cell>
          <cell r="CC398">
            <v>0</v>
          </cell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  <cell r="CT398">
            <v>0</v>
          </cell>
          <cell r="CU398">
            <v>0</v>
          </cell>
          <cell r="CV398">
            <v>0</v>
          </cell>
          <cell r="CW398">
            <v>0</v>
          </cell>
          <cell r="CX398">
            <v>0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0</v>
          </cell>
          <cell r="DD398">
            <v>0</v>
          </cell>
          <cell r="DE398">
            <v>0</v>
          </cell>
          <cell r="DF398">
            <v>0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K398">
            <v>0</v>
          </cell>
          <cell r="DL398">
            <v>0</v>
          </cell>
          <cell r="DM398">
            <v>0</v>
          </cell>
          <cell r="DN398">
            <v>0</v>
          </cell>
          <cell r="DO398">
            <v>0</v>
          </cell>
          <cell r="DP398">
            <v>0</v>
          </cell>
          <cell r="DQ398">
            <v>0</v>
          </cell>
          <cell r="DR398">
            <v>0</v>
          </cell>
          <cell r="DS398">
            <v>0</v>
          </cell>
          <cell r="DT398">
            <v>0</v>
          </cell>
          <cell r="DU398">
            <v>0</v>
          </cell>
          <cell r="DV398">
            <v>0</v>
          </cell>
          <cell r="DW398">
            <v>0</v>
          </cell>
          <cell r="DX398">
            <v>0</v>
          </cell>
          <cell r="DY398">
            <v>0</v>
          </cell>
          <cell r="DZ398">
            <v>0</v>
          </cell>
          <cell r="EA398">
            <v>0</v>
          </cell>
          <cell r="EB398">
            <v>0</v>
          </cell>
          <cell r="EC398">
            <v>0</v>
          </cell>
          <cell r="ED398">
            <v>0</v>
          </cell>
          <cell r="EE398">
            <v>0</v>
          </cell>
        </row>
        <row r="399">
          <cell r="A399" t="str">
            <v>3.2.3.1.9</v>
          </cell>
          <cell r="B399" t="str">
            <v>Piles</v>
          </cell>
          <cell r="C399">
            <v>3.2884819764658004E-3</v>
          </cell>
          <cell r="D399" t="str">
            <v>S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0.05</v>
          </cell>
          <cell r="Y399">
            <v>0.05</v>
          </cell>
          <cell r="Z399">
            <v>0.05</v>
          </cell>
          <cell r="AA399">
            <v>0.05</v>
          </cell>
          <cell r="AB399">
            <v>0.05</v>
          </cell>
          <cell r="AC399">
            <v>0.05</v>
          </cell>
          <cell r="AD399">
            <v>0.05</v>
          </cell>
          <cell r="AE399">
            <v>0.3</v>
          </cell>
          <cell r="AF399">
            <v>0.3</v>
          </cell>
          <cell r="AG399">
            <v>0.3</v>
          </cell>
          <cell r="AH399">
            <v>0.3</v>
          </cell>
          <cell r="AI399">
            <v>0.3</v>
          </cell>
          <cell r="AJ399">
            <v>0.3</v>
          </cell>
          <cell r="AK399">
            <v>0.3</v>
          </cell>
          <cell r="AL399">
            <v>0.3</v>
          </cell>
          <cell r="AM399">
            <v>0.8</v>
          </cell>
          <cell r="AN399">
            <v>0.8</v>
          </cell>
          <cell r="AO399">
            <v>0.8</v>
          </cell>
          <cell r="AP399">
            <v>0.8</v>
          </cell>
          <cell r="AQ399">
            <v>0.8</v>
          </cell>
          <cell r="AR399">
            <v>0.8</v>
          </cell>
          <cell r="AS399">
            <v>0.9</v>
          </cell>
          <cell r="AT399">
            <v>0.9</v>
          </cell>
          <cell r="AU399">
            <v>0.9</v>
          </cell>
          <cell r="AV399">
            <v>0.9</v>
          </cell>
          <cell r="AW399">
            <v>0.9</v>
          </cell>
          <cell r="AX399">
            <v>0.9</v>
          </cell>
          <cell r="AY399">
            <v>0.9</v>
          </cell>
          <cell r="AZ399">
            <v>0.9</v>
          </cell>
          <cell r="BA399">
            <v>0.9</v>
          </cell>
          <cell r="BB399">
            <v>0.9</v>
          </cell>
          <cell r="BC399">
            <v>0.9</v>
          </cell>
          <cell r="BD399">
            <v>0.9</v>
          </cell>
          <cell r="BE399">
            <v>0.9</v>
          </cell>
          <cell r="BF399">
            <v>0.9</v>
          </cell>
          <cell r="BG399">
            <v>0.9</v>
          </cell>
          <cell r="BH399">
            <v>0.9</v>
          </cell>
          <cell r="BI399">
            <v>0.9</v>
          </cell>
          <cell r="BJ399">
            <v>0.9</v>
          </cell>
          <cell r="BK399">
            <v>0.9</v>
          </cell>
          <cell r="BL399">
            <v>0.9</v>
          </cell>
          <cell r="BM399">
            <v>0.9</v>
          </cell>
          <cell r="BN399">
            <v>0.9</v>
          </cell>
          <cell r="BO399">
            <v>0.9</v>
          </cell>
          <cell r="BP399">
            <v>0.9</v>
          </cell>
          <cell r="BQ399">
            <v>0.9</v>
          </cell>
          <cell r="BR399">
            <v>0.9</v>
          </cell>
          <cell r="BS399">
            <v>0.9</v>
          </cell>
          <cell r="BT399">
            <v>0.9</v>
          </cell>
          <cell r="BU399">
            <v>0.9</v>
          </cell>
          <cell r="BV399">
            <v>0.9</v>
          </cell>
          <cell r="BW399">
            <v>0.9</v>
          </cell>
          <cell r="BX399">
            <v>0.9</v>
          </cell>
          <cell r="BY399">
            <v>0.9</v>
          </cell>
          <cell r="BZ399">
            <v>0.9</v>
          </cell>
          <cell r="CA399">
            <v>0.9</v>
          </cell>
          <cell r="CB399">
            <v>0.9</v>
          </cell>
          <cell r="CC399">
            <v>0.9</v>
          </cell>
          <cell r="CD399">
            <v>0.9</v>
          </cell>
          <cell r="CE399">
            <v>0.9</v>
          </cell>
          <cell r="CF399">
            <v>0.9</v>
          </cell>
          <cell r="CG399">
            <v>0.9</v>
          </cell>
          <cell r="CH399">
            <v>0.9</v>
          </cell>
          <cell r="CI399">
            <v>0.9</v>
          </cell>
          <cell r="CJ399">
            <v>0.9</v>
          </cell>
          <cell r="CK399">
            <v>0.9</v>
          </cell>
          <cell r="CL399">
            <v>0.9</v>
          </cell>
          <cell r="CM399">
            <v>0.9</v>
          </cell>
          <cell r="CN399">
            <v>0.9</v>
          </cell>
          <cell r="CO399">
            <v>0.9</v>
          </cell>
          <cell r="CP399">
            <v>0.9</v>
          </cell>
          <cell r="CQ399">
            <v>0.9</v>
          </cell>
          <cell r="CR399">
            <v>0.9</v>
          </cell>
          <cell r="CS399">
            <v>0.9</v>
          </cell>
          <cell r="CT399">
            <v>0.9</v>
          </cell>
          <cell r="CU399">
            <v>0.9</v>
          </cell>
          <cell r="CV399">
            <v>0.9</v>
          </cell>
          <cell r="CW399">
            <v>0.9</v>
          </cell>
          <cell r="CX399">
            <v>0.9</v>
          </cell>
          <cell r="CY399">
            <v>0.9</v>
          </cell>
          <cell r="CZ399">
            <v>0.9</v>
          </cell>
          <cell r="DA399">
            <v>0.9</v>
          </cell>
          <cell r="DB399">
            <v>0.9</v>
          </cell>
          <cell r="DC399">
            <v>0.9</v>
          </cell>
          <cell r="DD399">
            <v>0.9</v>
          </cell>
          <cell r="DE399">
            <v>0.9</v>
          </cell>
          <cell r="DF399">
            <v>0.9</v>
          </cell>
          <cell r="DG399">
            <v>0.9</v>
          </cell>
          <cell r="DH399">
            <v>0.9</v>
          </cell>
          <cell r="DI399">
            <v>0.9</v>
          </cell>
          <cell r="DJ399">
            <v>0.9</v>
          </cell>
          <cell r="DK399">
            <v>0.9</v>
          </cell>
          <cell r="DL399">
            <v>0.9</v>
          </cell>
          <cell r="DM399">
            <v>0.9</v>
          </cell>
          <cell r="DN399">
            <v>0.9</v>
          </cell>
          <cell r="DO399">
            <v>0.9</v>
          </cell>
          <cell r="DP399">
            <v>0.9</v>
          </cell>
          <cell r="DQ399">
            <v>0.9</v>
          </cell>
          <cell r="DR399">
            <v>0.9</v>
          </cell>
          <cell r="DS399">
            <v>0.9</v>
          </cell>
          <cell r="DT399">
            <v>0.9</v>
          </cell>
          <cell r="DU399">
            <v>0.9</v>
          </cell>
          <cell r="DV399">
            <v>0.9</v>
          </cell>
          <cell r="DW399">
            <v>1</v>
          </cell>
          <cell r="DX399">
            <v>1</v>
          </cell>
          <cell r="DY399">
            <v>1</v>
          </cell>
          <cell r="DZ399">
            <v>1</v>
          </cell>
          <cell r="EA399">
            <v>1</v>
          </cell>
          <cell r="EB399">
            <v>1</v>
          </cell>
          <cell r="EC399">
            <v>1</v>
          </cell>
          <cell r="ED399">
            <v>1</v>
          </cell>
          <cell r="EE399">
            <v>1</v>
          </cell>
        </row>
        <row r="400">
          <cell r="D400" t="str">
            <v>F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0</v>
          </cell>
          <cell r="CV400">
            <v>0</v>
          </cell>
          <cell r="CW400">
            <v>0</v>
          </cell>
          <cell r="CX400">
            <v>0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0</v>
          </cell>
          <cell r="DD400">
            <v>0</v>
          </cell>
          <cell r="DE400">
            <v>0</v>
          </cell>
          <cell r="DF400">
            <v>0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K400">
            <v>0</v>
          </cell>
          <cell r="DL400">
            <v>0</v>
          </cell>
          <cell r="DM400">
            <v>0</v>
          </cell>
          <cell r="DN400">
            <v>0</v>
          </cell>
          <cell r="DO400">
            <v>0</v>
          </cell>
          <cell r="DP400">
            <v>0</v>
          </cell>
          <cell r="DQ400">
            <v>0</v>
          </cell>
          <cell r="DR400">
            <v>0</v>
          </cell>
          <cell r="DS400">
            <v>0</v>
          </cell>
          <cell r="DT400">
            <v>0</v>
          </cell>
          <cell r="DU400">
            <v>0</v>
          </cell>
          <cell r="DV400">
            <v>0</v>
          </cell>
          <cell r="DW400">
            <v>0</v>
          </cell>
          <cell r="DX400">
            <v>0</v>
          </cell>
          <cell r="DY400">
            <v>0</v>
          </cell>
          <cell r="DZ400">
            <v>0</v>
          </cell>
          <cell r="EA400">
            <v>0</v>
          </cell>
          <cell r="EB400">
            <v>0</v>
          </cell>
          <cell r="EC400">
            <v>0</v>
          </cell>
          <cell r="ED400">
            <v>0</v>
          </cell>
          <cell r="EE400">
            <v>0</v>
          </cell>
        </row>
        <row r="401">
          <cell r="D401" t="str">
            <v>A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0</v>
          </cell>
          <cell r="CV401">
            <v>0</v>
          </cell>
          <cell r="CW401">
            <v>0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0</v>
          </cell>
          <cell r="DD401">
            <v>0</v>
          </cell>
          <cell r="DE401">
            <v>0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K401">
            <v>0</v>
          </cell>
          <cell r="DL401">
            <v>0</v>
          </cell>
          <cell r="DM401">
            <v>0</v>
          </cell>
          <cell r="DN401">
            <v>0</v>
          </cell>
          <cell r="DO401">
            <v>0</v>
          </cell>
          <cell r="DP401">
            <v>0</v>
          </cell>
          <cell r="DQ401">
            <v>0</v>
          </cell>
          <cell r="DR401">
            <v>0</v>
          </cell>
          <cell r="DS401">
            <v>0</v>
          </cell>
          <cell r="DT401">
            <v>0</v>
          </cell>
          <cell r="DU401">
            <v>0</v>
          </cell>
          <cell r="DV401">
            <v>0</v>
          </cell>
          <cell r="DW401">
            <v>0</v>
          </cell>
          <cell r="DX401">
            <v>0</v>
          </cell>
          <cell r="DY401">
            <v>0</v>
          </cell>
          <cell r="DZ401">
            <v>0</v>
          </cell>
          <cell r="EA401">
            <v>0</v>
          </cell>
          <cell r="EB401">
            <v>0</v>
          </cell>
          <cell r="EC401">
            <v>0</v>
          </cell>
          <cell r="ED401">
            <v>0</v>
          </cell>
          <cell r="EE401">
            <v>0</v>
          </cell>
        </row>
        <row r="402">
          <cell r="A402" t="str">
            <v>3.2.3.2</v>
          </cell>
          <cell r="B402" t="str">
            <v xml:space="preserve">Bridge </v>
          </cell>
          <cell r="C402">
            <v>4.1749781774597372E-3</v>
          </cell>
          <cell r="D402" t="str">
            <v>S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2.802850526844855E-2</v>
          </cell>
          <cell r="AL402">
            <v>3.0812436051625418E-2</v>
          </cell>
          <cell r="AM402">
            <v>3.410077366314241E-2</v>
          </cell>
          <cell r="AN402">
            <v>0.14799619451076129</v>
          </cell>
          <cell r="AO402">
            <v>0.14799619451076129</v>
          </cell>
          <cell r="AP402">
            <v>0.14799619451076129</v>
          </cell>
          <cell r="AQ402">
            <v>0.15496813800283615</v>
          </cell>
          <cell r="AR402">
            <v>0.15496813800283615</v>
          </cell>
          <cell r="AS402">
            <v>0.16538692132330504</v>
          </cell>
          <cell r="AT402">
            <v>0.16945269166561958</v>
          </cell>
          <cell r="AU402">
            <v>0.16945269166561958</v>
          </cell>
          <cell r="AV402">
            <v>0.19619881886230231</v>
          </cell>
          <cell r="AW402">
            <v>0.43790931447342446</v>
          </cell>
          <cell r="AX402">
            <v>0.45571613204329647</v>
          </cell>
          <cell r="AY402">
            <v>0.45622951408210533</v>
          </cell>
          <cell r="AZ402">
            <v>0.45759374607334552</v>
          </cell>
          <cell r="BA402">
            <v>0.47895474698881696</v>
          </cell>
          <cell r="BB402">
            <v>0.52615268628049328</v>
          </cell>
          <cell r="BC402">
            <v>0.53979500619289522</v>
          </cell>
          <cell r="BD402">
            <v>0.5440672063759896</v>
          </cell>
          <cell r="BE402">
            <v>0.58962537471503706</v>
          </cell>
          <cell r="BF402">
            <v>0.60449729846164901</v>
          </cell>
          <cell r="BG402">
            <v>0.60449729846164901</v>
          </cell>
          <cell r="BH402">
            <v>0.60449729846164901</v>
          </cell>
          <cell r="BI402">
            <v>0.60449729846164901</v>
          </cell>
          <cell r="BJ402">
            <v>0.60706420865569299</v>
          </cell>
          <cell r="BK402">
            <v>0.639947584770863</v>
          </cell>
          <cell r="BL402">
            <v>0.639947584770863</v>
          </cell>
          <cell r="BM402">
            <v>0.639947584770863</v>
          </cell>
          <cell r="BN402">
            <v>0.66916835699797172</v>
          </cell>
          <cell r="BO402">
            <v>0.66916835699797172</v>
          </cell>
          <cell r="BP402">
            <v>0.68058446570572095</v>
          </cell>
          <cell r="BQ402">
            <v>0.68058446570572095</v>
          </cell>
          <cell r="BR402">
            <v>0.68058446570572095</v>
          </cell>
          <cell r="BS402">
            <v>0.69114254429266375</v>
          </cell>
          <cell r="BT402">
            <v>0.69830512125509359</v>
          </cell>
          <cell r="BU402">
            <v>0.69830512125509359</v>
          </cell>
          <cell r="BV402">
            <v>0.75770665422104155</v>
          </cell>
          <cell r="BW402">
            <v>0.76383851801324754</v>
          </cell>
          <cell r="BX402">
            <v>0.76507745606634481</v>
          </cell>
          <cell r="BY402">
            <v>0.78437415857401871</v>
          </cell>
          <cell r="BZ402">
            <v>0.78437415857401871</v>
          </cell>
          <cell r="CA402">
            <v>0.79487300077186829</v>
          </cell>
          <cell r="CB402">
            <v>0.86561919977023472</v>
          </cell>
          <cell r="CC402">
            <v>0.86561919977023472</v>
          </cell>
          <cell r="CD402">
            <v>0.86947854027176952</v>
          </cell>
          <cell r="CE402">
            <v>0.86947854027176952</v>
          </cell>
          <cell r="CF402">
            <v>0.86947854027176952</v>
          </cell>
          <cell r="CG402">
            <v>0.86947854027176952</v>
          </cell>
          <cell r="CH402">
            <v>0.86947854027176952</v>
          </cell>
          <cell r="CI402">
            <v>0.88329318422517022</v>
          </cell>
          <cell r="CJ402">
            <v>0.88329318422517022</v>
          </cell>
          <cell r="CK402">
            <v>0.89723707120931995</v>
          </cell>
          <cell r="CL402">
            <v>0.89723707120931995</v>
          </cell>
          <cell r="CM402">
            <v>0.9</v>
          </cell>
          <cell r="CN402">
            <v>0.9</v>
          </cell>
          <cell r="CO402">
            <v>0.9</v>
          </cell>
          <cell r="CP402">
            <v>0.9</v>
          </cell>
          <cell r="CQ402">
            <v>0.9</v>
          </cell>
          <cell r="CR402">
            <v>0.9</v>
          </cell>
          <cell r="CS402">
            <v>0.9</v>
          </cell>
          <cell r="CT402">
            <v>0.9</v>
          </cell>
          <cell r="CU402">
            <v>0.9</v>
          </cell>
          <cell r="CV402">
            <v>0.9</v>
          </cell>
          <cell r="CW402">
            <v>0.9</v>
          </cell>
          <cell r="CX402">
            <v>0.9</v>
          </cell>
          <cell r="CY402">
            <v>0.9</v>
          </cell>
          <cell r="CZ402">
            <v>0.9</v>
          </cell>
          <cell r="DA402">
            <v>0.9</v>
          </cell>
          <cell r="DB402">
            <v>0.9</v>
          </cell>
          <cell r="DC402">
            <v>0.9</v>
          </cell>
          <cell r="DD402">
            <v>0.9</v>
          </cell>
          <cell r="DE402">
            <v>0.9</v>
          </cell>
          <cell r="DF402">
            <v>0.9</v>
          </cell>
          <cell r="DG402">
            <v>0.9</v>
          </cell>
          <cell r="DH402">
            <v>0.9</v>
          </cell>
          <cell r="DI402">
            <v>0.9</v>
          </cell>
          <cell r="DJ402">
            <v>0.9</v>
          </cell>
          <cell r="DK402">
            <v>0.9</v>
          </cell>
          <cell r="DL402">
            <v>0.9</v>
          </cell>
          <cell r="DM402">
            <v>0.9</v>
          </cell>
          <cell r="DN402">
            <v>0.9</v>
          </cell>
          <cell r="DO402">
            <v>0.9</v>
          </cell>
          <cell r="DP402">
            <v>0.9</v>
          </cell>
          <cell r="DQ402">
            <v>0.9</v>
          </cell>
          <cell r="DR402">
            <v>0.9</v>
          </cell>
          <cell r="DS402">
            <v>0.9</v>
          </cell>
          <cell r="DT402">
            <v>0.9</v>
          </cell>
          <cell r="DU402">
            <v>0.9</v>
          </cell>
          <cell r="DV402">
            <v>0.9</v>
          </cell>
          <cell r="DW402">
            <v>1</v>
          </cell>
          <cell r="DX402">
            <v>1</v>
          </cell>
          <cell r="DY402">
            <v>1</v>
          </cell>
          <cell r="DZ402">
            <v>1</v>
          </cell>
          <cell r="EA402">
            <v>1</v>
          </cell>
          <cell r="EB402">
            <v>1</v>
          </cell>
          <cell r="EC402">
            <v>1</v>
          </cell>
          <cell r="ED402">
            <v>1</v>
          </cell>
          <cell r="EE402">
            <v>1</v>
          </cell>
        </row>
        <row r="403">
          <cell r="D403" t="str">
            <v>F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0</v>
          </cell>
          <cell r="CV403">
            <v>0</v>
          </cell>
          <cell r="CW403">
            <v>0</v>
          </cell>
          <cell r="CX403">
            <v>0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0</v>
          </cell>
          <cell r="DD403">
            <v>0</v>
          </cell>
          <cell r="DE403">
            <v>0</v>
          </cell>
          <cell r="DF403">
            <v>0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K403">
            <v>0</v>
          </cell>
          <cell r="DL403">
            <v>0</v>
          </cell>
          <cell r="DM403">
            <v>0</v>
          </cell>
          <cell r="DN403">
            <v>0</v>
          </cell>
          <cell r="DO403">
            <v>0</v>
          </cell>
          <cell r="DP403">
            <v>0</v>
          </cell>
          <cell r="DQ403">
            <v>0</v>
          </cell>
          <cell r="DR403">
            <v>0</v>
          </cell>
          <cell r="DS403">
            <v>0</v>
          </cell>
          <cell r="DT403">
            <v>0</v>
          </cell>
          <cell r="DU403">
            <v>0</v>
          </cell>
          <cell r="DV403">
            <v>0</v>
          </cell>
          <cell r="DW403">
            <v>0</v>
          </cell>
          <cell r="DX403">
            <v>0</v>
          </cell>
          <cell r="DY403">
            <v>0</v>
          </cell>
          <cell r="DZ403">
            <v>0</v>
          </cell>
          <cell r="EA403">
            <v>0</v>
          </cell>
          <cell r="EB403">
            <v>0</v>
          </cell>
          <cell r="EC403">
            <v>0</v>
          </cell>
          <cell r="ED403">
            <v>0</v>
          </cell>
          <cell r="EE403">
            <v>0</v>
          </cell>
        </row>
        <row r="404">
          <cell r="D404" t="str">
            <v>A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0</v>
          </cell>
          <cell r="CV404">
            <v>0</v>
          </cell>
          <cell r="CW404">
            <v>0</v>
          </cell>
          <cell r="CX404">
            <v>0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0</v>
          </cell>
          <cell r="DD404">
            <v>0</v>
          </cell>
          <cell r="DE404">
            <v>0</v>
          </cell>
          <cell r="DF404">
            <v>0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K404">
            <v>0</v>
          </cell>
          <cell r="DL404">
            <v>0</v>
          </cell>
          <cell r="DM404">
            <v>0</v>
          </cell>
          <cell r="DN404">
            <v>0</v>
          </cell>
          <cell r="DO404">
            <v>0</v>
          </cell>
          <cell r="DP404">
            <v>0</v>
          </cell>
          <cell r="DQ404">
            <v>0</v>
          </cell>
          <cell r="DR404">
            <v>0</v>
          </cell>
          <cell r="DS404">
            <v>0</v>
          </cell>
          <cell r="DT404">
            <v>0</v>
          </cell>
          <cell r="DU404">
            <v>0</v>
          </cell>
          <cell r="DV404">
            <v>0</v>
          </cell>
          <cell r="DW404">
            <v>0</v>
          </cell>
          <cell r="DX404">
            <v>0</v>
          </cell>
          <cell r="DY404">
            <v>0</v>
          </cell>
          <cell r="DZ404">
            <v>0</v>
          </cell>
          <cell r="EA404">
            <v>0</v>
          </cell>
          <cell r="EB404">
            <v>0</v>
          </cell>
          <cell r="EC404">
            <v>0</v>
          </cell>
          <cell r="ED404">
            <v>0</v>
          </cell>
          <cell r="EE404">
            <v>0</v>
          </cell>
        </row>
        <row r="405">
          <cell r="A405" t="str">
            <v>3.2.3.2.1</v>
          </cell>
          <cell r="B405" t="str">
            <v>Primary Steel</v>
          </cell>
          <cell r="C405">
            <v>1.9020435862056066E-3</v>
          </cell>
          <cell r="D405" t="str">
            <v>S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0.05</v>
          </cell>
          <cell r="AL405">
            <v>0.05</v>
          </cell>
          <cell r="AM405">
            <v>0.05</v>
          </cell>
          <cell r="AN405">
            <v>0.3</v>
          </cell>
          <cell r="AO405">
            <v>0.3</v>
          </cell>
          <cell r="AP405">
            <v>0.3</v>
          </cell>
          <cell r="AQ405">
            <v>0.3</v>
          </cell>
          <cell r="AR405">
            <v>0.3</v>
          </cell>
          <cell r="AS405">
            <v>0.3</v>
          </cell>
          <cell r="AT405">
            <v>0.3</v>
          </cell>
          <cell r="AU405">
            <v>0.3</v>
          </cell>
          <cell r="AV405">
            <v>0.3</v>
          </cell>
          <cell r="AW405">
            <v>0.8</v>
          </cell>
          <cell r="AX405">
            <v>0.8</v>
          </cell>
          <cell r="AY405">
            <v>0.8</v>
          </cell>
          <cell r="AZ405">
            <v>0.8</v>
          </cell>
          <cell r="BA405">
            <v>0.8</v>
          </cell>
          <cell r="BB405">
            <v>0.8</v>
          </cell>
          <cell r="BC405">
            <v>0.8</v>
          </cell>
          <cell r="BD405">
            <v>0.8</v>
          </cell>
          <cell r="BE405">
            <v>0.9</v>
          </cell>
          <cell r="BF405">
            <v>0.9</v>
          </cell>
          <cell r="BG405">
            <v>0.9</v>
          </cell>
          <cell r="BH405">
            <v>0.9</v>
          </cell>
          <cell r="BI405">
            <v>0.9</v>
          </cell>
          <cell r="BJ405">
            <v>0.9</v>
          </cell>
          <cell r="BK405">
            <v>0.9</v>
          </cell>
          <cell r="BL405">
            <v>0.9</v>
          </cell>
          <cell r="BM405">
            <v>0.9</v>
          </cell>
          <cell r="BN405">
            <v>0.9</v>
          </cell>
          <cell r="BO405">
            <v>0.9</v>
          </cell>
          <cell r="BP405">
            <v>0.9</v>
          </cell>
          <cell r="BQ405">
            <v>0.9</v>
          </cell>
          <cell r="BR405">
            <v>0.9</v>
          </cell>
          <cell r="BS405">
            <v>0.9</v>
          </cell>
          <cell r="BT405">
            <v>0.9</v>
          </cell>
          <cell r="BU405">
            <v>0.9</v>
          </cell>
          <cell r="BV405">
            <v>0.9</v>
          </cell>
          <cell r="BW405">
            <v>0.9</v>
          </cell>
          <cell r="BX405">
            <v>0.9</v>
          </cell>
          <cell r="BY405">
            <v>0.9</v>
          </cell>
          <cell r="BZ405">
            <v>0.9</v>
          </cell>
          <cell r="CA405">
            <v>0.9</v>
          </cell>
          <cell r="CB405">
            <v>0.9</v>
          </cell>
          <cell r="CC405">
            <v>0.9</v>
          </cell>
          <cell r="CD405">
            <v>0.9</v>
          </cell>
          <cell r="CE405">
            <v>0.9</v>
          </cell>
          <cell r="CF405">
            <v>0.9</v>
          </cell>
          <cell r="CG405">
            <v>0.9</v>
          </cell>
          <cell r="CH405">
            <v>0.9</v>
          </cell>
          <cell r="CI405">
            <v>0.9</v>
          </cell>
          <cell r="CJ405">
            <v>0.9</v>
          </cell>
          <cell r="CK405">
            <v>0.9</v>
          </cell>
          <cell r="CL405">
            <v>0.9</v>
          </cell>
          <cell r="CM405">
            <v>0.9</v>
          </cell>
          <cell r="CN405">
            <v>0.9</v>
          </cell>
          <cell r="CO405">
            <v>0.9</v>
          </cell>
          <cell r="CP405">
            <v>0.9</v>
          </cell>
          <cell r="CQ405">
            <v>0.9</v>
          </cell>
          <cell r="CR405">
            <v>0.9</v>
          </cell>
          <cell r="CS405">
            <v>0.9</v>
          </cell>
          <cell r="CT405">
            <v>0.9</v>
          </cell>
          <cell r="CU405">
            <v>0.9</v>
          </cell>
          <cell r="CV405">
            <v>0.9</v>
          </cell>
          <cell r="CW405">
            <v>0.9</v>
          </cell>
          <cell r="CX405">
            <v>0.9</v>
          </cell>
          <cell r="CY405">
            <v>0.9</v>
          </cell>
          <cell r="CZ405">
            <v>0.9</v>
          </cell>
          <cell r="DA405">
            <v>0.9</v>
          </cell>
          <cell r="DB405">
            <v>0.9</v>
          </cell>
          <cell r="DC405">
            <v>0.9</v>
          </cell>
          <cell r="DD405">
            <v>0.9</v>
          </cell>
          <cell r="DE405">
            <v>0.9</v>
          </cell>
          <cell r="DF405">
            <v>0.9</v>
          </cell>
          <cell r="DG405">
            <v>0.9</v>
          </cell>
          <cell r="DH405">
            <v>0.9</v>
          </cell>
          <cell r="DI405">
            <v>0.9</v>
          </cell>
          <cell r="DJ405">
            <v>0.9</v>
          </cell>
          <cell r="DK405">
            <v>0.9</v>
          </cell>
          <cell r="DL405">
            <v>0.9</v>
          </cell>
          <cell r="DM405">
            <v>0.9</v>
          </cell>
          <cell r="DN405">
            <v>0.9</v>
          </cell>
          <cell r="DO405">
            <v>0.9</v>
          </cell>
          <cell r="DP405">
            <v>0.9</v>
          </cell>
          <cell r="DQ405">
            <v>0.9</v>
          </cell>
          <cell r="DR405">
            <v>0.9</v>
          </cell>
          <cell r="DS405">
            <v>0.9</v>
          </cell>
          <cell r="DT405">
            <v>0.9</v>
          </cell>
          <cell r="DU405">
            <v>0.9</v>
          </cell>
          <cell r="DV405">
            <v>0.9</v>
          </cell>
          <cell r="DW405">
            <v>1</v>
          </cell>
          <cell r="DX405">
            <v>1</v>
          </cell>
          <cell r="DY405">
            <v>1</v>
          </cell>
          <cell r="DZ405">
            <v>1</v>
          </cell>
          <cell r="EA405">
            <v>1</v>
          </cell>
          <cell r="EB405">
            <v>1</v>
          </cell>
          <cell r="EC405">
            <v>1</v>
          </cell>
          <cell r="ED405">
            <v>1</v>
          </cell>
          <cell r="EE405">
            <v>1</v>
          </cell>
        </row>
        <row r="406">
          <cell r="D406" t="str">
            <v>F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>
            <v>0</v>
          </cell>
          <cell r="CC406">
            <v>0</v>
          </cell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  <cell r="CT406">
            <v>0</v>
          </cell>
          <cell r="CU406">
            <v>0</v>
          </cell>
          <cell r="CV406">
            <v>0</v>
          </cell>
          <cell r="CW406">
            <v>0</v>
          </cell>
          <cell r="CX406">
            <v>0</v>
          </cell>
          <cell r="CY406">
            <v>0</v>
          </cell>
          <cell r="CZ406">
            <v>0</v>
          </cell>
          <cell r="DA406">
            <v>0</v>
          </cell>
          <cell r="DB406">
            <v>0</v>
          </cell>
          <cell r="DC406">
            <v>0</v>
          </cell>
          <cell r="DD406">
            <v>0</v>
          </cell>
          <cell r="DE406">
            <v>0</v>
          </cell>
          <cell r="DF406">
            <v>0</v>
          </cell>
          <cell r="DG406">
            <v>0</v>
          </cell>
          <cell r="DH406">
            <v>0</v>
          </cell>
          <cell r="DI406">
            <v>0</v>
          </cell>
          <cell r="DJ406">
            <v>0</v>
          </cell>
          <cell r="DK406">
            <v>0</v>
          </cell>
          <cell r="DL406">
            <v>0</v>
          </cell>
          <cell r="DM406">
            <v>0</v>
          </cell>
          <cell r="DN406">
            <v>0</v>
          </cell>
          <cell r="DO406">
            <v>0</v>
          </cell>
          <cell r="DP406">
            <v>0</v>
          </cell>
          <cell r="DQ406">
            <v>0</v>
          </cell>
          <cell r="DR406">
            <v>0</v>
          </cell>
          <cell r="DS406">
            <v>0</v>
          </cell>
          <cell r="DT406">
            <v>0</v>
          </cell>
          <cell r="DU406">
            <v>0</v>
          </cell>
          <cell r="DV406">
            <v>0</v>
          </cell>
          <cell r="DW406">
            <v>0</v>
          </cell>
          <cell r="DX406">
            <v>0</v>
          </cell>
          <cell r="DY406">
            <v>0</v>
          </cell>
          <cell r="DZ406">
            <v>0</v>
          </cell>
          <cell r="EA406">
            <v>0</v>
          </cell>
          <cell r="EB406">
            <v>0</v>
          </cell>
          <cell r="EC406">
            <v>0</v>
          </cell>
          <cell r="ED406">
            <v>0</v>
          </cell>
          <cell r="EE406">
            <v>0</v>
          </cell>
        </row>
        <row r="407">
          <cell r="D407" t="str">
            <v>A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0</v>
          </cell>
          <cell r="CV407">
            <v>0</v>
          </cell>
          <cell r="CW407">
            <v>0</v>
          </cell>
          <cell r="CX407">
            <v>0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0</v>
          </cell>
          <cell r="DD407">
            <v>0</v>
          </cell>
          <cell r="DE407">
            <v>0</v>
          </cell>
          <cell r="DF407">
            <v>0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K407">
            <v>0</v>
          </cell>
          <cell r="DL407">
            <v>0</v>
          </cell>
          <cell r="DM407">
            <v>0</v>
          </cell>
          <cell r="DN407">
            <v>0</v>
          </cell>
          <cell r="DO407">
            <v>0</v>
          </cell>
          <cell r="DP407">
            <v>0</v>
          </cell>
          <cell r="DQ407">
            <v>0</v>
          </cell>
          <cell r="DR407">
            <v>0</v>
          </cell>
          <cell r="DS407">
            <v>0</v>
          </cell>
          <cell r="DT407">
            <v>0</v>
          </cell>
          <cell r="DU407">
            <v>0</v>
          </cell>
          <cell r="DV407">
            <v>0</v>
          </cell>
          <cell r="DW407">
            <v>0</v>
          </cell>
          <cell r="DX407">
            <v>0</v>
          </cell>
          <cell r="DY407">
            <v>0</v>
          </cell>
          <cell r="DZ407">
            <v>0</v>
          </cell>
          <cell r="EA407">
            <v>0</v>
          </cell>
          <cell r="EB407">
            <v>0</v>
          </cell>
          <cell r="EC407">
            <v>0</v>
          </cell>
          <cell r="ED407">
            <v>0</v>
          </cell>
          <cell r="EE407">
            <v>0</v>
          </cell>
        </row>
        <row r="408">
          <cell r="A408" t="str">
            <v>3.2.3.2.2</v>
          </cell>
          <cell r="B408" t="str">
            <v>Secondary Steel &amp; Supports</v>
          </cell>
          <cell r="C408">
            <v>1.1391277584840512E-4</v>
          </cell>
          <cell r="D408" t="str">
            <v>S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0.05</v>
          </cell>
          <cell r="BA408">
            <v>0.05</v>
          </cell>
          <cell r="BB408">
            <v>0.3</v>
          </cell>
          <cell r="BC408">
            <v>0.8</v>
          </cell>
          <cell r="BD408">
            <v>0.8</v>
          </cell>
          <cell r="BE408">
            <v>0.8</v>
          </cell>
          <cell r="BF408">
            <v>0.9</v>
          </cell>
          <cell r="BG408">
            <v>0.9</v>
          </cell>
          <cell r="BH408">
            <v>0.9</v>
          </cell>
          <cell r="BI408">
            <v>0.9</v>
          </cell>
          <cell r="BJ408">
            <v>0.9</v>
          </cell>
          <cell r="BK408">
            <v>0.9</v>
          </cell>
          <cell r="BL408">
            <v>0.9</v>
          </cell>
          <cell r="BM408">
            <v>0.9</v>
          </cell>
          <cell r="BN408">
            <v>0.9</v>
          </cell>
          <cell r="BO408">
            <v>0.9</v>
          </cell>
          <cell r="BP408">
            <v>0.9</v>
          </cell>
          <cell r="BQ408">
            <v>0.9</v>
          </cell>
          <cell r="BR408">
            <v>0.9</v>
          </cell>
          <cell r="BS408">
            <v>0.9</v>
          </cell>
          <cell r="BT408">
            <v>0.9</v>
          </cell>
          <cell r="BU408">
            <v>0.9</v>
          </cell>
          <cell r="BV408">
            <v>0.9</v>
          </cell>
          <cell r="BW408">
            <v>0.9</v>
          </cell>
          <cell r="BX408">
            <v>0.9</v>
          </cell>
          <cell r="BY408">
            <v>0.9</v>
          </cell>
          <cell r="BZ408">
            <v>0.9</v>
          </cell>
          <cell r="CA408">
            <v>0.9</v>
          </cell>
          <cell r="CB408">
            <v>0.9</v>
          </cell>
          <cell r="CC408">
            <v>0.9</v>
          </cell>
          <cell r="CD408">
            <v>0.9</v>
          </cell>
          <cell r="CE408">
            <v>0.9</v>
          </cell>
          <cell r="CF408">
            <v>0.9</v>
          </cell>
          <cell r="CG408">
            <v>0.9</v>
          </cell>
          <cell r="CH408">
            <v>0.9</v>
          </cell>
          <cell r="CI408">
            <v>0.9</v>
          </cell>
          <cell r="CJ408">
            <v>0.9</v>
          </cell>
          <cell r="CK408">
            <v>0.9</v>
          </cell>
          <cell r="CL408">
            <v>0.9</v>
          </cell>
          <cell r="CM408">
            <v>0.9</v>
          </cell>
          <cell r="CN408">
            <v>0.9</v>
          </cell>
          <cell r="CO408">
            <v>0.9</v>
          </cell>
          <cell r="CP408">
            <v>0.9</v>
          </cell>
          <cell r="CQ408">
            <v>0.9</v>
          </cell>
          <cell r="CR408">
            <v>0.9</v>
          </cell>
          <cell r="CS408">
            <v>0.9</v>
          </cell>
          <cell r="CT408">
            <v>0.9</v>
          </cell>
          <cell r="CU408">
            <v>0.9</v>
          </cell>
          <cell r="CV408">
            <v>0.9</v>
          </cell>
          <cell r="CW408">
            <v>0.9</v>
          </cell>
          <cell r="CX408">
            <v>0.9</v>
          </cell>
          <cell r="CY408">
            <v>0.9</v>
          </cell>
          <cell r="CZ408">
            <v>0.9</v>
          </cell>
          <cell r="DA408">
            <v>0.9</v>
          </cell>
          <cell r="DB408">
            <v>0.9</v>
          </cell>
          <cell r="DC408">
            <v>0.9</v>
          </cell>
          <cell r="DD408">
            <v>0.9</v>
          </cell>
          <cell r="DE408">
            <v>0.9</v>
          </cell>
          <cell r="DF408">
            <v>0.9</v>
          </cell>
          <cell r="DG408">
            <v>0.9</v>
          </cell>
          <cell r="DH408">
            <v>0.9</v>
          </cell>
          <cell r="DI408">
            <v>0.9</v>
          </cell>
          <cell r="DJ408">
            <v>0.9</v>
          </cell>
          <cell r="DK408">
            <v>0.9</v>
          </cell>
          <cell r="DL408">
            <v>0.9</v>
          </cell>
          <cell r="DM408">
            <v>0.9</v>
          </cell>
          <cell r="DN408">
            <v>0.9</v>
          </cell>
          <cell r="DO408">
            <v>0.9</v>
          </cell>
          <cell r="DP408">
            <v>0.9</v>
          </cell>
          <cell r="DQ408">
            <v>0.9</v>
          </cell>
          <cell r="DR408">
            <v>0.9</v>
          </cell>
          <cell r="DS408">
            <v>0.9</v>
          </cell>
          <cell r="DT408">
            <v>0.9</v>
          </cell>
          <cell r="DU408">
            <v>0.9</v>
          </cell>
          <cell r="DV408">
            <v>0.9</v>
          </cell>
          <cell r="DW408">
            <v>1</v>
          </cell>
          <cell r="DX408">
            <v>1</v>
          </cell>
          <cell r="DY408">
            <v>1</v>
          </cell>
          <cell r="DZ408">
            <v>1</v>
          </cell>
          <cell r="EA408">
            <v>1</v>
          </cell>
          <cell r="EB408">
            <v>1</v>
          </cell>
          <cell r="EC408">
            <v>1</v>
          </cell>
          <cell r="ED408">
            <v>1</v>
          </cell>
          <cell r="EE408">
            <v>1</v>
          </cell>
        </row>
        <row r="409">
          <cell r="D409" t="str">
            <v>F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0</v>
          </cell>
          <cell r="CV409">
            <v>0</v>
          </cell>
          <cell r="CW409">
            <v>0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0</v>
          </cell>
          <cell r="DD409">
            <v>0</v>
          </cell>
          <cell r="DE409">
            <v>0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K409">
            <v>0</v>
          </cell>
          <cell r="DL409">
            <v>0</v>
          </cell>
          <cell r="DM409">
            <v>0</v>
          </cell>
          <cell r="DN409">
            <v>0</v>
          </cell>
          <cell r="DO409">
            <v>0</v>
          </cell>
          <cell r="DP409">
            <v>0</v>
          </cell>
          <cell r="DQ409">
            <v>0</v>
          </cell>
          <cell r="DR409">
            <v>0</v>
          </cell>
          <cell r="DS409">
            <v>0</v>
          </cell>
          <cell r="DT409">
            <v>0</v>
          </cell>
          <cell r="DU409">
            <v>0</v>
          </cell>
          <cell r="DV409">
            <v>0</v>
          </cell>
          <cell r="DW409">
            <v>0</v>
          </cell>
          <cell r="DX409">
            <v>0</v>
          </cell>
          <cell r="DY409">
            <v>0</v>
          </cell>
          <cell r="DZ409">
            <v>0</v>
          </cell>
          <cell r="EA409">
            <v>0</v>
          </cell>
          <cell r="EB409">
            <v>0</v>
          </cell>
          <cell r="EC409">
            <v>0</v>
          </cell>
          <cell r="ED409">
            <v>0</v>
          </cell>
          <cell r="EE409">
            <v>0</v>
          </cell>
        </row>
        <row r="410">
          <cell r="D410" t="str">
            <v>A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0</v>
          </cell>
          <cell r="CV410">
            <v>0</v>
          </cell>
          <cell r="CW410">
            <v>0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0</v>
          </cell>
          <cell r="DD410">
            <v>0</v>
          </cell>
          <cell r="DE410">
            <v>0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K410">
            <v>0</v>
          </cell>
          <cell r="DL410">
            <v>0</v>
          </cell>
          <cell r="DM410">
            <v>0</v>
          </cell>
          <cell r="DN410">
            <v>0</v>
          </cell>
          <cell r="DO410">
            <v>0</v>
          </cell>
          <cell r="DP410">
            <v>0</v>
          </cell>
          <cell r="DQ410">
            <v>0</v>
          </cell>
          <cell r="DR410">
            <v>0</v>
          </cell>
          <cell r="DS410">
            <v>0</v>
          </cell>
          <cell r="DT410">
            <v>0</v>
          </cell>
          <cell r="DU410">
            <v>0</v>
          </cell>
          <cell r="DV410">
            <v>0</v>
          </cell>
          <cell r="DW410">
            <v>0</v>
          </cell>
          <cell r="DX410">
            <v>0</v>
          </cell>
          <cell r="DY410">
            <v>0</v>
          </cell>
          <cell r="DZ410">
            <v>0</v>
          </cell>
          <cell r="EA410">
            <v>0</v>
          </cell>
          <cell r="EB410">
            <v>0</v>
          </cell>
          <cell r="EC410">
            <v>0</v>
          </cell>
          <cell r="ED410">
            <v>0</v>
          </cell>
          <cell r="EE410">
            <v>0</v>
          </cell>
        </row>
        <row r="411">
          <cell r="A411" t="str">
            <v>3.2.3.2.3</v>
          </cell>
          <cell r="B411" t="str">
            <v>Grating</v>
          </cell>
          <cell r="C411">
            <v>1.7836342534158168E-4</v>
          </cell>
          <cell r="D411" t="str">
            <v>S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0.05</v>
          </cell>
          <cell r="AU411">
            <v>0.05</v>
          </cell>
          <cell r="AV411">
            <v>0.05</v>
          </cell>
          <cell r="AW411">
            <v>0.05</v>
          </cell>
          <cell r="AX411">
            <v>0.3</v>
          </cell>
          <cell r="AY411">
            <v>0.3</v>
          </cell>
          <cell r="AZ411">
            <v>0.3</v>
          </cell>
          <cell r="BA411">
            <v>0.8</v>
          </cell>
          <cell r="BB411">
            <v>0.8</v>
          </cell>
          <cell r="BC411">
            <v>0.8</v>
          </cell>
          <cell r="BD411">
            <v>0.9</v>
          </cell>
          <cell r="BE411">
            <v>0.9</v>
          </cell>
          <cell r="BF411">
            <v>0.9</v>
          </cell>
          <cell r="BG411">
            <v>0.9</v>
          </cell>
          <cell r="BH411">
            <v>0.9</v>
          </cell>
          <cell r="BI411">
            <v>0.9</v>
          </cell>
          <cell r="BJ411">
            <v>0.9</v>
          </cell>
          <cell r="BK411">
            <v>0.9</v>
          </cell>
          <cell r="BL411">
            <v>0.9</v>
          </cell>
          <cell r="BM411">
            <v>0.9</v>
          </cell>
          <cell r="BN411">
            <v>0.9</v>
          </cell>
          <cell r="BO411">
            <v>0.9</v>
          </cell>
          <cell r="BP411">
            <v>0.9</v>
          </cell>
          <cell r="BQ411">
            <v>0.9</v>
          </cell>
          <cell r="BR411">
            <v>0.9</v>
          </cell>
          <cell r="BS411">
            <v>0.9</v>
          </cell>
          <cell r="BT411">
            <v>0.9</v>
          </cell>
          <cell r="BU411">
            <v>0.9</v>
          </cell>
          <cell r="BV411">
            <v>0.9</v>
          </cell>
          <cell r="BW411">
            <v>0.9</v>
          </cell>
          <cell r="BX411">
            <v>0.9</v>
          </cell>
          <cell r="BY411">
            <v>0.9</v>
          </cell>
          <cell r="BZ411">
            <v>0.9</v>
          </cell>
          <cell r="CA411">
            <v>0.9</v>
          </cell>
          <cell r="CB411">
            <v>0.9</v>
          </cell>
          <cell r="CC411">
            <v>0.9</v>
          </cell>
          <cell r="CD411">
            <v>0.9</v>
          </cell>
          <cell r="CE411">
            <v>0.9</v>
          </cell>
          <cell r="CF411">
            <v>0.9</v>
          </cell>
          <cell r="CG411">
            <v>0.9</v>
          </cell>
          <cell r="CH411">
            <v>0.9</v>
          </cell>
          <cell r="CI411">
            <v>0.9</v>
          </cell>
          <cell r="CJ411">
            <v>0.9</v>
          </cell>
          <cell r="CK411">
            <v>0.9</v>
          </cell>
          <cell r="CL411">
            <v>0.9</v>
          </cell>
          <cell r="CM411">
            <v>0.9</v>
          </cell>
          <cell r="CN411">
            <v>0.9</v>
          </cell>
          <cell r="CO411">
            <v>0.9</v>
          </cell>
          <cell r="CP411">
            <v>0.9</v>
          </cell>
          <cell r="CQ411">
            <v>0.9</v>
          </cell>
          <cell r="CR411">
            <v>0.9</v>
          </cell>
          <cell r="CS411">
            <v>0.9</v>
          </cell>
          <cell r="CT411">
            <v>0.9</v>
          </cell>
          <cell r="CU411">
            <v>0.9</v>
          </cell>
          <cell r="CV411">
            <v>0.9</v>
          </cell>
          <cell r="CW411">
            <v>0.9</v>
          </cell>
          <cell r="CX411">
            <v>0.9</v>
          </cell>
          <cell r="CY411">
            <v>0.9</v>
          </cell>
          <cell r="CZ411">
            <v>0.9</v>
          </cell>
          <cell r="DA411">
            <v>0.9</v>
          </cell>
          <cell r="DB411">
            <v>0.9</v>
          </cell>
          <cell r="DC411">
            <v>0.9</v>
          </cell>
          <cell r="DD411">
            <v>0.9</v>
          </cell>
          <cell r="DE411">
            <v>0.9</v>
          </cell>
          <cell r="DF411">
            <v>0.9</v>
          </cell>
          <cell r="DG411">
            <v>0.9</v>
          </cell>
          <cell r="DH411">
            <v>0.9</v>
          </cell>
          <cell r="DI411">
            <v>0.9</v>
          </cell>
          <cell r="DJ411">
            <v>0.9</v>
          </cell>
          <cell r="DK411">
            <v>0.9</v>
          </cell>
          <cell r="DL411">
            <v>0.9</v>
          </cell>
          <cell r="DM411">
            <v>0.9</v>
          </cell>
          <cell r="DN411">
            <v>0.9</v>
          </cell>
          <cell r="DO411">
            <v>0.9</v>
          </cell>
          <cell r="DP411">
            <v>0.9</v>
          </cell>
          <cell r="DQ411">
            <v>0.9</v>
          </cell>
          <cell r="DR411">
            <v>0.9</v>
          </cell>
          <cell r="DS411">
            <v>0.9</v>
          </cell>
          <cell r="DT411">
            <v>0.9</v>
          </cell>
          <cell r="DU411">
            <v>0.9</v>
          </cell>
          <cell r="DV411">
            <v>0.9</v>
          </cell>
          <cell r="DW411">
            <v>1</v>
          </cell>
          <cell r="DX411">
            <v>1</v>
          </cell>
          <cell r="DY411">
            <v>1</v>
          </cell>
          <cell r="DZ411">
            <v>1</v>
          </cell>
          <cell r="EA411">
            <v>1</v>
          </cell>
          <cell r="EB411">
            <v>1</v>
          </cell>
          <cell r="EC411">
            <v>1</v>
          </cell>
          <cell r="ED411">
            <v>1</v>
          </cell>
          <cell r="EE411">
            <v>1</v>
          </cell>
        </row>
        <row r="412">
          <cell r="D412" t="str">
            <v>F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K412">
            <v>0</v>
          </cell>
          <cell r="DL412">
            <v>0</v>
          </cell>
          <cell r="DM412">
            <v>0</v>
          </cell>
          <cell r="DN412">
            <v>0</v>
          </cell>
          <cell r="DO412">
            <v>0</v>
          </cell>
          <cell r="DP412">
            <v>0</v>
          </cell>
          <cell r="DQ412">
            <v>0</v>
          </cell>
          <cell r="DR412">
            <v>0</v>
          </cell>
          <cell r="DS412">
            <v>0</v>
          </cell>
          <cell r="DT412">
            <v>0</v>
          </cell>
          <cell r="DU412">
            <v>0</v>
          </cell>
          <cell r="DV412">
            <v>0</v>
          </cell>
          <cell r="DW412">
            <v>0</v>
          </cell>
          <cell r="DX412">
            <v>0</v>
          </cell>
          <cell r="DY412">
            <v>0</v>
          </cell>
          <cell r="DZ412">
            <v>0</v>
          </cell>
          <cell r="EA412">
            <v>0</v>
          </cell>
          <cell r="EB412">
            <v>0</v>
          </cell>
          <cell r="EC412">
            <v>0</v>
          </cell>
          <cell r="ED412">
            <v>0</v>
          </cell>
          <cell r="EE412">
            <v>0</v>
          </cell>
        </row>
        <row r="413">
          <cell r="D413" t="str">
            <v>A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K413">
            <v>0</v>
          </cell>
          <cell r="DL413">
            <v>0</v>
          </cell>
          <cell r="DM413">
            <v>0</v>
          </cell>
          <cell r="DN413">
            <v>0</v>
          </cell>
          <cell r="DO413">
            <v>0</v>
          </cell>
          <cell r="DP413">
            <v>0</v>
          </cell>
          <cell r="DQ413">
            <v>0</v>
          </cell>
          <cell r="DR413">
            <v>0</v>
          </cell>
          <cell r="DS413">
            <v>0</v>
          </cell>
          <cell r="DT413">
            <v>0</v>
          </cell>
          <cell r="DU413">
            <v>0</v>
          </cell>
          <cell r="DV413">
            <v>0</v>
          </cell>
          <cell r="DW413">
            <v>0</v>
          </cell>
          <cell r="DX413">
            <v>0</v>
          </cell>
          <cell r="DY413">
            <v>0</v>
          </cell>
          <cell r="DZ413">
            <v>0</v>
          </cell>
          <cell r="EA413">
            <v>0</v>
          </cell>
          <cell r="EB413">
            <v>0</v>
          </cell>
          <cell r="EC413">
            <v>0</v>
          </cell>
          <cell r="ED413">
            <v>0</v>
          </cell>
          <cell r="EE413">
            <v>0</v>
          </cell>
        </row>
        <row r="414">
          <cell r="A414" t="str">
            <v>3.2.3.2.4</v>
          </cell>
          <cell r="B414" t="str">
            <v>Piping</v>
          </cell>
          <cell r="C414">
            <v>1.0204786093240545E-3</v>
          </cell>
          <cell r="D414" t="str">
            <v>S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2.1476411491686741E-2</v>
          </cell>
          <cell r="AL414">
            <v>2.1476411491686741E-2</v>
          </cell>
          <cell r="AM414">
            <v>2.1476411491686741E-2</v>
          </cell>
          <cell r="AN414">
            <v>2.1476411491686741E-2</v>
          </cell>
          <cell r="AO414">
            <v>2.1476411491686741E-2</v>
          </cell>
          <cell r="AP414">
            <v>2.1476411491686741E-2</v>
          </cell>
          <cell r="AQ414">
            <v>0.05</v>
          </cell>
          <cell r="AR414">
            <v>0.05</v>
          </cell>
          <cell r="AS414">
            <v>0.05</v>
          </cell>
          <cell r="AT414">
            <v>0.05</v>
          </cell>
          <cell r="AU414">
            <v>0.05</v>
          </cell>
          <cell r="AV414">
            <v>0.15738205745843367</v>
          </cell>
          <cell r="AW414">
            <v>0.15738205745843367</v>
          </cell>
          <cell r="AX414">
            <v>0.15738205745843367</v>
          </cell>
          <cell r="AY414">
            <v>0.15738205745843367</v>
          </cell>
          <cell r="AZ414">
            <v>0.15738205745843367</v>
          </cell>
          <cell r="BA414">
            <v>0.15738205745843367</v>
          </cell>
          <cell r="BB414">
            <v>0.3</v>
          </cell>
          <cell r="BC414">
            <v>0.3</v>
          </cell>
          <cell r="BD414">
            <v>0.3</v>
          </cell>
          <cell r="BE414">
            <v>0.3</v>
          </cell>
          <cell r="BF414">
            <v>0.3</v>
          </cell>
          <cell r="BG414">
            <v>0.3</v>
          </cell>
          <cell r="BH414">
            <v>0.3</v>
          </cell>
          <cell r="BI414">
            <v>0.3</v>
          </cell>
          <cell r="BJ414">
            <v>0.3</v>
          </cell>
          <cell r="BK414">
            <v>0.3</v>
          </cell>
          <cell r="BL414">
            <v>0.3</v>
          </cell>
          <cell r="BM414">
            <v>0.3</v>
          </cell>
          <cell r="BN414">
            <v>0.3</v>
          </cell>
          <cell r="BO414">
            <v>0.3</v>
          </cell>
          <cell r="BP414">
            <v>0.3</v>
          </cell>
          <cell r="BQ414">
            <v>0.3</v>
          </cell>
          <cell r="BR414">
            <v>0.3</v>
          </cell>
          <cell r="BS414">
            <v>0.3</v>
          </cell>
          <cell r="BT414">
            <v>0.3</v>
          </cell>
          <cell r="BU414">
            <v>0.3</v>
          </cell>
          <cell r="BV414">
            <v>0.51476411491686735</v>
          </cell>
          <cell r="BW414">
            <v>0.51476411491686735</v>
          </cell>
          <cell r="BX414">
            <v>0.51476411491686735</v>
          </cell>
          <cell r="BY414">
            <v>0.51476411491686735</v>
          </cell>
          <cell r="BZ414">
            <v>0.51476411491686735</v>
          </cell>
          <cell r="CA414">
            <v>0.55771693790024079</v>
          </cell>
          <cell r="CB414">
            <v>0.8429528229833736</v>
          </cell>
          <cell r="CC414">
            <v>0.8429528229833736</v>
          </cell>
          <cell r="CD414">
            <v>0.8429528229833736</v>
          </cell>
          <cell r="CE414">
            <v>0.8429528229833736</v>
          </cell>
          <cell r="CF414">
            <v>0.8429528229833736</v>
          </cell>
          <cell r="CG414">
            <v>0.8429528229833736</v>
          </cell>
          <cell r="CH414">
            <v>0.8429528229833736</v>
          </cell>
          <cell r="CI414">
            <v>0.8429528229833736</v>
          </cell>
          <cell r="CJ414">
            <v>0.8429528229833736</v>
          </cell>
          <cell r="CK414">
            <v>0.9</v>
          </cell>
          <cell r="CL414">
            <v>0.9</v>
          </cell>
          <cell r="CM414">
            <v>0.9</v>
          </cell>
          <cell r="CN414">
            <v>0.9</v>
          </cell>
          <cell r="CO414">
            <v>0.9</v>
          </cell>
          <cell r="CP414">
            <v>0.9</v>
          </cell>
          <cell r="CQ414">
            <v>0.9</v>
          </cell>
          <cell r="CR414">
            <v>0.9</v>
          </cell>
          <cell r="CS414">
            <v>0.9</v>
          </cell>
          <cell r="CT414">
            <v>0.9</v>
          </cell>
          <cell r="CU414">
            <v>0.9</v>
          </cell>
          <cell r="CV414">
            <v>0.9</v>
          </cell>
          <cell r="CW414">
            <v>0.9</v>
          </cell>
          <cell r="CX414">
            <v>0.9</v>
          </cell>
          <cell r="CY414">
            <v>0.9</v>
          </cell>
          <cell r="CZ414">
            <v>0.9</v>
          </cell>
          <cell r="DA414">
            <v>0.9</v>
          </cell>
          <cell r="DB414">
            <v>0.9</v>
          </cell>
          <cell r="DC414">
            <v>0.9</v>
          </cell>
          <cell r="DD414">
            <v>0.9</v>
          </cell>
          <cell r="DE414">
            <v>0.9</v>
          </cell>
          <cell r="DF414">
            <v>0.9</v>
          </cell>
          <cell r="DG414">
            <v>0.9</v>
          </cell>
          <cell r="DH414">
            <v>0.9</v>
          </cell>
          <cell r="DI414">
            <v>0.9</v>
          </cell>
          <cell r="DJ414">
            <v>0.9</v>
          </cell>
          <cell r="DK414">
            <v>0.9</v>
          </cell>
          <cell r="DL414">
            <v>0.9</v>
          </cell>
          <cell r="DM414">
            <v>0.9</v>
          </cell>
          <cell r="DN414">
            <v>0.9</v>
          </cell>
          <cell r="DO414">
            <v>0.9</v>
          </cell>
          <cell r="DP414">
            <v>0.9</v>
          </cell>
          <cell r="DQ414">
            <v>0.9</v>
          </cell>
          <cell r="DR414">
            <v>0.9</v>
          </cell>
          <cell r="DS414">
            <v>0.9</v>
          </cell>
          <cell r="DT414">
            <v>0.9</v>
          </cell>
          <cell r="DU414">
            <v>0.9</v>
          </cell>
          <cell r="DV414">
            <v>0.9</v>
          </cell>
          <cell r="DW414">
            <v>1</v>
          </cell>
          <cell r="DX414">
            <v>1</v>
          </cell>
          <cell r="DY414">
            <v>1</v>
          </cell>
          <cell r="DZ414">
            <v>1</v>
          </cell>
          <cell r="EA414">
            <v>1</v>
          </cell>
          <cell r="EB414">
            <v>1</v>
          </cell>
          <cell r="EC414">
            <v>1</v>
          </cell>
          <cell r="ED414">
            <v>1</v>
          </cell>
          <cell r="EE414">
            <v>1</v>
          </cell>
        </row>
        <row r="415">
          <cell r="D415" t="str">
            <v>F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K415">
            <v>0</v>
          </cell>
          <cell r="DL415">
            <v>0</v>
          </cell>
          <cell r="DM415">
            <v>0</v>
          </cell>
          <cell r="DN415">
            <v>0</v>
          </cell>
          <cell r="DO415">
            <v>0</v>
          </cell>
          <cell r="DP415">
            <v>0</v>
          </cell>
          <cell r="DQ415">
            <v>0</v>
          </cell>
          <cell r="DR415">
            <v>0</v>
          </cell>
          <cell r="DS415">
            <v>0</v>
          </cell>
          <cell r="DT415">
            <v>0</v>
          </cell>
          <cell r="DU415">
            <v>0</v>
          </cell>
          <cell r="DV415">
            <v>0</v>
          </cell>
          <cell r="DW415">
            <v>0</v>
          </cell>
          <cell r="DX415">
            <v>0</v>
          </cell>
          <cell r="DY415">
            <v>0</v>
          </cell>
          <cell r="DZ415">
            <v>0</v>
          </cell>
          <cell r="EA415">
            <v>0</v>
          </cell>
          <cell r="EB415">
            <v>0</v>
          </cell>
          <cell r="EC415">
            <v>0</v>
          </cell>
          <cell r="ED415">
            <v>0</v>
          </cell>
          <cell r="EE415">
            <v>0</v>
          </cell>
        </row>
        <row r="416">
          <cell r="D416" t="str">
            <v>A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K416">
            <v>0</v>
          </cell>
          <cell r="DL416">
            <v>0</v>
          </cell>
          <cell r="DM416">
            <v>0</v>
          </cell>
          <cell r="DN416">
            <v>0</v>
          </cell>
          <cell r="DO416">
            <v>0</v>
          </cell>
          <cell r="DP416">
            <v>0</v>
          </cell>
          <cell r="DQ416">
            <v>0</v>
          </cell>
          <cell r="DR416">
            <v>0</v>
          </cell>
          <cell r="DS416">
            <v>0</v>
          </cell>
          <cell r="DT416">
            <v>0</v>
          </cell>
          <cell r="DU416">
            <v>0</v>
          </cell>
          <cell r="DV416">
            <v>0</v>
          </cell>
          <cell r="DW416">
            <v>0</v>
          </cell>
          <cell r="DX416">
            <v>0</v>
          </cell>
          <cell r="DY416">
            <v>0</v>
          </cell>
          <cell r="DZ416">
            <v>0</v>
          </cell>
          <cell r="EA416">
            <v>0</v>
          </cell>
          <cell r="EB416">
            <v>0</v>
          </cell>
          <cell r="EC416">
            <v>0</v>
          </cell>
          <cell r="ED416">
            <v>0</v>
          </cell>
          <cell r="EE416">
            <v>0</v>
          </cell>
        </row>
        <row r="417">
          <cell r="A417" t="str">
            <v>3.2.3.2.5</v>
          </cell>
          <cell r="B417" t="str">
            <v>Electrical / Instrument bulks</v>
          </cell>
          <cell r="C417">
            <v>9.6017978074008946E-4</v>
          </cell>
          <cell r="D417" t="str">
            <v>S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1.2104868796927929E-2</v>
          </cell>
          <cell r="AM417">
            <v>2.6402959679055905E-2</v>
          </cell>
          <cell r="AN417">
            <v>2.6402959679055905E-2</v>
          </cell>
          <cell r="AO417">
            <v>2.6402959679055905E-2</v>
          </cell>
          <cell r="AP417">
            <v>2.6402959679055905E-2</v>
          </cell>
          <cell r="AQ417">
            <v>2.6402959679055905E-2</v>
          </cell>
          <cell r="AR417">
            <v>2.6402959679055905E-2</v>
          </cell>
          <cell r="AS417">
            <v>7.1705093582679014E-2</v>
          </cell>
          <cell r="AT417">
            <v>8.0095533944209429E-2</v>
          </cell>
          <cell r="AU417">
            <v>8.0095533944209429E-2</v>
          </cell>
          <cell r="AV417">
            <v>8.2265340847005194E-2</v>
          </cell>
          <cell r="AW417">
            <v>0.14278968483164486</v>
          </cell>
          <cell r="AX417">
            <v>0.17377577621329671</v>
          </cell>
          <cell r="AY417">
            <v>0.17600802360250387</v>
          </cell>
          <cell r="AZ417">
            <v>0.17600802360250387</v>
          </cell>
          <cell r="BA417">
            <v>0.17600802360250387</v>
          </cell>
          <cell r="BB417">
            <v>0.19999687797567944</v>
          </cell>
          <cell r="BC417">
            <v>0.19999687797567944</v>
          </cell>
          <cell r="BD417">
            <v>0.19999687797567944</v>
          </cell>
          <cell r="BE417">
            <v>0.19999687797567944</v>
          </cell>
          <cell r="BF417">
            <v>0.25279811429731036</v>
          </cell>
          <cell r="BG417">
            <v>0.25279811429731036</v>
          </cell>
          <cell r="BH417">
            <v>0.25279811429731036</v>
          </cell>
          <cell r="BI417">
            <v>0.25279811429731036</v>
          </cell>
          <cell r="BJ417">
            <v>0.26395935124334619</v>
          </cell>
          <cell r="BK417">
            <v>0.40694026006462597</v>
          </cell>
          <cell r="BL417">
            <v>0.40694026006462597</v>
          </cell>
          <cell r="BM417">
            <v>0.40694026006462597</v>
          </cell>
          <cell r="BN417">
            <v>0.53399572282668084</v>
          </cell>
          <cell r="BO417">
            <v>0.53399572282668084</v>
          </cell>
          <cell r="BP417">
            <v>0.58363434851157492</v>
          </cell>
          <cell r="BQ417">
            <v>0.58363434851157492</v>
          </cell>
          <cell r="BR417">
            <v>0.58363434851157492</v>
          </cell>
          <cell r="BS417">
            <v>0.62954215513338851</v>
          </cell>
          <cell r="BT417">
            <v>0.66068590874322919</v>
          </cell>
          <cell r="BU417">
            <v>0.66068590874322919</v>
          </cell>
          <cell r="BV417">
            <v>0.69071978270710743</v>
          </cell>
          <cell r="BW417">
            <v>0.71738187040477064</v>
          </cell>
          <cell r="BX417">
            <v>0.72276892336991316</v>
          </cell>
          <cell r="BY417">
            <v>0.80667332698521743</v>
          </cell>
          <cell r="BZ417">
            <v>0.80667332698521743</v>
          </cell>
          <cell r="CA417">
            <v>0.80667332698521743</v>
          </cell>
          <cell r="CB417">
            <v>0.81113782176363169</v>
          </cell>
          <cell r="CC417">
            <v>0.81113782176363169</v>
          </cell>
          <cell r="CD417">
            <v>0.82791870248669253</v>
          </cell>
          <cell r="CE417">
            <v>0.82791870248669253</v>
          </cell>
          <cell r="CF417">
            <v>0.82791870248669253</v>
          </cell>
          <cell r="CG417">
            <v>0.82791870248669253</v>
          </cell>
          <cell r="CH417">
            <v>0.82791870248669253</v>
          </cell>
          <cell r="CI417">
            <v>0.88798645041444879</v>
          </cell>
          <cell r="CJ417">
            <v>0.88798645041444879</v>
          </cell>
          <cell r="CK417">
            <v>0.88798645041444879</v>
          </cell>
          <cell r="CL417">
            <v>0.88798645041444879</v>
          </cell>
          <cell r="CM417">
            <v>0.9</v>
          </cell>
          <cell r="CN417">
            <v>0.9</v>
          </cell>
          <cell r="CO417">
            <v>0.9</v>
          </cell>
          <cell r="CP417">
            <v>0.9</v>
          </cell>
          <cell r="CQ417">
            <v>0.9</v>
          </cell>
          <cell r="CR417">
            <v>0.9</v>
          </cell>
          <cell r="CS417">
            <v>0.9</v>
          </cell>
          <cell r="CT417">
            <v>0.9</v>
          </cell>
          <cell r="CU417">
            <v>0.9</v>
          </cell>
          <cell r="CV417">
            <v>0.9</v>
          </cell>
          <cell r="CW417">
            <v>0.9</v>
          </cell>
          <cell r="CX417">
            <v>0.9</v>
          </cell>
          <cell r="CY417">
            <v>0.9</v>
          </cell>
          <cell r="CZ417">
            <v>0.9</v>
          </cell>
          <cell r="DA417">
            <v>0.9</v>
          </cell>
          <cell r="DB417">
            <v>0.9</v>
          </cell>
          <cell r="DC417">
            <v>0.9</v>
          </cell>
          <cell r="DD417">
            <v>0.9</v>
          </cell>
          <cell r="DE417">
            <v>0.9</v>
          </cell>
          <cell r="DF417">
            <v>0.9</v>
          </cell>
          <cell r="DG417">
            <v>0.9</v>
          </cell>
          <cell r="DH417">
            <v>0.9</v>
          </cell>
          <cell r="DI417">
            <v>0.9</v>
          </cell>
          <cell r="DJ417">
            <v>0.9</v>
          </cell>
          <cell r="DK417">
            <v>0.9</v>
          </cell>
          <cell r="DL417">
            <v>0.9</v>
          </cell>
          <cell r="DM417">
            <v>0.9</v>
          </cell>
          <cell r="DN417">
            <v>0.9</v>
          </cell>
          <cell r="DO417">
            <v>0.9</v>
          </cell>
          <cell r="DP417">
            <v>0.9</v>
          </cell>
          <cell r="DQ417">
            <v>0.9</v>
          </cell>
          <cell r="DR417">
            <v>0.9</v>
          </cell>
          <cell r="DS417">
            <v>0.9</v>
          </cell>
          <cell r="DT417">
            <v>0.9</v>
          </cell>
          <cell r="DU417">
            <v>0.9</v>
          </cell>
          <cell r="DV417">
            <v>0.9</v>
          </cell>
          <cell r="DW417">
            <v>1</v>
          </cell>
          <cell r="DX417">
            <v>1</v>
          </cell>
          <cell r="DY417">
            <v>1</v>
          </cell>
          <cell r="DZ417">
            <v>1</v>
          </cell>
          <cell r="EA417">
            <v>1</v>
          </cell>
          <cell r="EB417">
            <v>1</v>
          </cell>
          <cell r="EC417">
            <v>1</v>
          </cell>
          <cell r="ED417">
            <v>1</v>
          </cell>
          <cell r="EE417">
            <v>1</v>
          </cell>
        </row>
        <row r="418">
          <cell r="D418" t="str">
            <v>F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K418">
            <v>0</v>
          </cell>
          <cell r="DL418">
            <v>0</v>
          </cell>
          <cell r="DM418">
            <v>0</v>
          </cell>
          <cell r="DN418">
            <v>0</v>
          </cell>
          <cell r="DO418">
            <v>0</v>
          </cell>
          <cell r="DP418">
            <v>0</v>
          </cell>
          <cell r="DQ418">
            <v>0</v>
          </cell>
          <cell r="DR418">
            <v>0</v>
          </cell>
          <cell r="DS418">
            <v>0</v>
          </cell>
          <cell r="DT418">
            <v>0</v>
          </cell>
          <cell r="DU418">
            <v>0</v>
          </cell>
          <cell r="DV418">
            <v>0</v>
          </cell>
          <cell r="DW418">
            <v>0</v>
          </cell>
          <cell r="DX418">
            <v>0</v>
          </cell>
          <cell r="DY418">
            <v>0</v>
          </cell>
          <cell r="DZ418">
            <v>0</v>
          </cell>
          <cell r="EA418">
            <v>0</v>
          </cell>
          <cell r="EB418">
            <v>0</v>
          </cell>
          <cell r="EC418">
            <v>0</v>
          </cell>
          <cell r="ED418">
            <v>0</v>
          </cell>
          <cell r="EE418">
            <v>0</v>
          </cell>
        </row>
        <row r="419">
          <cell r="D419" t="str">
            <v>A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K419">
            <v>0</v>
          </cell>
          <cell r="DL419">
            <v>0</v>
          </cell>
          <cell r="DM419">
            <v>0</v>
          </cell>
          <cell r="DN419">
            <v>0</v>
          </cell>
          <cell r="DO419">
            <v>0</v>
          </cell>
          <cell r="DP419">
            <v>0</v>
          </cell>
          <cell r="DQ419">
            <v>0</v>
          </cell>
          <cell r="DR419">
            <v>0</v>
          </cell>
          <cell r="DS419">
            <v>0</v>
          </cell>
          <cell r="DT419">
            <v>0</v>
          </cell>
          <cell r="DU419">
            <v>0</v>
          </cell>
          <cell r="DV419">
            <v>0</v>
          </cell>
          <cell r="DW419">
            <v>0</v>
          </cell>
          <cell r="DX419">
            <v>0</v>
          </cell>
          <cell r="DY419">
            <v>0</v>
          </cell>
          <cell r="DZ419">
            <v>0</v>
          </cell>
          <cell r="EA419">
            <v>0</v>
          </cell>
          <cell r="EB419">
            <v>0</v>
          </cell>
          <cell r="EC419">
            <v>0</v>
          </cell>
          <cell r="ED419">
            <v>0</v>
          </cell>
          <cell r="EE419">
            <v>0</v>
          </cell>
        </row>
        <row r="420">
          <cell r="A420" t="str">
            <v>3.2.3.2.6</v>
          </cell>
          <cell r="B420" t="str">
            <v xml:space="preserve">Protective Coating (incl. Painting &amp; Insulation) </v>
          </cell>
          <cell r="C420">
            <v>0</v>
          </cell>
          <cell r="D420" t="str">
            <v>S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0.05</v>
          </cell>
          <cell r="AZ420">
            <v>0.05</v>
          </cell>
          <cell r="BA420">
            <v>0.05</v>
          </cell>
          <cell r="BB420">
            <v>0.05</v>
          </cell>
          <cell r="BC420">
            <v>0.3</v>
          </cell>
          <cell r="BD420">
            <v>0.3</v>
          </cell>
          <cell r="BE420">
            <v>0.8</v>
          </cell>
          <cell r="BF420">
            <v>0.8</v>
          </cell>
          <cell r="BG420">
            <v>0.8</v>
          </cell>
          <cell r="BH420">
            <v>0.8</v>
          </cell>
          <cell r="BI420">
            <v>0.9</v>
          </cell>
          <cell r="BJ420">
            <v>0.9</v>
          </cell>
          <cell r="BK420">
            <v>0.9</v>
          </cell>
          <cell r="BL420">
            <v>0.9</v>
          </cell>
          <cell r="BM420">
            <v>0.9</v>
          </cell>
          <cell r="BN420">
            <v>0.9</v>
          </cell>
          <cell r="BO420">
            <v>0.9</v>
          </cell>
          <cell r="BP420">
            <v>0.9</v>
          </cell>
          <cell r="BQ420">
            <v>0.9</v>
          </cell>
          <cell r="BR420">
            <v>0.9</v>
          </cell>
          <cell r="BS420">
            <v>0.9</v>
          </cell>
          <cell r="BT420">
            <v>0.9</v>
          </cell>
          <cell r="BU420">
            <v>0.9</v>
          </cell>
          <cell r="BV420">
            <v>0.9</v>
          </cell>
          <cell r="BW420">
            <v>0.9</v>
          </cell>
          <cell r="BX420">
            <v>0.9</v>
          </cell>
          <cell r="BY420">
            <v>0.9</v>
          </cell>
          <cell r="BZ420">
            <v>0.9</v>
          </cell>
          <cell r="CA420">
            <v>0.9</v>
          </cell>
          <cell r="CB420">
            <v>0.9</v>
          </cell>
          <cell r="CC420">
            <v>0.9</v>
          </cell>
          <cell r="CD420">
            <v>0.9</v>
          </cell>
          <cell r="CE420">
            <v>0.9</v>
          </cell>
          <cell r="CF420">
            <v>0.9</v>
          </cell>
          <cell r="CG420">
            <v>0.9</v>
          </cell>
          <cell r="CH420">
            <v>0.9</v>
          </cell>
          <cell r="CI420">
            <v>0.9</v>
          </cell>
          <cell r="CJ420">
            <v>0.9</v>
          </cell>
          <cell r="CK420">
            <v>0.9</v>
          </cell>
          <cell r="CL420">
            <v>0.9</v>
          </cell>
          <cell r="CM420">
            <v>0.9</v>
          </cell>
          <cell r="CN420">
            <v>0.9</v>
          </cell>
          <cell r="CO420">
            <v>0.9</v>
          </cell>
          <cell r="CP420">
            <v>0.9</v>
          </cell>
          <cell r="CQ420">
            <v>0.9</v>
          </cell>
          <cell r="CR420">
            <v>0.9</v>
          </cell>
          <cell r="CS420">
            <v>0.9</v>
          </cell>
          <cell r="CT420">
            <v>0.9</v>
          </cell>
          <cell r="CU420">
            <v>0.9</v>
          </cell>
          <cell r="CV420">
            <v>0.9</v>
          </cell>
          <cell r="CW420">
            <v>0.9</v>
          </cell>
          <cell r="CX420">
            <v>0.9</v>
          </cell>
          <cell r="CY420">
            <v>0.9</v>
          </cell>
          <cell r="CZ420">
            <v>0.9</v>
          </cell>
          <cell r="DA420">
            <v>0.9</v>
          </cell>
          <cell r="DB420">
            <v>0.9</v>
          </cell>
          <cell r="DC420">
            <v>0.9</v>
          </cell>
          <cell r="DD420">
            <v>0.9</v>
          </cell>
          <cell r="DE420">
            <v>0.9</v>
          </cell>
          <cell r="DF420">
            <v>0.9</v>
          </cell>
          <cell r="DG420">
            <v>0.9</v>
          </cell>
          <cell r="DH420">
            <v>0.9</v>
          </cell>
          <cell r="DI420">
            <v>0.9</v>
          </cell>
          <cell r="DJ420">
            <v>0.9</v>
          </cell>
          <cell r="DK420">
            <v>0.9</v>
          </cell>
          <cell r="DL420">
            <v>0.9</v>
          </cell>
          <cell r="DM420">
            <v>0.9</v>
          </cell>
          <cell r="DN420">
            <v>0.9</v>
          </cell>
          <cell r="DO420">
            <v>0.9</v>
          </cell>
          <cell r="DP420">
            <v>0.9</v>
          </cell>
          <cell r="DQ420">
            <v>0.9</v>
          </cell>
          <cell r="DR420">
            <v>0.9</v>
          </cell>
          <cell r="DS420">
            <v>0.9</v>
          </cell>
          <cell r="DT420">
            <v>0.9</v>
          </cell>
          <cell r="DU420">
            <v>0.9</v>
          </cell>
          <cell r="DV420">
            <v>0.9</v>
          </cell>
          <cell r="DW420">
            <v>1</v>
          </cell>
          <cell r="DX420">
            <v>1</v>
          </cell>
          <cell r="DY420">
            <v>1</v>
          </cell>
          <cell r="DZ420">
            <v>1</v>
          </cell>
          <cell r="EA420">
            <v>1</v>
          </cell>
          <cell r="EB420">
            <v>1</v>
          </cell>
          <cell r="EC420">
            <v>1</v>
          </cell>
          <cell r="ED420">
            <v>1</v>
          </cell>
          <cell r="EE420">
            <v>1</v>
          </cell>
        </row>
        <row r="421">
          <cell r="D421" t="str">
            <v>F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K421">
            <v>0</v>
          </cell>
          <cell r="DL421">
            <v>0</v>
          </cell>
          <cell r="DM421">
            <v>0</v>
          </cell>
          <cell r="DN421">
            <v>0</v>
          </cell>
          <cell r="DO421">
            <v>0</v>
          </cell>
          <cell r="DP421">
            <v>0</v>
          </cell>
          <cell r="DQ421">
            <v>0</v>
          </cell>
          <cell r="DR421">
            <v>0</v>
          </cell>
          <cell r="DS421">
            <v>0</v>
          </cell>
          <cell r="DT421">
            <v>0</v>
          </cell>
          <cell r="DU421">
            <v>0</v>
          </cell>
          <cell r="DV421">
            <v>0</v>
          </cell>
          <cell r="DW421">
            <v>0</v>
          </cell>
          <cell r="DX421">
            <v>0</v>
          </cell>
          <cell r="DY421">
            <v>0</v>
          </cell>
          <cell r="DZ421">
            <v>0</v>
          </cell>
          <cell r="EA421">
            <v>0</v>
          </cell>
          <cell r="EB421">
            <v>0</v>
          </cell>
          <cell r="EC421">
            <v>0</v>
          </cell>
          <cell r="ED421">
            <v>0</v>
          </cell>
          <cell r="EE421">
            <v>0</v>
          </cell>
        </row>
        <row r="422">
          <cell r="D422" t="str">
            <v>A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K422">
            <v>0</v>
          </cell>
          <cell r="DL422">
            <v>0</v>
          </cell>
          <cell r="DM422">
            <v>0</v>
          </cell>
          <cell r="DN422">
            <v>0</v>
          </cell>
          <cell r="DO422">
            <v>0</v>
          </cell>
          <cell r="DP422">
            <v>0</v>
          </cell>
          <cell r="DQ422">
            <v>0</v>
          </cell>
          <cell r="DR422">
            <v>0</v>
          </cell>
          <cell r="DS422">
            <v>0</v>
          </cell>
          <cell r="DT422">
            <v>0</v>
          </cell>
          <cell r="DU422">
            <v>0</v>
          </cell>
          <cell r="DV422">
            <v>0</v>
          </cell>
          <cell r="DW422">
            <v>0</v>
          </cell>
          <cell r="DX422">
            <v>0</v>
          </cell>
          <cell r="DY422">
            <v>0</v>
          </cell>
          <cell r="DZ422">
            <v>0</v>
          </cell>
          <cell r="EA422">
            <v>0</v>
          </cell>
          <cell r="EB422">
            <v>0</v>
          </cell>
          <cell r="EC422">
            <v>0</v>
          </cell>
          <cell r="ED422">
            <v>0</v>
          </cell>
          <cell r="EE422">
            <v>0</v>
          </cell>
        </row>
        <row r="423">
          <cell r="A423" t="str">
            <v>3.2.3.3</v>
          </cell>
          <cell r="B423" t="str">
            <v>Topside</v>
          </cell>
          <cell r="C423">
            <v>1.6924425797922273E-2</v>
          </cell>
          <cell r="D423" t="str">
            <v>S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1.8903847908044839E-2</v>
          </cell>
          <cell r="AA423">
            <v>1.8903847908044839E-2</v>
          </cell>
          <cell r="AB423">
            <v>1.8903847908044839E-2</v>
          </cell>
          <cell r="AC423">
            <v>1.8903847908044839E-2</v>
          </cell>
          <cell r="AD423">
            <v>1.8903847908044839E-2</v>
          </cell>
          <cell r="AE423">
            <v>1.8903847908044839E-2</v>
          </cell>
          <cell r="AF423">
            <v>0.11342308744826901</v>
          </cell>
          <cell r="AG423">
            <v>0.11516137231337659</v>
          </cell>
          <cell r="AH423">
            <v>0.11516137231337659</v>
          </cell>
          <cell r="AI423">
            <v>0.11516137231337659</v>
          </cell>
          <cell r="AJ423">
            <v>0.12385279663891444</v>
          </cell>
          <cell r="AK423">
            <v>0.13421192232449103</v>
          </cell>
          <cell r="AL423">
            <v>0.13421192232449103</v>
          </cell>
          <cell r="AM423">
            <v>0.1436428350657436</v>
          </cell>
          <cell r="AN423">
            <v>0.33268131414619201</v>
          </cell>
          <cell r="AO423">
            <v>0.33268131414619201</v>
          </cell>
          <cell r="AP423">
            <v>0.33268131414619201</v>
          </cell>
          <cell r="AQ423">
            <v>0.35430488531730253</v>
          </cell>
          <cell r="AR423">
            <v>0.35430488531730253</v>
          </cell>
          <cell r="AS423">
            <v>0.35430488531730253</v>
          </cell>
          <cell r="AT423">
            <v>0.39558915086360741</v>
          </cell>
          <cell r="AU423">
            <v>0.39558915086360741</v>
          </cell>
          <cell r="AV423">
            <v>0.44738477929149045</v>
          </cell>
          <cell r="AW423">
            <v>0.44738477929149045</v>
          </cell>
          <cell r="AX423">
            <v>0.49453934299775326</v>
          </cell>
          <cell r="AY423">
            <v>0.49453934299775326</v>
          </cell>
          <cell r="AZ423">
            <v>0.49453934299775326</v>
          </cell>
          <cell r="BA423">
            <v>0.49453934299775326</v>
          </cell>
          <cell r="BB423">
            <v>0.51574295559792727</v>
          </cell>
          <cell r="BC423">
            <v>0.51574295559792727</v>
          </cell>
          <cell r="BD423">
            <v>0.51574295559792727</v>
          </cell>
          <cell r="BE423">
            <v>0.51574295559792727</v>
          </cell>
          <cell r="BF423">
            <v>0.51900223972000392</v>
          </cell>
          <cell r="BG423">
            <v>0.5194368109362808</v>
          </cell>
          <cell r="BH423">
            <v>0.5194368109362808</v>
          </cell>
          <cell r="BI423">
            <v>0.52160966701766531</v>
          </cell>
          <cell r="BJ423">
            <v>0.52160966701766531</v>
          </cell>
          <cell r="BK423">
            <v>0.53247394742458776</v>
          </cell>
          <cell r="BL423">
            <v>0.53247394742458776</v>
          </cell>
          <cell r="BM423">
            <v>0.53247394742458776</v>
          </cell>
          <cell r="BN423">
            <v>0.53888748174526346</v>
          </cell>
          <cell r="BO423">
            <v>0.53888748174526346</v>
          </cell>
          <cell r="BP423">
            <v>0.63319660915778908</v>
          </cell>
          <cell r="BQ423">
            <v>0.63319660915778908</v>
          </cell>
          <cell r="BR423">
            <v>0.63319660915778908</v>
          </cell>
          <cell r="BS423">
            <v>0.63319660915778908</v>
          </cell>
          <cell r="BT423">
            <v>0.65205843464029434</v>
          </cell>
          <cell r="BU423">
            <v>0.65205843464029434</v>
          </cell>
          <cell r="BV423">
            <v>0.77685308269251729</v>
          </cell>
          <cell r="BW423">
            <v>0.77685308269251729</v>
          </cell>
          <cell r="BX423">
            <v>0.77750493951693256</v>
          </cell>
          <cell r="BY423">
            <v>0.77750493951693256</v>
          </cell>
          <cell r="BZ423">
            <v>0.77750493951693256</v>
          </cell>
          <cell r="CA423">
            <v>0.7982231908880858</v>
          </cell>
          <cell r="CB423">
            <v>0.84063041608843403</v>
          </cell>
          <cell r="CC423">
            <v>0.84063041608843403</v>
          </cell>
          <cell r="CD423">
            <v>0.84063041608843403</v>
          </cell>
          <cell r="CE423">
            <v>0.84063041608843403</v>
          </cell>
          <cell r="CF423">
            <v>0.84063041608843403</v>
          </cell>
          <cell r="CG423">
            <v>0.84063041608843403</v>
          </cell>
          <cell r="CH423">
            <v>0.84063041608843403</v>
          </cell>
          <cell r="CI423">
            <v>0.88303719848134765</v>
          </cell>
          <cell r="CJ423">
            <v>0.88303719848134765</v>
          </cell>
          <cell r="CK423">
            <v>0.8915186435214173</v>
          </cell>
          <cell r="CL423">
            <v>0.8915186435214173</v>
          </cell>
          <cell r="CM423">
            <v>0.9</v>
          </cell>
          <cell r="CN423">
            <v>0.9</v>
          </cell>
          <cell r="CO423">
            <v>0.9</v>
          </cell>
          <cell r="CP423">
            <v>0.9</v>
          </cell>
          <cell r="CQ423">
            <v>0.9</v>
          </cell>
          <cell r="CR423">
            <v>0.9</v>
          </cell>
          <cell r="CS423">
            <v>0.9</v>
          </cell>
          <cell r="CT423">
            <v>0.9</v>
          </cell>
          <cell r="CU423">
            <v>0.9</v>
          </cell>
          <cell r="CV423">
            <v>0.9</v>
          </cell>
          <cell r="CW423">
            <v>0.9</v>
          </cell>
          <cell r="CX423">
            <v>0.9</v>
          </cell>
          <cell r="CY423">
            <v>0.9</v>
          </cell>
          <cell r="CZ423">
            <v>0.9</v>
          </cell>
          <cell r="DA423">
            <v>0.9</v>
          </cell>
          <cell r="DB423">
            <v>0.9</v>
          </cell>
          <cell r="DC423">
            <v>0.9</v>
          </cell>
          <cell r="DD423">
            <v>0.9</v>
          </cell>
          <cell r="DE423">
            <v>0.9</v>
          </cell>
          <cell r="DF423">
            <v>0.9</v>
          </cell>
          <cell r="DG423">
            <v>0.9</v>
          </cell>
          <cell r="DH423">
            <v>0.9</v>
          </cell>
          <cell r="DI423">
            <v>0.9</v>
          </cell>
          <cell r="DJ423">
            <v>0.9</v>
          </cell>
          <cell r="DK423">
            <v>0.9</v>
          </cell>
          <cell r="DL423">
            <v>0.9</v>
          </cell>
          <cell r="DM423">
            <v>0.9</v>
          </cell>
          <cell r="DN423">
            <v>0.9</v>
          </cell>
          <cell r="DO423">
            <v>0.9</v>
          </cell>
          <cell r="DP423">
            <v>0.9</v>
          </cell>
          <cell r="DQ423">
            <v>0.9</v>
          </cell>
          <cell r="DR423">
            <v>0.9</v>
          </cell>
          <cell r="DS423">
            <v>0.9</v>
          </cell>
          <cell r="DT423">
            <v>0.9</v>
          </cell>
          <cell r="DU423">
            <v>0.9</v>
          </cell>
          <cell r="DV423">
            <v>0.9</v>
          </cell>
          <cell r="DW423">
            <v>1</v>
          </cell>
          <cell r="DX423">
            <v>1</v>
          </cell>
          <cell r="DY423">
            <v>1</v>
          </cell>
          <cell r="DZ423">
            <v>1</v>
          </cell>
          <cell r="EA423">
            <v>1</v>
          </cell>
          <cell r="EB423">
            <v>1</v>
          </cell>
          <cell r="EC423">
            <v>1</v>
          </cell>
          <cell r="ED423">
            <v>1</v>
          </cell>
          <cell r="EE423">
            <v>1</v>
          </cell>
        </row>
        <row r="424">
          <cell r="D424" t="str">
            <v>F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0</v>
          </cell>
          <cell r="DL424">
            <v>0</v>
          </cell>
          <cell r="DM424">
            <v>0</v>
          </cell>
          <cell r="DN424">
            <v>0</v>
          </cell>
          <cell r="DO424">
            <v>0</v>
          </cell>
          <cell r="DP424">
            <v>0</v>
          </cell>
          <cell r="DQ424">
            <v>0</v>
          </cell>
          <cell r="DR424">
            <v>0</v>
          </cell>
          <cell r="DS424">
            <v>0</v>
          </cell>
          <cell r="DT424">
            <v>0</v>
          </cell>
          <cell r="DU424">
            <v>0</v>
          </cell>
          <cell r="DV424">
            <v>0</v>
          </cell>
          <cell r="DW424">
            <v>0</v>
          </cell>
          <cell r="DX424">
            <v>0</v>
          </cell>
          <cell r="DY424">
            <v>0</v>
          </cell>
          <cell r="DZ424">
            <v>0</v>
          </cell>
          <cell r="EA424">
            <v>0</v>
          </cell>
          <cell r="EB424">
            <v>0</v>
          </cell>
          <cell r="EC424">
            <v>0</v>
          </cell>
          <cell r="ED424">
            <v>0</v>
          </cell>
          <cell r="EE424">
            <v>0</v>
          </cell>
        </row>
        <row r="425">
          <cell r="D425" t="str">
            <v>A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K425">
            <v>0</v>
          </cell>
          <cell r="DL425">
            <v>0</v>
          </cell>
          <cell r="DM425">
            <v>0</v>
          </cell>
          <cell r="DN425">
            <v>0</v>
          </cell>
          <cell r="DO425">
            <v>0</v>
          </cell>
          <cell r="DP425">
            <v>0</v>
          </cell>
          <cell r="DQ425">
            <v>0</v>
          </cell>
          <cell r="DR425">
            <v>0</v>
          </cell>
          <cell r="DS425">
            <v>0</v>
          </cell>
          <cell r="DT425">
            <v>0</v>
          </cell>
          <cell r="DU425">
            <v>0</v>
          </cell>
          <cell r="DV425">
            <v>0</v>
          </cell>
          <cell r="DW425">
            <v>0</v>
          </cell>
          <cell r="DX425">
            <v>0</v>
          </cell>
          <cell r="DY425">
            <v>0</v>
          </cell>
          <cell r="DZ425">
            <v>0</v>
          </cell>
          <cell r="EA425">
            <v>0</v>
          </cell>
          <cell r="EB425">
            <v>0</v>
          </cell>
          <cell r="EC425">
            <v>0</v>
          </cell>
          <cell r="ED425">
            <v>0</v>
          </cell>
          <cell r="EE425">
            <v>0</v>
          </cell>
        </row>
        <row r="426">
          <cell r="A426" t="str">
            <v>3.2.3.3.1</v>
          </cell>
          <cell r="B426" t="str">
            <v>Primary Steel</v>
          </cell>
          <cell r="C426">
            <v>6.3987354242982606E-3</v>
          </cell>
          <cell r="D426" t="str">
            <v>S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0.05</v>
          </cell>
          <cell r="AA426">
            <v>0.05</v>
          </cell>
          <cell r="AB426">
            <v>0.05</v>
          </cell>
          <cell r="AC426">
            <v>0.05</v>
          </cell>
          <cell r="AD426">
            <v>0.05</v>
          </cell>
          <cell r="AE426">
            <v>0.05</v>
          </cell>
          <cell r="AF426">
            <v>0.3</v>
          </cell>
          <cell r="AG426">
            <v>0.3</v>
          </cell>
          <cell r="AH426">
            <v>0.3</v>
          </cell>
          <cell r="AI426">
            <v>0.3</v>
          </cell>
          <cell r="AJ426">
            <v>0.3</v>
          </cell>
          <cell r="AK426">
            <v>0.3</v>
          </cell>
          <cell r="AL426">
            <v>0.3</v>
          </cell>
          <cell r="AM426">
            <v>0.3</v>
          </cell>
          <cell r="AN426">
            <v>0.8</v>
          </cell>
          <cell r="AO426">
            <v>0.8</v>
          </cell>
          <cell r="AP426">
            <v>0.8</v>
          </cell>
          <cell r="AQ426">
            <v>0.8</v>
          </cell>
          <cell r="AR426">
            <v>0.8</v>
          </cell>
          <cell r="AS426">
            <v>0.8</v>
          </cell>
          <cell r="AT426">
            <v>0.9</v>
          </cell>
          <cell r="AU426">
            <v>0.9</v>
          </cell>
          <cell r="AV426">
            <v>0.9</v>
          </cell>
          <cell r="AW426">
            <v>0.9</v>
          </cell>
          <cell r="AX426">
            <v>0.9</v>
          </cell>
          <cell r="AY426">
            <v>0.9</v>
          </cell>
          <cell r="AZ426">
            <v>0.9</v>
          </cell>
          <cell r="BA426">
            <v>0.9</v>
          </cell>
          <cell r="BB426">
            <v>0.9</v>
          </cell>
          <cell r="BC426">
            <v>0.9</v>
          </cell>
          <cell r="BD426">
            <v>0.9</v>
          </cell>
          <cell r="BE426">
            <v>0.9</v>
          </cell>
          <cell r="BF426">
            <v>0.9</v>
          </cell>
          <cell r="BG426">
            <v>0.9</v>
          </cell>
          <cell r="BH426">
            <v>0.9</v>
          </cell>
          <cell r="BI426">
            <v>0.9</v>
          </cell>
          <cell r="BJ426">
            <v>0.9</v>
          </cell>
          <cell r="BK426">
            <v>0.9</v>
          </cell>
          <cell r="BL426">
            <v>0.9</v>
          </cell>
          <cell r="BM426">
            <v>0.9</v>
          </cell>
          <cell r="BN426">
            <v>0.9</v>
          </cell>
          <cell r="BO426">
            <v>0.9</v>
          </cell>
          <cell r="BP426">
            <v>0.9</v>
          </cell>
          <cell r="BQ426">
            <v>0.9</v>
          </cell>
          <cell r="BR426">
            <v>0.9</v>
          </cell>
          <cell r="BS426">
            <v>0.9</v>
          </cell>
          <cell r="BT426">
            <v>0.9</v>
          </cell>
          <cell r="BU426">
            <v>0.9</v>
          </cell>
          <cell r="BV426">
            <v>0.9</v>
          </cell>
          <cell r="BW426">
            <v>0.9</v>
          </cell>
          <cell r="BX426">
            <v>0.9</v>
          </cell>
          <cell r="BY426">
            <v>0.9</v>
          </cell>
          <cell r="BZ426">
            <v>0.9</v>
          </cell>
          <cell r="CA426">
            <v>0.9</v>
          </cell>
          <cell r="CB426">
            <v>0.9</v>
          </cell>
          <cell r="CC426">
            <v>0.9</v>
          </cell>
          <cell r="CD426">
            <v>0.9</v>
          </cell>
          <cell r="CE426">
            <v>0.9</v>
          </cell>
          <cell r="CF426">
            <v>0.9</v>
          </cell>
          <cell r="CG426">
            <v>0.9</v>
          </cell>
          <cell r="CH426">
            <v>0.9</v>
          </cell>
          <cell r="CI426">
            <v>0.9</v>
          </cell>
          <cell r="CJ426">
            <v>0.9</v>
          </cell>
          <cell r="CK426">
            <v>0.9</v>
          </cell>
          <cell r="CL426">
            <v>0.9</v>
          </cell>
          <cell r="CM426">
            <v>0.9</v>
          </cell>
          <cell r="CN426">
            <v>0.9</v>
          </cell>
          <cell r="CO426">
            <v>0.9</v>
          </cell>
          <cell r="CP426">
            <v>0.9</v>
          </cell>
          <cell r="CQ426">
            <v>0.9</v>
          </cell>
          <cell r="CR426">
            <v>0.9</v>
          </cell>
          <cell r="CS426">
            <v>0.9</v>
          </cell>
          <cell r="CT426">
            <v>0.9</v>
          </cell>
          <cell r="CU426">
            <v>0.9</v>
          </cell>
          <cell r="CV426">
            <v>0.9</v>
          </cell>
          <cell r="CW426">
            <v>0.9</v>
          </cell>
          <cell r="CX426">
            <v>0.9</v>
          </cell>
          <cell r="CY426">
            <v>0.9</v>
          </cell>
          <cell r="CZ426">
            <v>0.9</v>
          </cell>
          <cell r="DA426">
            <v>0.9</v>
          </cell>
          <cell r="DB426">
            <v>0.9</v>
          </cell>
          <cell r="DC426">
            <v>0.9</v>
          </cell>
          <cell r="DD426">
            <v>0.9</v>
          </cell>
          <cell r="DE426">
            <v>0.9</v>
          </cell>
          <cell r="DF426">
            <v>0.9</v>
          </cell>
          <cell r="DG426">
            <v>0.9</v>
          </cell>
          <cell r="DH426">
            <v>0.9</v>
          </cell>
          <cell r="DI426">
            <v>0.9</v>
          </cell>
          <cell r="DJ426">
            <v>0.9</v>
          </cell>
          <cell r="DK426">
            <v>0.9</v>
          </cell>
          <cell r="DL426">
            <v>0.9</v>
          </cell>
          <cell r="DM426">
            <v>0.9</v>
          </cell>
          <cell r="DN426">
            <v>0.9</v>
          </cell>
          <cell r="DO426">
            <v>0.9</v>
          </cell>
          <cell r="DP426">
            <v>0.9</v>
          </cell>
          <cell r="DQ426">
            <v>0.9</v>
          </cell>
          <cell r="DR426">
            <v>0.9</v>
          </cell>
          <cell r="DS426">
            <v>0.9</v>
          </cell>
          <cell r="DT426">
            <v>0.9</v>
          </cell>
          <cell r="DU426">
            <v>0.9</v>
          </cell>
          <cell r="DV426">
            <v>0.9</v>
          </cell>
          <cell r="DW426">
            <v>1</v>
          </cell>
          <cell r="DX426">
            <v>1</v>
          </cell>
          <cell r="DY426">
            <v>1</v>
          </cell>
          <cell r="DZ426">
            <v>1</v>
          </cell>
          <cell r="EA426">
            <v>1</v>
          </cell>
          <cell r="EB426">
            <v>1</v>
          </cell>
          <cell r="EC426">
            <v>1</v>
          </cell>
          <cell r="ED426">
            <v>1</v>
          </cell>
          <cell r="EE426">
            <v>1</v>
          </cell>
        </row>
        <row r="427">
          <cell r="D427" t="str">
            <v>F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0</v>
          </cell>
          <cell r="DL427">
            <v>0</v>
          </cell>
          <cell r="DM427">
            <v>0</v>
          </cell>
          <cell r="DN427">
            <v>0</v>
          </cell>
          <cell r="DO427">
            <v>0</v>
          </cell>
          <cell r="DP427">
            <v>0</v>
          </cell>
          <cell r="DQ427">
            <v>0</v>
          </cell>
          <cell r="DR427">
            <v>0</v>
          </cell>
          <cell r="DS427">
            <v>0</v>
          </cell>
          <cell r="DT427">
            <v>0</v>
          </cell>
          <cell r="DU427">
            <v>0</v>
          </cell>
          <cell r="DV427">
            <v>0</v>
          </cell>
          <cell r="DW427">
            <v>0</v>
          </cell>
          <cell r="DX427">
            <v>0</v>
          </cell>
          <cell r="DY427">
            <v>0</v>
          </cell>
          <cell r="DZ427">
            <v>0</v>
          </cell>
          <cell r="EA427">
            <v>0</v>
          </cell>
          <cell r="EB427">
            <v>0</v>
          </cell>
          <cell r="EC427">
            <v>0</v>
          </cell>
          <cell r="ED427">
            <v>0</v>
          </cell>
          <cell r="EE427">
            <v>0</v>
          </cell>
        </row>
        <row r="428">
          <cell r="D428" t="str">
            <v>A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K428">
            <v>0</v>
          </cell>
          <cell r="DL428">
            <v>0</v>
          </cell>
          <cell r="DM428">
            <v>0</v>
          </cell>
          <cell r="DN428">
            <v>0</v>
          </cell>
          <cell r="DO428">
            <v>0</v>
          </cell>
          <cell r="DP428">
            <v>0</v>
          </cell>
          <cell r="DQ428">
            <v>0</v>
          </cell>
          <cell r="DR428">
            <v>0</v>
          </cell>
          <cell r="DS428">
            <v>0</v>
          </cell>
          <cell r="DT428">
            <v>0</v>
          </cell>
          <cell r="DU428">
            <v>0</v>
          </cell>
          <cell r="DV428">
            <v>0</v>
          </cell>
          <cell r="DW428">
            <v>0</v>
          </cell>
          <cell r="DX428">
            <v>0</v>
          </cell>
          <cell r="DY428">
            <v>0</v>
          </cell>
          <cell r="DZ428">
            <v>0</v>
          </cell>
          <cell r="EA428">
            <v>0</v>
          </cell>
          <cell r="EB428">
            <v>0</v>
          </cell>
          <cell r="EC428">
            <v>0</v>
          </cell>
          <cell r="ED428">
            <v>0</v>
          </cell>
          <cell r="EE428">
            <v>0</v>
          </cell>
        </row>
        <row r="429">
          <cell r="A429" t="str">
            <v>3.2.3.3.2</v>
          </cell>
          <cell r="B429" t="str">
            <v>Secondary Steel &amp; Supports</v>
          </cell>
          <cell r="C429">
            <v>5.8838946430328834E-4</v>
          </cell>
          <cell r="D429" t="str">
            <v>S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0.05</v>
          </cell>
          <cell r="AH429">
            <v>0.05</v>
          </cell>
          <cell r="AI429">
            <v>0.05</v>
          </cell>
          <cell r="AJ429">
            <v>0.3</v>
          </cell>
          <cell r="AK429">
            <v>0.3</v>
          </cell>
          <cell r="AL429">
            <v>0.3</v>
          </cell>
          <cell r="AM429">
            <v>0.3</v>
          </cell>
          <cell r="AN429">
            <v>0.3</v>
          </cell>
          <cell r="AO429">
            <v>0.3</v>
          </cell>
          <cell r="AP429">
            <v>0.3</v>
          </cell>
          <cell r="AQ429">
            <v>0.8</v>
          </cell>
          <cell r="AR429">
            <v>0.8</v>
          </cell>
          <cell r="AS429">
            <v>0.8</v>
          </cell>
          <cell r="AT429">
            <v>0.9</v>
          </cell>
          <cell r="AU429">
            <v>0.9</v>
          </cell>
          <cell r="AV429">
            <v>0.9</v>
          </cell>
          <cell r="AW429">
            <v>0.9</v>
          </cell>
          <cell r="AX429">
            <v>0.9</v>
          </cell>
          <cell r="AY429">
            <v>0.9</v>
          </cell>
          <cell r="AZ429">
            <v>0.9</v>
          </cell>
          <cell r="BA429">
            <v>0.9</v>
          </cell>
          <cell r="BB429">
            <v>0.9</v>
          </cell>
          <cell r="BC429">
            <v>0.9</v>
          </cell>
          <cell r="BD429">
            <v>0.9</v>
          </cell>
          <cell r="BE429">
            <v>0.9</v>
          </cell>
          <cell r="BF429">
            <v>0.9</v>
          </cell>
          <cell r="BG429">
            <v>0.9</v>
          </cell>
          <cell r="BH429">
            <v>0.9</v>
          </cell>
          <cell r="BI429">
            <v>0.9</v>
          </cell>
          <cell r="BJ429">
            <v>0.9</v>
          </cell>
          <cell r="BK429">
            <v>0.9</v>
          </cell>
          <cell r="BL429">
            <v>0.9</v>
          </cell>
          <cell r="BM429">
            <v>0.9</v>
          </cell>
          <cell r="BN429">
            <v>0.9</v>
          </cell>
          <cell r="BO429">
            <v>0.9</v>
          </cell>
          <cell r="BP429">
            <v>0.9</v>
          </cell>
          <cell r="BQ429">
            <v>0.9</v>
          </cell>
          <cell r="BR429">
            <v>0.9</v>
          </cell>
          <cell r="BS429">
            <v>0.9</v>
          </cell>
          <cell r="BT429">
            <v>0.9</v>
          </cell>
          <cell r="BU429">
            <v>0.9</v>
          </cell>
          <cell r="BV429">
            <v>0.9</v>
          </cell>
          <cell r="BW429">
            <v>0.9</v>
          </cell>
          <cell r="BX429">
            <v>0.9</v>
          </cell>
          <cell r="BY429">
            <v>0.9</v>
          </cell>
          <cell r="BZ429">
            <v>0.9</v>
          </cell>
          <cell r="CA429">
            <v>0.9</v>
          </cell>
          <cell r="CB429">
            <v>0.9</v>
          </cell>
          <cell r="CC429">
            <v>0.9</v>
          </cell>
          <cell r="CD429">
            <v>0.9</v>
          </cell>
          <cell r="CE429">
            <v>0.9</v>
          </cell>
          <cell r="CF429">
            <v>0.9</v>
          </cell>
          <cell r="CG429">
            <v>0.9</v>
          </cell>
          <cell r="CH429">
            <v>0.9</v>
          </cell>
          <cell r="CI429">
            <v>0.9</v>
          </cell>
          <cell r="CJ429">
            <v>0.9</v>
          </cell>
          <cell r="CK429">
            <v>0.9</v>
          </cell>
          <cell r="CL429">
            <v>0.9</v>
          </cell>
          <cell r="CM429">
            <v>0.9</v>
          </cell>
          <cell r="CN429">
            <v>0.9</v>
          </cell>
          <cell r="CO429">
            <v>0.9</v>
          </cell>
          <cell r="CP429">
            <v>0.9</v>
          </cell>
          <cell r="CQ429">
            <v>0.9</v>
          </cell>
          <cell r="CR429">
            <v>0.9</v>
          </cell>
          <cell r="CS429">
            <v>0.9</v>
          </cell>
          <cell r="CT429">
            <v>0.9</v>
          </cell>
          <cell r="CU429">
            <v>0.9</v>
          </cell>
          <cell r="CV429">
            <v>0.9</v>
          </cell>
          <cell r="CW429">
            <v>0.9</v>
          </cell>
          <cell r="CX429">
            <v>0.9</v>
          </cell>
          <cell r="CY429">
            <v>0.9</v>
          </cell>
          <cell r="CZ429">
            <v>0.9</v>
          </cell>
          <cell r="DA429">
            <v>0.9</v>
          </cell>
          <cell r="DB429">
            <v>0.9</v>
          </cell>
          <cell r="DC429">
            <v>0.9</v>
          </cell>
          <cell r="DD429">
            <v>0.9</v>
          </cell>
          <cell r="DE429">
            <v>0.9</v>
          </cell>
          <cell r="DF429">
            <v>0.9</v>
          </cell>
          <cell r="DG429">
            <v>0.9</v>
          </cell>
          <cell r="DH429">
            <v>0.9</v>
          </cell>
          <cell r="DI429">
            <v>0.9</v>
          </cell>
          <cell r="DJ429">
            <v>0.9</v>
          </cell>
          <cell r="DK429">
            <v>0.9</v>
          </cell>
          <cell r="DL429">
            <v>0.9</v>
          </cell>
          <cell r="DM429">
            <v>0.9</v>
          </cell>
          <cell r="DN429">
            <v>0.9</v>
          </cell>
          <cell r="DO429">
            <v>0.9</v>
          </cell>
          <cell r="DP429">
            <v>0.9</v>
          </cell>
          <cell r="DQ429">
            <v>0.9</v>
          </cell>
          <cell r="DR429">
            <v>0.9</v>
          </cell>
          <cell r="DS429">
            <v>0.9</v>
          </cell>
          <cell r="DT429">
            <v>0.9</v>
          </cell>
          <cell r="DU429">
            <v>0.9</v>
          </cell>
          <cell r="DV429">
            <v>0.9</v>
          </cell>
          <cell r="DW429">
            <v>1</v>
          </cell>
          <cell r="DX429">
            <v>1</v>
          </cell>
          <cell r="DY429">
            <v>1</v>
          </cell>
          <cell r="DZ429">
            <v>1</v>
          </cell>
          <cell r="EA429">
            <v>1</v>
          </cell>
          <cell r="EB429">
            <v>1</v>
          </cell>
          <cell r="EC429">
            <v>1</v>
          </cell>
          <cell r="ED429">
            <v>1</v>
          </cell>
          <cell r="EE429">
            <v>1</v>
          </cell>
        </row>
        <row r="430">
          <cell r="D430" t="str">
            <v>F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K430">
            <v>0</v>
          </cell>
          <cell r="DL430">
            <v>0</v>
          </cell>
          <cell r="DM430">
            <v>0</v>
          </cell>
          <cell r="DN430">
            <v>0</v>
          </cell>
          <cell r="DO430">
            <v>0</v>
          </cell>
          <cell r="DP430">
            <v>0</v>
          </cell>
          <cell r="DQ430">
            <v>0</v>
          </cell>
          <cell r="DR430">
            <v>0</v>
          </cell>
          <cell r="DS430">
            <v>0</v>
          </cell>
          <cell r="DT430">
            <v>0</v>
          </cell>
          <cell r="DU430">
            <v>0</v>
          </cell>
          <cell r="DV430">
            <v>0</v>
          </cell>
          <cell r="DW430">
            <v>0</v>
          </cell>
          <cell r="DX430">
            <v>0</v>
          </cell>
          <cell r="DY430">
            <v>0</v>
          </cell>
          <cell r="DZ430">
            <v>0</v>
          </cell>
          <cell r="EA430">
            <v>0</v>
          </cell>
          <cell r="EB430">
            <v>0</v>
          </cell>
          <cell r="EC430">
            <v>0</v>
          </cell>
          <cell r="ED430">
            <v>0</v>
          </cell>
          <cell r="EE430">
            <v>0</v>
          </cell>
        </row>
        <row r="431">
          <cell r="D431" t="str">
            <v>A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K431">
            <v>0</v>
          </cell>
          <cell r="DL431">
            <v>0</v>
          </cell>
          <cell r="DM431">
            <v>0</v>
          </cell>
          <cell r="DN431">
            <v>0</v>
          </cell>
          <cell r="DO431">
            <v>0</v>
          </cell>
          <cell r="DP431">
            <v>0</v>
          </cell>
          <cell r="DQ431">
            <v>0</v>
          </cell>
          <cell r="DR431">
            <v>0</v>
          </cell>
          <cell r="DS431">
            <v>0</v>
          </cell>
          <cell r="DT431">
            <v>0</v>
          </cell>
          <cell r="DU431">
            <v>0</v>
          </cell>
          <cell r="DV431">
            <v>0</v>
          </cell>
          <cell r="DW431">
            <v>0</v>
          </cell>
          <cell r="DX431">
            <v>0</v>
          </cell>
          <cell r="DY431">
            <v>0</v>
          </cell>
          <cell r="DZ431">
            <v>0</v>
          </cell>
          <cell r="EA431">
            <v>0</v>
          </cell>
          <cell r="EB431">
            <v>0</v>
          </cell>
          <cell r="EC431">
            <v>0</v>
          </cell>
          <cell r="ED431">
            <v>0</v>
          </cell>
          <cell r="EE431">
            <v>0</v>
          </cell>
        </row>
        <row r="432">
          <cell r="A432" t="str">
            <v>3.2.3.3.3</v>
          </cell>
          <cell r="B432" t="str">
            <v>Grating</v>
          </cell>
          <cell r="C432">
            <v>1.4709736607582209E-4</v>
          </cell>
          <cell r="D432" t="str">
            <v>S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0.05</v>
          </cell>
          <cell r="BH432">
            <v>0.05</v>
          </cell>
          <cell r="BI432">
            <v>0.3</v>
          </cell>
          <cell r="BJ432">
            <v>0.3</v>
          </cell>
          <cell r="BK432">
            <v>0.8</v>
          </cell>
          <cell r="BL432">
            <v>0.8</v>
          </cell>
          <cell r="BM432">
            <v>0.8</v>
          </cell>
          <cell r="BN432">
            <v>0.9</v>
          </cell>
          <cell r="BO432">
            <v>0.9</v>
          </cell>
          <cell r="BP432">
            <v>0.9</v>
          </cell>
          <cell r="BQ432">
            <v>0.9</v>
          </cell>
          <cell r="BR432">
            <v>0.9</v>
          </cell>
          <cell r="BS432">
            <v>0.9</v>
          </cell>
          <cell r="BT432">
            <v>0.9</v>
          </cell>
          <cell r="BU432">
            <v>0.9</v>
          </cell>
          <cell r="BV432">
            <v>0.9</v>
          </cell>
          <cell r="BW432">
            <v>0.9</v>
          </cell>
          <cell r="BX432">
            <v>0.9</v>
          </cell>
          <cell r="BY432">
            <v>0.9</v>
          </cell>
          <cell r="BZ432">
            <v>0.9</v>
          </cell>
          <cell r="CA432">
            <v>0.9</v>
          </cell>
          <cell r="CB432">
            <v>0.9</v>
          </cell>
          <cell r="CC432">
            <v>0.9</v>
          </cell>
          <cell r="CD432">
            <v>0.9</v>
          </cell>
          <cell r="CE432">
            <v>0.9</v>
          </cell>
          <cell r="CF432">
            <v>0.9</v>
          </cell>
          <cell r="CG432">
            <v>0.9</v>
          </cell>
          <cell r="CH432">
            <v>0.9</v>
          </cell>
          <cell r="CI432">
            <v>0.9</v>
          </cell>
          <cell r="CJ432">
            <v>0.9</v>
          </cell>
          <cell r="CK432">
            <v>0.9</v>
          </cell>
          <cell r="CL432">
            <v>0.9</v>
          </cell>
          <cell r="CM432">
            <v>0.9</v>
          </cell>
          <cell r="CN432">
            <v>0.9</v>
          </cell>
          <cell r="CO432">
            <v>0.9</v>
          </cell>
          <cell r="CP432">
            <v>0.9</v>
          </cell>
          <cell r="CQ432">
            <v>0.9</v>
          </cell>
          <cell r="CR432">
            <v>0.9</v>
          </cell>
          <cell r="CS432">
            <v>0.9</v>
          </cell>
          <cell r="CT432">
            <v>0.9</v>
          </cell>
          <cell r="CU432">
            <v>0.9</v>
          </cell>
          <cell r="CV432">
            <v>0.9</v>
          </cell>
          <cell r="CW432">
            <v>0.9</v>
          </cell>
          <cell r="CX432">
            <v>0.9</v>
          </cell>
          <cell r="CY432">
            <v>0.9</v>
          </cell>
          <cell r="CZ432">
            <v>0.9</v>
          </cell>
          <cell r="DA432">
            <v>0.9</v>
          </cell>
          <cell r="DB432">
            <v>0.9</v>
          </cell>
          <cell r="DC432">
            <v>0.9</v>
          </cell>
          <cell r="DD432">
            <v>0.9</v>
          </cell>
          <cell r="DE432">
            <v>0.9</v>
          </cell>
          <cell r="DF432">
            <v>0.9</v>
          </cell>
          <cell r="DG432">
            <v>0.9</v>
          </cell>
          <cell r="DH432">
            <v>0.9</v>
          </cell>
          <cell r="DI432">
            <v>0.9</v>
          </cell>
          <cell r="DJ432">
            <v>0.9</v>
          </cell>
          <cell r="DK432">
            <v>0.9</v>
          </cell>
          <cell r="DL432">
            <v>0.9</v>
          </cell>
          <cell r="DM432">
            <v>0.9</v>
          </cell>
          <cell r="DN432">
            <v>0.9</v>
          </cell>
          <cell r="DO432">
            <v>0.9</v>
          </cell>
          <cell r="DP432">
            <v>0.9</v>
          </cell>
          <cell r="DQ432">
            <v>0.9</v>
          </cell>
          <cell r="DR432">
            <v>0.9</v>
          </cell>
          <cell r="DS432">
            <v>0.9</v>
          </cell>
          <cell r="DT432">
            <v>0.9</v>
          </cell>
          <cell r="DU432">
            <v>0.9</v>
          </cell>
          <cell r="DV432">
            <v>0.9</v>
          </cell>
          <cell r="DW432">
            <v>1</v>
          </cell>
          <cell r="DX432">
            <v>1</v>
          </cell>
          <cell r="DY432">
            <v>1</v>
          </cell>
          <cell r="DZ432">
            <v>1</v>
          </cell>
          <cell r="EA432">
            <v>1</v>
          </cell>
          <cell r="EB432">
            <v>1</v>
          </cell>
          <cell r="EC432">
            <v>1</v>
          </cell>
          <cell r="ED432">
            <v>1</v>
          </cell>
          <cell r="EE432">
            <v>1</v>
          </cell>
        </row>
        <row r="433">
          <cell r="D433" t="str">
            <v>F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K433">
            <v>0</v>
          </cell>
          <cell r="DL433">
            <v>0</v>
          </cell>
          <cell r="DM433">
            <v>0</v>
          </cell>
          <cell r="DN433">
            <v>0</v>
          </cell>
          <cell r="DO433">
            <v>0</v>
          </cell>
          <cell r="DP433">
            <v>0</v>
          </cell>
          <cell r="DQ433">
            <v>0</v>
          </cell>
          <cell r="DR433">
            <v>0</v>
          </cell>
          <cell r="DS433">
            <v>0</v>
          </cell>
          <cell r="DT433">
            <v>0</v>
          </cell>
          <cell r="DU433">
            <v>0</v>
          </cell>
          <cell r="DV433">
            <v>0</v>
          </cell>
          <cell r="DW433">
            <v>0</v>
          </cell>
          <cell r="DX433">
            <v>0</v>
          </cell>
          <cell r="DY433">
            <v>0</v>
          </cell>
          <cell r="DZ433">
            <v>0</v>
          </cell>
          <cell r="EA433">
            <v>0</v>
          </cell>
          <cell r="EB433">
            <v>0</v>
          </cell>
          <cell r="EC433">
            <v>0</v>
          </cell>
          <cell r="ED433">
            <v>0</v>
          </cell>
          <cell r="EE433">
            <v>0</v>
          </cell>
        </row>
        <row r="434">
          <cell r="D434" t="str">
            <v>A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0</v>
          </cell>
          <cell r="DL434">
            <v>0</v>
          </cell>
          <cell r="DM434">
            <v>0</v>
          </cell>
          <cell r="DN434">
            <v>0</v>
          </cell>
          <cell r="DO434">
            <v>0</v>
          </cell>
          <cell r="DP434">
            <v>0</v>
          </cell>
          <cell r="DQ434">
            <v>0</v>
          </cell>
          <cell r="DR434">
            <v>0</v>
          </cell>
          <cell r="DS434">
            <v>0</v>
          </cell>
          <cell r="DT434">
            <v>0</v>
          </cell>
          <cell r="DU434">
            <v>0</v>
          </cell>
          <cell r="DV434">
            <v>0</v>
          </cell>
          <cell r="DW434">
            <v>0</v>
          </cell>
          <cell r="DX434">
            <v>0</v>
          </cell>
          <cell r="DY434">
            <v>0</v>
          </cell>
          <cell r="DZ434">
            <v>0</v>
          </cell>
          <cell r="EA434">
            <v>0</v>
          </cell>
          <cell r="EB434">
            <v>0</v>
          </cell>
          <cell r="EC434">
            <v>0</v>
          </cell>
          <cell r="ED434">
            <v>0</v>
          </cell>
          <cell r="EE434">
            <v>0</v>
          </cell>
        </row>
        <row r="435">
          <cell r="A435" t="str">
            <v>3.2.3.3.4</v>
          </cell>
          <cell r="B435" t="str">
            <v>Piping</v>
          </cell>
          <cell r="C435">
            <v>9.5695574941311694E-3</v>
          </cell>
          <cell r="D435" t="str">
            <v>S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1.8320831878006261E-2</v>
          </cell>
          <cell r="AL435">
            <v>1.8320831878006261E-2</v>
          </cell>
          <cell r="AM435">
            <v>3.5000054819495065E-2</v>
          </cell>
          <cell r="AN435">
            <v>3.5000054819495065E-2</v>
          </cell>
          <cell r="AO435">
            <v>3.5000054819495065E-2</v>
          </cell>
          <cell r="AP435">
            <v>3.5000054819495065E-2</v>
          </cell>
          <cell r="AQ435">
            <v>4.2500066566529722E-2</v>
          </cell>
          <cell r="AR435">
            <v>4.2500066566529722E-2</v>
          </cell>
          <cell r="AS435">
            <v>4.2500066566529722E-2</v>
          </cell>
          <cell r="AT435">
            <v>4.2500066566529722E-2</v>
          </cell>
          <cell r="AU435">
            <v>4.2500066566529722E-2</v>
          </cell>
          <cell r="AV435">
            <v>0.13410422595656105</v>
          </cell>
          <cell r="AW435">
            <v>0.13410422595656105</v>
          </cell>
          <cell r="AX435">
            <v>0.21750034066400503</v>
          </cell>
          <cell r="AY435">
            <v>0.21750034066400503</v>
          </cell>
          <cell r="AZ435">
            <v>0.21750034066400503</v>
          </cell>
          <cell r="BA435">
            <v>0.21750034066400503</v>
          </cell>
          <cell r="BB435">
            <v>0.25500039939917829</v>
          </cell>
          <cell r="BC435">
            <v>0.25500039939917829</v>
          </cell>
          <cell r="BD435">
            <v>0.25500039939917829</v>
          </cell>
          <cell r="BE435">
            <v>0.25500039939917829</v>
          </cell>
          <cell r="BF435">
            <v>0.25500039939917829</v>
          </cell>
          <cell r="BG435">
            <v>0.25500039939917829</v>
          </cell>
          <cell r="BH435">
            <v>0.25500039939917829</v>
          </cell>
          <cell r="BI435">
            <v>0.25500039939917829</v>
          </cell>
          <cell r="BJ435">
            <v>0.25500039939917829</v>
          </cell>
          <cell r="BK435">
            <v>0.25500039939917829</v>
          </cell>
          <cell r="BL435">
            <v>0.25500039939917829</v>
          </cell>
          <cell r="BM435">
            <v>0.25500039939917829</v>
          </cell>
          <cell r="BN435">
            <v>0.26250033283264856</v>
          </cell>
          <cell r="BO435">
            <v>0.26250033283264856</v>
          </cell>
          <cell r="BP435">
            <v>0.42929256224753659</v>
          </cell>
          <cell r="BQ435">
            <v>0.42929256224753659</v>
          </cell>
          <cell r="BR435">
            <v>0.42929256224753659</v>
          </cell>
          <cell r="BS435">
            <v>0.42929256224753659</v>
          </cell>
          <cell r="BT435">
            <v>0.46265100813051424</v>
          </cell>
          <cell r="BU435">
            <v>0.46265100813051424</v>
          </cell>
          <cell r="BV435">
            <v>0.68335899407792822</v>
          </cell>
          <cell r="BW435">
            <v>0.68335899407792822</v>
          </cell>
          <cell r="BX435">
            <v>0.68335899407792822</v>
          </cell>
          <cell r="BY435">
            <v>0.68335899407792822</v>
          </cell>
          <cell r="BZ435">
            <v>0.68335899407792822</v>
          </cell>
          <cell r="CA435">
            <v>0.72000065783394074</v>
          </cell>
          <cell r="CB435">
            <v>0.79500077530428725</v>
          </cell>
          <cell r="CC435">
            <v>0.79500077530428725</v>
          </cell>
          <cell r="CD435">
            <v>0.79500077530428725</v>
          </cell>
          <cell r="CE435">
            <v>0.79500077530428725</v>
          </cell>
          <cell r="CF435">
            <v>0.79500077530428725</v>
          </cell>
          <cell r="CG435">
            <v>0.79500077530428725</v>
          </cell>
          <cell r="CH435">
            <v>0.79500077530428725</v>
          </cell>
          <cell r="CI435">
            <v>0.8700001096389901</v>
          </cell>
          <cell r="CJ435">
            <v>0.8700001096389901</v>
          </cell>
          <cell r="CK435">
            <v>0.88500013313305947</v>
          </cell>
          <cell r="CL435">
            <v>0.88500013313305947</v>
          </cell>
          <cell r="CM435">
            <v>0.9</v>
          </cell>
          <cell r="CN435">
            <v>0.9</v>
          </cell>
          <cell r="CO435">
            <v>0.9</v>
          </cell>
          <cell r="CP435">
            <v>0.9</v>
          </cell>
          <cell r="CQ435">
            <v>0.9</v>
          </cell>
          <cell r="CR435">
            <v>0.9</v>
          </cell>
          <cell r="CS435">
            <v>0.9</v>
          </cell>
          <cell r="CT435">
            <v>0.9</v>
          </cell>
          <cell r="CU435">
            <v>0.9</v>
          </cell>
          <cell r="CV435">
            <v>0.9</v>
          </cell>
          <cell r="CW435">
            <v>0.9</v>
          </cell>
          <cell r="CX435">
            <v>0.9</v>
          </cell>
          <cell r="CY435">
            <v>0.9</v>
          </cell>
          <cell r="CZ435">
            <v>0.9</v>
          </cell>
          <cell r="DA435">
            <v>0.9</v>
          </cell>
          <cell r="DB435">
            <v>0.9</v>
          </cell>
          <cell r="DC435">
            <v>0.9</v>
          </cell>
          <cell r="DD435">
            <v>0.9</v>
          </cell>
          <cell r="DE435">
            <v>0.9</v>
          </cell>
          <cell r="DF435">
            <v>0.9</v>
          </cell>
          <cell r="DG435">
            <v>0.9</v>
          </cell>
          <cell r="DH435">
            <v>0.9</v>
          </cell>
          <cell r="DI435">
            <v>0.9</v>
          </cell>
          <cell r="DJ435">
            <v>0.9</v>
          </cell>
          <cell r="DK435">
            <v>0.9</v>
          </cell>
          <cell r="DL435">
            <v>0.9</v>
          </cell>
          <cell r="DM435">
            <v>0.9</v>
          </cell>
          <cell r="DN435">
            <v>0.9</v>
          </cell>
          <cell r="DO435">
            <v>0.9</v>
          </cell>
          <cell r="DP435">
            <v>0.9</v>
          </cell>
          <cell r="DQ435">
            <v>0.9</v>
          </cell>
          <cell r="DR435">
            <v>0.9</v>
          </cell>
          <cell r="DS435">
            <v>0.9</v>
          </cell>
          <cell r="DT435">
            <v>0.9</v>
          </cell>
          <cell r="DU435">
            <v>0.9</v>
          </cell>
          <cell r="DV435">
            <v>0.9</v>
          </cell>
          <cell r="DW435">
            <v>1</v>
          </cell>
          <cell r="DX435">
            <v>1</v>
          </cell>
          <cell r="DY435">
            <v>1</v>
          </cell>
          <cell r="DZ435">
            <v>1</v>
          </cell>
          <cell r="EA435">
            <v>1</v>
          </cell>
          <cell r="EB435">
            <v>1</v>
          </cell>
          <cell r="EC435">
            <v>1</v>
          </cell>
          <cell r="ED435">
            <v>1</v>
          </cell>
          <cell r="EE435">
            <v>1</v>
          </cell>
        </row>
        <row r="436">
          <cell r="D436" t="str">
            <v>F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0</v>
          </cell>
          <cell r="DL436">
            <v>0</v>
          </cell>
          <cell r="DM436">
            <v>0</v>
          </cell>
          <cell r="DN436">
            <v>0</v>
          </cell>
          <cell r="DO436">
            <v>0</v>
          </cell>
          <cell r="DP436">
            <v>0</v>
          </cell>
          <cell r="DQ436">
            <v>0</v>
          </cell>
          <cell r="DR436">
            <v>0</v>
          </cell>
          <cell r="DS436">
            <v>0</v>
          </cell>
          <cell r="DT436">
            <v>0</v>
          </cell>
          <cell r="DU436">
            <v>0</v>
          </cell>
          <cell r="DV436">
            <v>0</v>
          </cell>
          <cell r="DW436">
            <v>0</v>
          </cell>
          <cell r="DX436">
            <v>0</v>
          </cell>
          <cell r="DY436">
            <v>0</v>
          </cell>
          <cell r="DZ436">
            <v>0</v>
          </cell>
          <cell r="EA436">
            <v>0</v>
          </cell>
          <cell r="EB436">
            <v>0</v>
          </cell>
          <cell r="EC436">
            <v>0</v>
          </cell>
          <cell r="ED436">
            <v>0</v>
          </cell>
          <cell r="EE436">
            <v>0</v>
          </cell>
        </row>
        <row r="437">
          <cell r="D437" t="str">
            <v>A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K437">
            <v>0</v>
          </cell>
          <cell r="DL437">
            <v>0</v>
          </cell>
          <cell r="DM437">
            <v>0</v>
          </cell>
          <cell r="DN437">
            <v>0</v>
          </cell>
          <cell r="DO437">
            <v>0</v>
          </cell>
          <cell r="DP437">
            <v>0</v>
          </cell>
          <cell r="DQ437">
            <v>0</v>
          </cell>
          <cell r="DR437">
            <v>0</v>
          </cell>
          <cell r="DS437">
            <v>0</v>
          </cell>
          <cell r="DT437">
            <v>0</v>
          </cell>
          <cell r="DU437">
            <v>0</v>
          </cell>
          <cell r="DV437">
            <v>0</v>
          </cell>
          <cell r="DW437">
            <v>0</v>
          </cell>
          <cell r="DX437">
            <v>0</v>
          </cell>
          <cell r="DY437">
            <v>0</v>
          </cell>
          <cell r="DZ437">
            <v>0</v>
          </cell>
          <cell r="EA437">
            <v>0</v>
          </cell>
          <cell r="EB437">
            <v>0</v>
          </cell>
          <cell r="EC437">
            <v>0</v>
          </cell>
          <cell r="ED437">
            <v>0</v>
          </cell>
          <cell r="EE437">
            <v>0</v>
          </cell>
        </row>
        <row r="438">
          <cell r="A438" t="str">
            <v>3.2.3.3.5</v>
          </cell>
          <cell r="B438" t="str">
            <v>Electrical / Instrument bulks</v>
          </cell>
          <cell r="C438">
            <v>0</v>
          </cell>
          <cell r="D438" t="str">
            <v>S</v>
          </cell>
        </row>
        <row r="439">
          <cell r="D439" t="str">
            <v>F</v>
          </cell>
        </row>
        <row r="440">
          <cell r="D440" t="str">
            <v>A</v>
          </cell>
        </row>
        <row r="441">
          <cell r="A441" t="str">
            <v>3.2.3.3.6</v>
          </cell>
          <cell r="B441" t="str">
            <v>Painting / Insulation</v>
          </cell>
          <cell r="C441">
            <v>2.2064604911373311E-4</v>
          </cell>
          <cell r="D441" t="str">
            <v>S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0.05</v>
          </cell>
          <cell r="BE441">
            <v>0.2</v>
          </cell>
          <cell r="BF441">
            <v>0.25</v>
          </cell>
          <cell r="BG441">
            <v>0.25</v>
          </cell>
          <cell r="BH441">
            <v>0.25</v>
          </cell>
          <cell r="BI441">
            <v>0.25</v>
          </cell>
          <cell r="BJ441">
            <v>0.25</v>
          </cell>
          <cell r="BK441">
            <v>0.79500000000000004</v>
          </cell>
          <cell r="BL441">
            <v>0.82</v>
          </cell>
          <cell r="BM441">
            <v>0.82</v>
          </cell>
          <cell r="BN441">
            <v>0.95</v>
          </cell>
          <cell r="BO441">
            <v>0.95</v>
          </cell>
          <cell r="BP441">
            <v>0.95</v>
          </cell>
          <cell r="BQ441">
            <v>0.95</v>
          </cell>
          <cell r="BR441">
            <v>0.95</v>
          </cell>
          <cell r="BS441">
            <v>0.95</v>
          </cell>
          <cell r="BT441">
            <v>0.95</v>
          </cell>
          <cell r="BU441">
            <v>0.95</v>
          </cell>
          <cell r="BV441">
            <v>0.95</v>
          </cell>
          <cell r="BW441">
            <v>0.95</v>
          </cell>
          <cell r="BX441">
            <v>1</v>
          </cell>
          <cell r="BY441">
            <v>1</v>
          </cell>
          <cell r="BZ441">
            <v>1</v>
          </cell>
          <cell r="CA441">
            <v>1</v>
          </cell>
          <cell r="CB441">
            <v>1</v>
          </cell>
          <cell r="CC441">
            <v>1</v>
          </cell>
          <cell r="CD441">
            <v>1</v>
          </cell>
          <cell r="CE441">
            <v>1</v>
          </cell>
          <cell r="CF441">
            <v>1</v>
          </cell>
          <cell r="CG441">
            <v>1</v>
          </cell>
          <cell r="CH441">
            <v>1</v>
          </cell>
          <cell r="CI441">
            <v>1</v>
          </cell>
          <cell r="CJ441">
            <v>1</v>
          </cell>
          <cell r="CK441">
            <v>1</v>
          </cell>
          <cell r="CL441">
            <v>1</v>
          </cell>
          <cell r="CM441">
            <v>1</v>
          </cell>
          <cell r="CN441">
            <v>1</v>
          </cell>
          <cell r="CO441">
            <v>1</v>
          </cell>
          <cell r="CP441">
            <v>1</v>
          </cell>
          <cell r="CQ441">
            <v>1</v>
          </cell>
          <cell r="CR441">
            <v>1</v>
          </cell>
          <cell r="CS441">
            <v>1</v>
          </cell>
          <cell r="CT441">
            <v>1</v>
          </cell>
          <cell r="CU441">
            <v>1</v>
          </cell>
          <cell r="CV441">
            <v>1</v>
          </cell>
          <cell r="CW441">
            <v>1</v>
          </cell>
          <cell r="CX441">
            <v>1</v>
          </cell>
          <cell r="CY441">
            <v>1</v>
          </cell>
          <cell r="CZ441">
            <v>1</v>
          </cell>
          <cell r="DA441">
            <v>1</v>
          </cell>
          <cell r="DB441">
            <v>1</v>
          </cell>
          <cell r="DC441">
            <v>1</v>
          </cell>
          <cell r="DD441">
            <v>1</v>
          </cell>
          <cell r="DE441">
            <v>1</v>
          </cell>
          <cell r="DF441">
            <v>1</v>
          </cell>
          <cell r="DG441">
            <v>1</v>
          </cell>
          <cell r="DH441">
            <v>1</v>
          </cell>
          <cell r="DI441">
            <v>1</v>
          </cell>
          <cell r="DJ441">
            <v>1</v>
          </cell>
          <cell r="DK441">
            <v>1</v>
          </cell>
          <cell r="DL441">
            <v>1</v>
          </cell>
          <cell r="DM441">
            <v>1</v>
          </cell>
          <cell r="DN441">
            <v>1</v>
          </cell>
          <cell r="DO441">
            <v>1</v>
          </cell>
          <cell r="DP441">
            <v>1</v>
          </cell>
          <cell r="DQ441">
            <v>1</v>
          </cell>
          <cell r="DR441">
            <v>1</v>
          </cell>
          <cell r="DS441">
            <v>1</v>
          </cell>
          <cell r="DT441">
            <v>1</v>
          </cell>
          <cell r="DU441">
            <v>1</v>
          </cell>
          <cell r="DV441">
            <v>1</v>
          </cell>
          <cell r="DW441">
            <v>1</v>
          </cell>
          <cell r="DX441">
            <v>1</v>
          </cell>
          <cell r="DY441">
            <v>1</v>
          </cell>
          <cell r="DZ441">
            <v>1</v>
          </cell>
          <cell r="EA441">
            <v>1</v>
          </cell>
          <cell r="EB441">
            <v>1</v>
          </cell>
          <cell r="EC441">
            <v>1</v>
          </cell>
          <cell r="ED441">
            <v>1</v>
          </cell>
          <cell r="EE441">
            <v>1</v>
          </cell>
        </row>
        <row r="442">
          <cell r="D442" t="str">
            <v>F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K442">
            <v>0</v>
          </cell>
          <cell r="DL442">
            <v>0</v>
          </cell>
          <cell r="DM442">
            <v>0</v>
          </cell>
          <cell r="DN442">
            <v>0</v>
          </cell>
          <cell r="DO442">
            <v>0</v>
          </cell>
          <cell r="DP442">
            <v>0</v>
          </cell>
          <cell r="DQ442">
            <v>0</v>
          </cell>
          <cell r="DR442">
            <v>0</v>
          </cell>
          <cell r="DS442">
            <v>0</v>
          </cell>
          <cell r="DT442">
            <v>0</v>
          </cell>
          <cell r="DU442">
            <v>0</v>
          </cell>
          <cell r="DV442">
            <v>0</v>
          </cell>
          <cell r="DW442">
            <v>0</v>
          </cell>
          <cell r="DX442">
            <v>0</v>
          </cell>
          <cell r="DY442">
            <v>0</v>
          </cell>
          <cell r="DZ442">
            <v>0</v>
          </cell>
          <cell r="EA442">
            <v>0</v>
          </cell>
          <cell r="EB442">
            <v>0</v>
          </cell>
          <cell r="EC442">
            <v>0</v>
          </cell>
          <cell r="ED442">
            <v>0</v>
          </cell>
          <cell r="EE442">
            <v>0</v>
          </cell>
        </row>
        <row r="443">
          <cell r="D443" t="str">
            <v>A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K443">
            <v>0</v>
          </cell>
          <cell r="DL443">
            <v>0</v>
          </cell>
          <cell r="DM443">
            <v>0</v>
          </cell>
          <cell r="DN443">
            <v>0</v>
          </cell>
          <cell r="DO443">
            <v>0</v>
          </cell>
          <cell r="DP443">
            <v>0</v>
          </cell>
          <cell r="DQ443">
            <v>0</v>
          </cell>
          <cell r="DR443">
            <v>0</v>
          </cell>
          <cell r="DS443">
            <v>0</v>
          </cell>
          <cell r="DT443">
            <v>0</v>
          </cell>
          <cell r="DU443">
            <v>0</v>
          </cell>
          <cell r="DV443">
            <v>0</v>
          </cell>
          <cell r="DW443">
            <v>0</v>
          </cell>
          <cell r="DX443">
            <v>0</v>
          </cell>
          <cell r="DY443">
            <v>0</v>
          </cell>
          <cell r="DZ443">
            <v>0</v>
          </cell>
          <cell r="EA443">
            <v>0</v>
          </cell>
          <cell r="EB443">
            <v>0</v>
          </cell>
          <cell r="EC443">
            <v>0</v>
          </cell>
          <cell r="ED443">
            <v>0</v>
          </cell>
          <cell r="EE443">
            <v>0</v>
          </cell>
        </row>
        <row r="444">
          <cell r="A444" t="str">
            <v>4</v>
          </cell>
          <cell r="B444" t="str">
            <v>Onshore Construction</v>
          </cell>
          <cell r="C444">
            <v>0.19616679312483637</v>
          </cell>
          <cell r="D444" t="str">
            <v>S</v>
          </cell>
          <cell r="AQ444">
            <v>7.7939781343033555E-5</v>
          </cell>
          <cell r="AR444">
            <v>1.3391469376147309E-3</v>
          </cell>
          <cell r="AS444">
            <v>3.4249228853323248E-3</v>
          </cell>
          <cell r="AT444">
            <v>6.8326982792801735E-3</v>
          </cell>
          <cell r="AU444">
            <v>9.9481387213556406E-3</v>
          </cell>
          <cell r="AV444">
            <v>1.3230361468838535E-2</v>
          </cell>
          <cell r="AW444">
            <v>1.8020254405273474E-2</v>
          </cell>
          <cell r="AX444">
            <v>2.5633069533040433E-2</v>
          </cell>
          <cell r="AY444">
            <v>3.4921551805196578E-2</v>
          </cell>
          <cell r="AZ444">
            <v>4.5134333975156565E-2</v>
          </cell>
          <cell r="BA444">
            <v>5.5382305594908671E-2</v>
          </cell>
          <cell r="BB444">
            <v>6.7925509490364633E-2</v>
          </cell>
          <cell r="BC444">
            <v>8.2777200608642715E-2</v>
          </cell>
          <cell r="BD444">
            <v>9.8946375570061321E-2</v>
          </cell>
          <cell r="BE444">
            <v>0.11427406002880405</v>
          </cell>
          <cell r="BF444">
            <v>0.13074373657548782</v>
          </cell>
          <cell r="BG444">
            <v>0.14707234458028176</v>
          </cell>
          <cell r="BH444">
            <v>0.16588301361181984</v>
          </cell>
          <cell r="BI444">
            <v>0.18733340429993006</v>
          </cell>
          <cell r="BJ444">
            <v>0.21504228319958291</v>
          </cell>
          <cell r="BK444">
            <v>0.24524597773798226</v>
          </cell>
        </row>
        <row r="445">
          <cell r="D445" t="str">
            <v>F</v>
          </cell>
        </row>
        <row r="446">
          <cell r="D446" t="str">
            <v>A</v>
          </cell>
          <cell r="BK446">
            <v>1.6465949258417968E-2</v>
          </cell>
        </row>
        <row r="447">
          <cell r="A447" t="str">
            <v>4.1</v>
          </cell>
          <cell r="B447" t="str">
            <v>Aboozar Platform Construction</v>
          </cell>
          <cell r="C447">
            <v>0.11637988675691137</v>
          </cell>
          <cell r="D447" t="str">
            <v>S</v>
          </cell>
        </row>
        <row r="448">
          <cell r="D448" t="str">
            <v>F</v>
          </cell>
        </row>
        <row r="449">
          <cell r="D449" t="str">
            <v>A</v>
          </cell>
          <cell r="BK449">
            <v>2.7754559243788817E-2</v>
          </cell>
        </row>
        <row r="450">
          <cell r="A450" t="str">
            <v>4.2</v>
          </cell>
          <cell r="B450" t="str">
            <v>Bahregansar Platform Construction</v>
          </cell>
          <cell r="C450">
            <v>7.9786906367925015E-2</v>
          </cell>
          <cell r="D450" t="str">
            <v>S</v>
          </cell>
        </row>
        <row r="451">
          <cell r="D451" t="str">
            <v>F</v>
          </cell>
        </row>
        <row r="452">
          <cell r="D452" t="str">
            <v>A</v>
          </cell>
        </row>
        <row r="453">
          <cell r="A453" t="str">
            <v>5</v>
          </cell>
          <cell r="B453" t="str">
            <v>Transportation &amp; Installation</v>
          </cell>
          <cell r="C453">
            <v>0.14625051451852802</v>
          </cell>
          <cell r="D453" t="str">
            <v>S</v>
          </cell>
        </row>
        <row r="454">
          <cell r="D454" t="str">
            <v>F</v>
          </cell>
        </row>
        <row r="455">
          <cell r="D455" t="str">
            <v>A</v>
          </cell>
        </row>
        <row r="456">
          <cell r="A456" t="str">
            <v>6</v>
          </cell>
          <cell r="B456" t="str">
            <v>Hook-UP, Commissioiong  &amp; Start Up</v>
          </cell>
          <cell r="C456">
            <v>4.1639616129533458E-2</v>
          </cell>
          <cell r="D456" t="str">
            <v>S</v>
          </cell>
        </row>
        <row r="457">
          <cell r="D457" t="str">
            <v>F</v>
          </cell>
        </row>
        <row r="458">
          <cell r="D458" t="str">
            <v>A</v>
          </cell>
        </row>
        <row r="459">
          <cell r="B459" t="str">
            <v>OVERALL CONSTRUCTION</v>
          </cell>
          <cell r="C459">
            <v>0.38405692377289785</v>
          </cell>
          <cell r="D459" t="str">
            <v>S</v>
          </cell>
          <cell r="AN459">
            <v>0</v>
          </cell>
          <cell r="AO459">
            <v>0</v>
          </cell>
          <cell r="AP459">
            <v>0</v>
          </cell>
          <cell r="AQ459">
            <v>3.9809715738791671E-5</v>
          </cell>
          <cell r="AR459">
            <v>6.8400318810595288E-4</v>
          </cell>
          <cell r="AS459">
            <v>1.7493660380219795E-3</v>
          </cell>
          <cell r="AT459">
            <v>3.4899735608687E-3</v>
          </cell>
          <cell r="AU459">
            <v>5.0812636089417615E-3</v>
          </cell>
          <cell r="AV459">
            <v>6.7577419402524621E-3</v>
          </cell>
          <cell r="AW459">
            <v>9.2043009750984693E-3</v>
          </cell>
          <cell r="AX459">
            <v>1.3092738958706749E-2</v>
          </cell>
          <cell r="AY459">
            <v>1.7837066342329733E-2</v>
          </cell>
          <cell r="AZ459">
            <v>2.3053503289963626E-2</v>
          </cell>
          <cell r="BA459">
            <v>2.8287914139616347E-2</v>
          </cell>
          <cell r="BB459">
            <v>3.4694672959404059E-2</v>
          </cell>
          <cell r="BC459">
            <v>4.2280550049009651E-2</v>
          </cell>
          <cell r="BD459">
            <v>5.0539365352991729E-2</v>
          </cell>
          <cell r="BE459">
            <v>5.8368368087177401E-2</v>
          </cell>
          <cell r="BF459">
            <v>6.6780672180611053E-2</v>
          </cell>
          <cell r="BG459">
            <v>7.5120921946260494E-2</v>
          </cell>
          <cell r="BH459">
            <v>8.4728947194703863E-2</v>
          </cell>
          <cell r="BI459">
            <v>9.5685277082534881E-2</v>
          </cell>
          <cell r="BJ459">
            <v>0.10983828820763444</v>
          </cell>
          <cell r="BK459">
            <v>0.12526558955638845</v>
          </cell>
          <cell r="BL459">
            <v>0.14183593801155397</v>
          </cell>
          <cell r="BM459">
            <v>0.15841471910421404</v>
          </cell>
          <cell r="BN459">
            <v>0.17495448608878991</v>
          </cell>
          <cell r="BO459">
            <v>0.19078994260260959</v>
          </cell>
          <cell r="BP459">
            <v>0.20482651694928256</v>
          </cell>
          <cell r="BQ459">
            <v>0.21796098552947232</v>
          </cell>
          <cell r="BR459">
            <v>0.2307782839126952</v>
          </cell>
          <cell r="BS459">
            <v>0.24459995860453371</v>
          </cell>
          <cell r="BT459">
            <v>0.25694211848914961</v>
          </cell>
          <cell r="BU459">
            <v>0.26735103937032773</v>
          </cell>
          <cell r="BV459">
            <v>0.27835166009337425</v>
          </cell>
          <cell r="BW459">
            <v>0.28851046242087497</v>
          </cell>
          <cell r="BX459">
            <v>0.29715510042415166</v>
          </cell>
          <cell r="BY459">
            <v>0.30673061304524379</v>
          </cell>
          <cell r="BZ459">
            <v>0.31785566519817943</v>
          </cell>
          <cell r="CA459">
            <v>0.32847534134159129</v>
          </cell>
          <cell r="CB459">
            <v>0.33709108552687894</v>
          </cell>
          <cell r="CC459">
            <v>0.34397603026368395</v>
          </cell>
          <cell r="CD459">
            <v>0.35050852121132936</v>
          </cell>
          <cell r="CE459">
            <v>0.35697979698092913</v>
          </cell>
          <cell r="CF459">
            <v>0.36247156440480582</v>
          </cell>
          <cell r="CG459">
            <v>0.36741728298966125</v>
          </cell>
          <cell r="CH459">
            <v>0.37305906183498805</v>
          </cell>
          <cell r="CI459">
            <v>0.38124179092875865</v>
          </cell>
          <cell r="CJ459">
            <v>0.39254153360967442</v>
          </cell>
          <cell r="CK459">
            <v>0.4016191175910761</v>
          </cell>
          <cell r="CL459">
            <v>0.40928884770925456</v>
          </cell>
          <cell r="CM459">
            <v>0.41554003027405251</v>
          </cell>
          <cell r="CN459">
            <v>0.42268163161107425</v>
          </cell>
          <cell r="CO459">
            <v>0.43035565559965522</v>
          </cell>
          <cell r="CP459">
            <v>0.43597619694429118</v>
          </cell>
          <cell r="CQ459">
            <v>0.44161343520047824</v>
          </cell>
          <cell r="CR459">
            <v>0.44700650387840501</v>
          </cell>
          <cell r="CS459">
            <v>0.45280180888263388</v>
          </cell>
          <cell r="CT459">
            <v>0.45839166990845642</v>
          </cell>
          <cell r="CU459">
            <v>0.46355599736746922</v>
          </cell>
          <cell r="CV459">
            <v>0.46869970613174483</v>
          </cell>
          <cell r="CW459">
            <v>0.47396747705144754</v>
          </cell>
          <cell r="CX459">
            <v>0.47946552656121905</v>
          </cell>
          <cell r="CY459">
            <v>0.48470864931468943</v>
          </cell>
          <cell r="CZ459">
            <v>0.49026942123700773</v>
          </cell>
          <cell r="DA459">
            <v>0.49585330716897991</v>
          </cell>
          <cell r="DB459">
            <v>0.50056824930624944</v>
          </cell>
          <cell r="DC459">
            <v>0.50382040368450087</v>
          </cell>
          <cell r="DD459">
            <v>0.50633091068913938</v>
          </cell>
          <cell r="DE459">
            <v>0.50877082680189167</v>
          </cell>
          <cell r="DF459">
            <v>0.51096013333442414</v>
          </cell>
          <cell r="DG459">
            <v>0.51244785816972682</v>
          </cell>
          <cell r="DH459">
            <v>0.51335316123424402</v>
          </cell>
          <cell r="DI459">
            <v>0.51413137762878058</v>
          </cell>
          <cell r="DJ459">
            <v>0.51704886245988479</v>
          </cell>
          <cell r="DK459">
            <v>0.51755513533621911</v>
          </cell>
          <cell r="DL459">
            <v>0.51793646124497716</v>
          </cell>
          <cell r="DM459">
            <v>0.51811809365065464</v>
          </cell>
          <cell r="DN459">
            <v>0.51822886393456358</v>
          </cell>
          <cell r="DO459">
            <v>0.51833963381665049</v>
          </cell>
          <cell r="DP459">
            <v>0.52705573104925874</v>
          </cell>
          <cell r="DQ459">
            <v>0.55616614357854199</v>
          </cell>
          <cell r="DR459">
            <v>0.65499337453908313</v>
          </cell>
          <cell r="DS459">
            <v>0.78670582555927082</v>
          </cell>
          <cell r="DT459">
            <v>0.94136147650273272</v>
          </cell>
          <cell r="DU459">
            <v>0.95480434913009515</v>
          </cell>
          <cell r="DV459">
            <v>0.96407361870298747</v>
          </cell>
          <cell r="DW459">
            <v>0.96797397312124445</v>
          </cell>
          <cell r="DX459">
            <v>0.97219934090101878</v>
          </cell>
          <cell r="DY459">
            <v>0.97642470868079301</v>
          </cell>
          <cell r="DZ459">
            <v>0.98065007646056723</v>
          </cell>
          <cell r="EA459">
            <v>0.98487544424034157</v>
          </cell>
          <cell r="EB459">
            <v>0.98910081202011579</v>
          </cell>
          <cell r="EC459">
            <v>0.99332617979989013</v>
          </cell>
          <cell r="ED459">
            <v>0.99755154757966435</v>
          </cell>
          <cell r="EE459">
            <v>0.99969394339722983</v>
          </cell>
        </row>
        <row r="460">
          <cell r="D460" t="str">
            <v>F</v>
          </cell>
        </row>
        <row r="461">
          <cell r="D461" t="str">
            <v>A</v>
          </cell>
          <cell r="BK461">
            <v>8.4104002866256106E-3</v>
          </cell>
        </row>
        <row r="462">
          <cell r="A462" t="str">
            <v>EPC Progress</v>
          </cell>
          <cell r="C462">
            <v>1</v>
          </cell>
          <cell r="D462" t="str">
            <v>S</v>
          </cell>
          <cell r="E462">
            <v>4.0000021583473317E-3</v>
          </cell>
          <cell r="F462">
            <v>4.1846175272824146E-3</v>
          </cell>
          <cell r="G462">
            <v>4.3692328962174993E-3</v>
          </cell>
          <cell r="H462">
            <v>4.5538482651525823E-3</v>
          </cell>
          <cell r="I462">
            <v>4.7384636340876652E-3</v>
          </cell>
          <cell r="J462">
            <v>4.9230790030227491E-3</v>
          </cell>
          <cell r="K462">
            <v>5.4137355700647821E-3</v>
          </cell>
          <cell r="L462">
            <v>5.598350938999865E-3</v>
          </cell>
          <cell r="M462">
            <v>5.8071438625072053E-3</v>
          </cell>
          <cell r="N462">
            <v>6.2426644957675496E-3</v>
          </cell>
          <cell r="O462">
            <v>7.1335768360347085E-3</v>
          </cell>
          <cell r="P462">
            <v>7.8533095921788643E-3</v>
          </cell>
          <cell r="Q462">
            <v>8.6811943599185738E-3</v>
          </cell>
          <cell r="R462">
            <v>9.8897052763665949E-3</v>
          </cell>
          <cell r="S462">
            <v>1.0321897732374673E-2</v>
          </cell>
          <cell r="T462">
            <v>1.0931489715590173E-2</v>
          </cell>
          <cell r="U462">
            <v>2.1778985897748855E-2</v>
          </cell>
          <cell r="V462">
            <v>2.5052687703282492E-2</v>
          </cell>
          <cell r="W462">
            <v>2.5945627680236449E-2</v>
          </cell>
          <cell r="X462">
            <v>2.9659041431991849E-2</v>
          </cell>
          <cell r="Y462">
            <v>3.4515669967967663E-2</v>
          </cell>
          <cell r="Z462">
            <v>4.0520663242505979E-2</v>
          </cell>
          <cell r="AA462">
            <v>4.5638723182904094E-2</v>
          </cell>
          <cell r="AB462">
            <v>4.8998753978068472E-2</v>
          </cell>
          <cell r="AC462">
            <v>5.2495130410766519E-2</v>
          </cell>
          <cell r="AD462">
            <v>5.3689512055567983E-2</v>
          </cell>
          <cell r="AE462">
            <v>5.8756076430503679E-2</v>
          </cell>
          <cell r="AF462">
            <v>6.6084482870998426E-2</v>
          </cell>
          <cell r="AG462">
            <v>0.10665895238865128</v>
          </cell>
          <cell r="AH462">
            <v>0.11668180701448873</v>
          </cell>
          <cell r="AI462">
            <v>0.12124754848312223</v>
          </cell>
          <cell r="AJ462">
            <v>0.12260522605940331</v>
          </cell>
          <cell r="AK462">
            <v>0.12630086996055534</v>
          </cell>
          <cell r="AL462">
            <v>0.12856365153956439</v>
          </cell>
          <cell r="AM462">
            <v>0.13388317073599004</v>
          </cell>
          <cell r="AN462">
            <v>0.14581627504378786</v>
          </cell>
          <cell r="AO462">
            <v>0.17598173289143934</v>
          </cell>
          <cell r="AP462">
            <v>0.18177091712014076</v>
          </cell>
          <cell r="AQ462">
            <v>0.18908107951732045</v>
          </cell>
          <cell r="AR462">
            <v>0.19475722809620655</v>
          </cell>
          <cell r="AS462">
            <v>0.20249831294180798</v>
          </cell>
          <cell r="AT462">
            <v>0.20812353348321999</v>
          </cell>
          <cell r="AU462">
            <v>0.2109136796454768</v>
          </cell>
          <cell r="AV462">
            <v>0.21691190192345922</v>
          </cell>
          <cell r="AW462">
            <v>0.22654969083765097</v>
          </cell>
          <cell r="AX462">
            <v>0.23675277957028834</v>
          </cell>
          <cell r="AY462">
            <v>0.24429192935287114</v>
          </cell>
          <cell r="AZ462">
            <v>0.25548034374851475</v>
          </cell>
          <cell r="BA462">
            <v>0.26101080228636486</v>
          </cell>
          <cell r="BB462">
            <v>0.26761214464102401</v>
          </cell>
          <cell r="BC462">
            <v>0.2723638941446288</v>
          </cell>
          <cell r="BD462">
            <v>0.27723378763381118</v>
          </cell>
          <cell r="BE462">
            <v>0.28276081994499769</v>
          </cell>
          <cell r="BF462">
            <v>0.28972223523896479</v>
          </cell>
          <cell r="BG462">
            <v>0.31487821488626799</v>
          </cell>
          <cell r="BH462">
            <v>0.32119891156167724</v>
          </cell>
          <cell r="BI462">
            <v>0.33514424839200818</v>
          </cell>
          <cell r="BJ462">
            <v>0.3424299040371257</v>
          </cell>
          <cell r="BK462">
            <v>0.35176206746708494</v>
          </cell>
          <cell r="BL462">
            <v>0.35950830155527147</v>
          </cell>
          <cell r="BM462">
            <v>0.36832763527207391</v>
          </cell>
          <cell r="BN462">
            <v>0.37828080905172784</v>
          </cell>
          <cell r="BO462">
            <v>0.38670211862687909</v>
          </cell>
          <cell r="BP462">
            <v>0.40197248879970138</v>
          </cell>
          <cell r="BQ462">
            <v>0.40845632726651915</v>
          </cell>
          <cell r="BR462">
            <v>0.41500840160995717</v>
          </cell>
          <cell r="BS462">
            <v>0.42483297999652769</v>
          </cell>
          <cell r="BT462">
            <v>0.43584430889512321</v>
          </cell>
          <cell r="BU462">
            <v>0.45240198154823441</v>
          </cell>
          <cell r="BV462">
            <v>0.46564900427489142</v>
          </cell>
          <cell r="BW462">
            <v>0.47963240876497859</v>
          </cell>
          <cell r="BX462">
            <v>0.51367392851313698</v>
          </cell>
          <cell r="BY462">
            <v>0.52412708634315086</v>
          </cell>
          <cell r="BZ462">
            <v>0.53389610353156236</v>
          </cell>
          <cell r="CA462">
            <v>0.54053167912121503</v>
          </cell>
          <cell r="CB462">
            <v>0.549129056663481</v>
          </cell>
          <cell r="CC462">
            <v>0.62141760244912181</v>
          </cell>
          <cell r="CD462">
            <v>0.62645717261498457</v>
          </cell>
          <cell r="CE462">
            <v>0.63212320968099067</v>
          </cell>
          <cell r="CF462">
            <v>0.63492067532447738</v>
          </cell>
          <cell r="CG462">
            <v>0.64282854738580231</v>
          </cell>
          <cell r="CH462">
            <v>0.66873841384983845</v>
          </cell>
          <cell r="CI462">
            <v>0.67528610939594302</v>
          </cell>
          <cell r="CJ462">
            <v>0.6813181698498737</v>
          </cell>
          <cell r="CK462">
            <v>0.68753112131440974</v>
          </cell>
          <cell r="CL462">
            <v>0.69221169431495078</v>
          </cell>
          <cell r="CM462">
            <v>0.69528641699152649</v>
          </cell>
          <cell r="CN462">
            <v>0.70130991062395709</v>
          </cell>
          <cell r="CO462">
            <v>0.70444412141721491</v>
          </cell>
          <cell r="CP462">
            <v>0.70678967798321823</v>
          </cell>
          <cell r="CQ462">
            <v>0.70991560671774989</v>
          </cell>
          <cell r="CR462">
            <v>0.71217913426726909</v>
          </cell>
          <cell r="CS462">
            <v>0.71459714346289738</v>
          </cell>
          <cell r="CT462">
            <v>0.71693625047617149</v>
          </cell>
          <cell r="CU462">
            <v>0.71911826183222427</v>
          </cell>
          <cell r="CV462">
            <v>0.72129235443580408</v>
          </cell>
          <cell r="CW462">
            <v>0.72351409396915389</v>
          </cell>
          <cell r="CX462">
            <v>0.72583394044241034</v>
          </cell>
          <cell r="CY462">
            <v>0.72805588052985415</v>
          </cell>
          <cell r="CZ462">
            <v>0.73039981597992498</v>
          </cell>
          <cell r="DA462">
            <v>0.73276396207722549</v>
          </cell>
          <cell r="DB462">
            <v>0.73479438429380095</v>
          </cell>
          <cell r="DC462">
            <v>0.73626301274351535</v>
          </cell>
          <cell r="DD462">
            <v>0.73745280650004685</v>
          </cell>
          <cell r="DE462">
            <v>0.73861548933579446</v>
          </cell>
          <cell r="DF462">
            <v>0.73968192382709486</v>
          </cell>
          <cell r="DG462">
            <v>0.7404809110485322</v>
          </cell>
          <cell r="DH462">
            <v>0.74105621515634323</v>
          </cell>
          <cell r="DI462">
            <v>0.74158271074862903</v>
          </cell>
          <cell r="DJ462">
            <v>0.74293080719578741</v>
          </cell>
          <cell r="DK462">
            <v>0.74335286099703246</v>
          </cell>
          <cell r="DL462">
            <v>0.7437269280502754</v>
          </cell>
          <cell r="DM462">
            <v>0.7440229680719942</v>
          </cell>
          <cell r="DN462">
            <v>0.74429179300521453</v>
          </cell>
          <cell r="DO462">
            <v>0.74621256530137869</v>
          </cell>
          <cell r="DP462">
            <v>0.75622482658600998</v>
          </cell>
          <cell r="DQ462">
            <v>0.77406966586593662</v>
          </cell>
          <cell r="DR462">
            <v>0.81389584505495405</v>
          </cell>
          <cell r="DS462">
            <v>0.86468920630813828</v>
          </cell>
          <cell r="DT462">
            <v>0.92429406234536182</v>
          </cell>
          <cell r="DU462">
            <v>0.92966517314508001</v>
          </cell>
          <cell r="DV462">
            <v>0.93342371594165507</v>
          </cell>
          <cell r="DW462">
            <v>0.98617925883668589</v>
          </cell>
          <cell r="DX462">
            <v>0.98800065622678346</v>
          </cell>
          <cell r="DY462">
            <v>0.98981572016147124</v>
          </cell>
          <cell r="DZ462">
            <v>0.99163078409615901</v>
          </cell>
          <cell r="EA462">
            <v>0.9934458480308469</v>
          </cell>
          <cell r="EB462">
            <v>0.99525557852940016</v>
          </cell>
          <cell r="EC462">
            <v>0.99706530902795332</v>
          </cell>
          <cell r="ED462">
            <v>0.99887503952650647</v>
          </cell>
          <cell r="EE462">
            <v>0.99988245684263966</v>
          </cell>
        </row>
        <row r="463">
          <cell r="D463" t="str">
            <v>F</v>
          </cell>
        </row>
        <row r="464">
          <cell r="D464" t="str">
            <v>A</v>
          </cell>
          <cell r="E464">
            <v>4.0000021583473317E-3</v>
          </cell>
          <cell r="F464" t="e">
            <v>#VALUE!</v>
          </cell>
          <cell r="G464">
            <v>4.3692328962174993E-3</v>
          </cell>
          <cell r="H464">
            <v>4.5538482651525823E-3</v>
          </cell>
          <cell r="I464">
            <v>4.7384636340876652E-3</v>
          </cell>
          <cell r="J464">
            <v>4.9230790030227491E-3</v>
          </cell>
          <cell r="K464">
            <v>5.1076943719578329E-3</v>
          </cell>
          <cell r="L464">
            <v>5.2923097408929158E-3</v>
          </cell>
          <cell r="M464">
            <v>5.4769251098279997E-3</v>
          </cell>
          <cell r="N464">
            <v>5.6615404787630835E-3</v>
          </cell>
          <cell r="O464">
            <v>5.8461558476981665E-3</v>
          </cell>
          <cell r="P464">
            <v>6.0307712166332511E-3</v>
          </cell>
          <cell r="Q464">
            <v>6.2153865855683341E-3</v>
          </cell>
          <cell r="R464">
            <v>6.4000019545034171E-3</v>
          </cell>
          <cell r="S464">
            <v>6.5846173234385009E-3</v>
          </cell>
          <cell r="T464">
            <v>7.5557598025558694E-3</v>
          </cell>
          <cell r="U464">
            <v>8.5146620022326803E-3</v>
          </cell>
          <cell r="V464">
            <v>8.8058717663552881E-3</v>
          </cell>
          <cell r="W464">
            <v>9.3866855412733478E-3</v>
          </cell>
          <cell r="X464">
            <v>1.0035015926930018E-2</v>
          </cell>
          <cell r="Y464">
            <v>1.029216389002258E-2</v>
          </cell>
          <cell r="Z464">
            <v>1.0582128769051912E-2</v>
          </cell>
          <cell r="AA464">
            <v>1.120696305375694E-2</v>
          </cell>
          <cell r="AB464">
            <v>1.1603138692013092E-2</v>
          </cell>
          <cell r="AC464">
            <v>1.2672055660036749E-2</v>
          </cell>
          <cell r="AD464">
            <v>1.322516066077354E-2</v>
          </cell>
          <cell r="AE464">
            <v>1.4326597223961748E-2</v>
          </cell>
          <cell r="AF464">
            <v>1.4816513556678859E-2</v>
          </cell>
          <cell r="AG464">
            <v>1.5424598997552693E-2</v>
          </cell>
          <cell r="AH464">
            <v>1.6242588277432083E-2</v>
          </cell>
          <cell r="AI464">
            <v>1.72088426338643E-2</v>
          </cell>
          <cell r="AJ464">
            <v>1.7968095905450766E-2</v>
          </cell>
          <cell r="AK464">
            <v>1.8882578625272595E-2</v>
          </cell>
          <cell r="AL464">
            <v>1.9830818348677698E-2</v>
          </cell>
          <cell r="AM464">
            <v>2.1070468414017877E-2</v>
          </cell>
          <cell r="AN464">
            <v>3.6347265824802064E-2</v>
          </cell>
          <cell r="AO464">
            <v>4.8480781731837973E-2</v>
          </cell>
          <cell r="AP464">
            <v>4.9811758392868652E-2</v>
          </cell>
          <cell r="AQ464">
            <v>5.1684598847542361E-2</v>
          </cell>
          <cell r="AR464">
            <v>5.2480637407644928E-2</v>
          </cell>
          <cell r="AS464">
            <v>5.4901387159136394E-2</v>
          </cell>
          <cell r="AT464">
            <v>5.7406507718758652E-2</v>
          </cell>
          <cell r="AU464">
            <v>5.7591123087693735E-2</v>
          </cell>
          <cell r="AV464">
            <v>5.9607972815660812E-2</v>
          </cell>
          <cell r="AW464">
            <v>6.0408592503928542E-2</v>
          </cell>
          <cell r="AX464">
            <v>0.10269173942075646</v>
          </cell>
          <cell r="AY464">
            <v>0.10373520923378424</v>
          </cell>
          <cell r="AZ464">
            <v>0.10490301139626357</v>
          </cell>
          <cell r="BA464">
            <v>0.10530676770894057</v>
          </cell>
          <cell r="BB464">
            <v>0.10549138307787564</v>
          </cell>
          <cell r="BC464">
            <v>0.10705175750702733</v>
          </cell>
          <cell r="BD464">
            <v>0.10723637287596244</v>
          </cell>
          <cell r="BE464">
            <v>0.10959747413291893</v>
          </cell>
          <cell r="BF464">
            <v>0.109782089501854</v>
          </cell>
          <cell r="BG464">
            <v>0.14016953889122161</v>
          </cell>
          <cell r="BH464">
            <v>0.14035415426015671</v>
          </cell>
          <cell r="BI464">
            <v>0.14053876962909179</v>
          </cell>
          <cell r="BJ464">
            <v>0.14072661173382237</v>
          </cell>
          <cell r="BK464">
            <v>0.29210314042343344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Total"/>
      <sheetName val="Mob"/>
      <sheetName val="Eng"/>
      <sheetName val="Proc&amp;Cons"/>
    </sheetNames>
    <sheetDataSet>
      <sheetData sheetId="0">
        <row r="5">
          <cell r="K5" t="str">
            <v>12</v>
          </cell>
        </row>
      </sheetData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Total"/>
      <sheetName val="Mob"/>
      <sheetName val="Eng"/>
      <sheetName val="Proc&amp;Cons"/>
    </sheetNames>
    <sheetDataSet>
      <sheetData sheetId="0">
        <row r="5">
          <cell r="K5" t="str">
            <v>12</v>
          </cell>
        </row>
      </sheetData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بيمه"/>
      <sheetName val="Sheet4"/>
      <sheetName val="Sheet5"/>
      <sheetName val="ماليات خارجي"/>
      <sheetName val=" پايه حقوق 80"/>
      <sheetName val="Sheet8"/>
      <sheetName val="Sheet9"/>
      <sheetName val="ITB COST"/>
      <sheetName val="RFP002"/>
      <sheetName val="INPUT RACK"/>
      <sheetName val="source foundation"/>
      <sheetName val="Steel Structures"/>
    </sheetNames>
    <sheetDataSet>
      <sheetData sheetId="0" refreshError="1"/>
      <sheetData sheetId="1" refreshError="1">
        <row r="1">
          <cell r="A1">
            <v>30000</v>
          </cell>
          <cell r="B1">
            <v>15267</v>
          </cell>
          <cell r="D1">
            <v>15267</v>
          </cell>
          <cell r="E1">
            <v>87000</v>
          </cell>
        </row>
        <row r="2">
          <cell r="A2">
            <v>40000</v>
          </cell>
          <cell r="B2">
            <v>23500</v>
          </cell>
          <cell r="D2">
            <v>18300</v>
          </cell>
          <cell r="E2">
            <v>136000</v>
          </cell>
        </row>
        <row r="3">
          <cell r="A3">
            <v>50000</v>
          </cell>
          <cell r="B3">
            <v>33350</v>
          </cell>
          <cell r="D3">
            <v>23500</v>
          </cell>
          <cell r="E3">
            <v>113000</v>
          </cell>
        </row>
        <row r="4">
          <cell r="A4">
            <v>66600</v>
          </cell>
          <cell r="B4">
            <v>46000</v>
          </cell>
          <cell r="D4">
            <v>26500</v>
          </cell>
          <cell r="E4">
            <v>169000</v>
          </cell>
        </row>
        <row r="5">
          <cell r="A5">
            <v>70000</v>
          </cell>
          <cell r="B5">
            <v>48200</v>
          </cell>
          <cell r="D5">
            <v>33350</v>
          </cell>
          <cell r="E5">
            <v>92000</v>
          </cell>
        </row>
        <row r="6">
          <cell r="A6">
            <v>85000</v>
          </cell>
          <cell r="B6">
            <v>59200</v>
          </cell>
          <cell r="D6">
            <v>38350</v>
          </cell>
          <cell r="E6">
            <v>78000</v>
          </cell>
        </row>
        <row r="7">
          <cell r="A7">
            <v>93300</v>
          </cell>
          <cell r="B7">
            <v>64700</v>
          </cell>
          <cell r="D7">
            <v>43350</v>
          </cell>
          <cell r="E7">
            <v>56000</v>
          </cell>
        </row>
        <row r="8">
          <cell r="A8">
            <v>100000</v>
          </cell>
          <cell r="B8">
            <v>70200</v>
          </cell>
          <cell r="D8">
            <v>46000</v>
          </cell>
          <cell r="E8">
            <v>164000</v>
          </cell>
        </row>
        <row r="9">
          <cell r="A9">
            <v>116600</v>
          </cell>
          <cell r="B9">
            <v>83400</v>
          </cell>
          <cell r="D9">
            <v>48200</v>
          </cell>
          <cell r="E9">
            <v>178000</v>
          </cell>
        </row>
        <row r="10">
          <cell r="A10">
            <v>133300</v>
          </cell>
          <cell r="B10">
            <v>100100</v>
          </cell>
          <cell r="D10">
            <v>59200</v>
          </cell>
          <cell r="E10">
            <v>480000</v>
          </cell>
        </row>
        <row r="11">
          <cell r="A11">
            <v>150000</v>
          </cell>
          <cell r="B11">
            <v>110900</v>
          </cell>
          <cell r="D11">
            <v>64700</v>
          </cell>
          <cell r="E11">
            <v>320000</v>
          </cell>
        </row>
        <row r="12">
          <cell r="A12">
            <v>166600</v>
          </cell>
          <cell r="B12">
            <v>124760</v>
          </cell>
          <cell r="D12">
            <v>70200</v>
          </cell>
          <cell r="E12">
            <v>342000</v>
          </cell>
        </row>
        <row r="13">
          <cell r="A13">
            <v>170000</v>
          </cell>
          <cell r="B13">
            <v>127400</v>
          </cell>
          <cell r="D13">
            <v>83400</v>
          </cell>
          <cell r="E13">
            <v>450000</v>
          </cell>
        </row>
        <row r="14">
          <cell r="D14">
            <v>100100</v>
          </cell>
          <cell r="E14">
            <v>457000</v>
          </cell>
        </row>
        <row r="15">
          <cell r="D15">
            <v>110900</v>
          </cell>
          <cell r="E15">
            <v>637500</v>
          </cell>
        </row>
        <row r="16">
          <cell r="D16">
            <v>124760</v>
          </cell>
          <cell r="E16">
            <v>728000</v>
          </cell>
        </row>
        <row r="17">
          <cell r="D17">
            <v>127400</v>
          </cell>
          <cell r="E17">
            <v>750000</v>
          </cell>
        </row>
        <row r="20">
          <cell r="A20" t="str">
            <v>min</v>
          </cell>
          <cell r="B20" t="str">
            <v>deduct</v>
          </cell>
          <cell r="C20" t="str">
            <v>%</v>
          </cell>
          <cell r="D20" t="str">
            <v>add</v>
          </cell>
        </row>
        <row r="21">
          <cell r="A21">
            <v>0</v>
          </cell>
          <cell r="B21">
            <v>0</v>
          </cell>
          <cell r="C21">
            <v>0</v>
          </cell>
        </row>
        <row r="22">
          <cell r="A22">
            <v>460000</v>
          </cell>
          <cell r="B22">
            <v>460000</v>
          </cell>
          <cell r="C22">
            <v>0.09</v>
          </cell>
        </row>
        <row r="23">
          <cell r="A23">
            <v>543334</v>
          </cell>
          <cell r="B23">
            <v>543333</v>
          </cell>
          <cell r="C23">
            <v>0.13500000000000001</v>
          </cell>
          <cell r="D23">
            <v>7500</v>
          </cell>
        </row>
        <row r="24">
          <cell r="A24">
            <v>668334</v>
          </cell>
          <cell r="B24">
            <v>668333</v>
          </cell>
          <cell r="C24">
            <v>0.1875</v>
          </cell>
          <cell r="D24">
            <v>24375</v>
          </cell>
        </row>
        <row r="25">
          <cell r="A25">
            <v>793334</v>
          </cell>
          <cell r="B25">
            <v>793333</v>
          </cell>
          <cell r="C25">
            <v>0.26250000000000001</v>
          </cell>
          <cell r="D25">
            <v>47813</v>
          </cell>
        </row>
        <row r="26">
          <cell r="A26">
            <v>1210001</v>
          </cell>
          <cell r="B26">
            <v>1210000</v>
          </cell>
          <cell r="C26">
            <v>0.3</v>
          </cell>
          <cell r="D26">
            <v>157188</v>
          </cell>
        </row>
        <row r="27">
          <cell r="A27">
            <v>2400001</v>
          </cell>
          <cell r="B27">
            <v>2400000</v>
          </cell>
          <cell r="C27">
            <v>0.4</v>
          </cell>
          <cell r="D27">
            <v>514188</v>
          </cell>
        </row>
        <row r="28">
          <cell r="A28">
            <v>2543334</v>
          </cell>
          <cell r="B28">
            <v>2543333</v>
          </cell>
          <cell r="C28">
            <v>0.45</v>
          </cell>
          <cell r="D28">
            <v>571520</v>
          </cell>
        </row>
        <row r="29">
          <cell r="A29">
            <v>4626667</v>
          </cell>
          <cell r="B29">
            <v>4626666</v>
          </cell>
          <cell r="C29">
            <v>0.5</v>
          </cell>
          <cell r="D29">
            <v>1509020</v>
          </cell>
        </row>
        <row r="30">
          <cell r="A30">
            <v>8793334</v>
          </cell>
          <cell r="B30">
            <v>8793333</v>
          </cell>
          <cell r="C30">
            <v>0.52</v>
          </cell>
          <cell r="D30">
            <v>3592355</v>
          </cell>
        </row>
        <row r="31">
          <cell r="A31">
            <v>25460001</v>
          </cell>
          <cell r="B31">
            <v>25460000</v>
          </cell>
          <cell r="C31">
            <v>0.54</v>
          </cell>
          <cell r="D31">
            <v>12259020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بيمه"/>
      <sheetName val="Sheet4"/>
      <sheetName val="Sheet5"/>
      <sheetName val="ماليات خارجي"/>
      <sheetName val=" پايه حقوق 80"/>
      <sheetName val="Sheet8"/>
      <sheetName val="Sheet9"/>
      <sheetName val="ITB COST"/>
      <sheetName val="RFP002"/>
      <sheetName val="INPUT RACK"/>
      <sheetName val="source foundation"/>
      <sheetName val="Steel Structures"/>
    </sheetNames>
    <sheetDataSet>
      <sheetData sheetId="0" refreshError="1"/>
      <sheetData sheetId="1" refreshError="1">
        <row r="1">
          <cell r="A1">
            <v>30000</v>
          </cell>
          <cell r="B1">
            <v>15267</v>
          </cell>
          <cell r="D1">
            <v>15267</v>
          </cell>
          <cell r="E1">
            <v>87000</v>
          </cell>
        </row>
        <row r="2">
          <cell r="A2">
            <v>40000</v>
          </cell>
          <cell r="B2">
            <v>23500</v>
          </cell>
          <cell r="D2">
            <v>18300</v>
          </cell>
          <cell r="E2">
            <v>136000</v>
          </cell>
        </row>
        <row r="3">
          <cell r="A3">
            <v>50000</v>
          </cell>
          <cell r="B3">
            <v>33350</v>
          </cell>
          <cell r="D3">
            <v>23500</v>
          </cell>
          <cell r="E3">
            <v>113000</v>
          </cell>
        </row>
        <row r="4">
          <cell r="A4">
            <v>66600</v>
          </cell>
          <cell r="B4">
            <v>46000</v>
          </cell>
          <cell r="D4">
            <v>26500</v>
          </cell>
          <cell r="E4">
            <v>169000</v>
          </cell>
        </row>
        <row r="5">
          <cell r="A5">
            <v>70000</v>
          </cell>
          <cell r="B5">
            <v>48200</v>
          </cell>
          <cell r="D5">
            <v>33350</v>
          </cell>
          <cell r="E5">
            <v>92000</v>
          </cell>
        </row>
        <row r="6">
          <cell r="A6">
            <v>85000</v>
          </cell>
          <cell r="B6">
            <v>59200</v>
          </cell>
          <cell r="D6">
            <v>38350</v>
          </cell>
          <cell r="E6">
            <v>78000</v>
          </cell>
        </row>
        <row r="7">
          <cell r="A7">
            <v>93300</v>
          </cell>
          <cell r="B7">
            <v>64700</v>
          </cell>
          <cell r="D7">
            <v>43350</v>
          </cell>
          <cell r="E7">
            <v>56000</v>
          </cell>
        </row>
        <row r="8">
          <cell r="A8">
            <v>100000</v>
          </cell>
          <cell r="B8">
            <v>70200</v>
          </cell>
          <cell r="D8">
            <v>46000</v>
          </cell>
          <cell r="E8">
            <v>164000</v>
          </cell>
        </row>
        <row r="9">
          <cell r="A9">
            <v>116600</v>
          </cell>
          <cell r="B9">
            <v>83400</v>
          </cell>
          <cell r="D9">
            <v>48200</v>
          </cell>
          <cell r="E9">
            <v>178000</v>
          </cell>
        </row>
        <row r="10">
          <cell r="A10">
            <v>133300</v>
          </cell>
          <cell r="B10">
            <v>100100</v>
          </cell>
          <cell r="D10">
            <v>59200</v>
          </cell>
          <cell r="E10">
            <v>480000</v>
          </cell>
        </row>
        <row r="11">
          <cell r="A11">
            <v>150000</v>
          </cell>
          <cell r="B11">
            <v>110900</v>
          </cell>
          <cell r="D11">
            <v>64700</v>
          </cell>
          <cell r="E11">
            <v>320000</v>
          </cell>
        </row>
        <row r="12">
          <cell r="A12">
            <v>166600</v>
          </cell>
          <cell r="B12">
            <v>124760</v>
          </cell>
          <cell r="D12">
            <v>70200</v>
          </cell>
          <cell r="E12">
            <v>342000</v>
          </cell>
        </row>
        <row r="13">
          <cell r="A13">
            <v>170000</v>
          </cell>
          <cell r="B13">
            <v>127400</v>
          </cell>
          <cell r="D13">
            <v>83400</v>
          </cell>
          <cell r="E13">
            <v>450000</v>
          </cell>
        </row>
        <row r="14">
          <cell r="D14">
            <v>100100</v>
          </cell>
          <cell r="E14">
            <v>457000</v>
          </cell>
        </row>
        <row r="15">
          <cell r="D15">
            <v>110900</v>
          </cell>
          <cell r="E15">
            <v>637500</v>
          </cell>
        </row>
        <row r="16">
          <cell r="D16">
            <v>124760</v>
          </cell>
          <cell r="E16">
            <v>728000</v>
          </cell>
        </row>
        <row r="17">
          <cell r="D17">
            <v>127400</v>
          </cell>
          <cell r="E17">
            <v>750000</v>
          </cell>
        </row>
        <row r="20">
          <cell r="A20" t="str">
            <v>min</v>
          </cell>
          <cell r="B20" t="str">
            <v>deduct</v>
          </cell>
          <cell r="C20" t="str">
            <v>%</v>
          </cell>
          <cell r="D20" t="str">
            <v>add</v>
          </cell>
        </row>
        <row r="21">
          <cell r="A21">
            <v>0</v>
          </cell>
          <cell r="B21">
            <v>0</v>
          </cell>
          <cell r="C21">
            <v>0</v>
          </cell>
        </row>
        <row r="22">
          <cell r="A22">
            <v>460000</v>
          </cell>
          <cell r="B22">
            <v>460000</v>
          </cell>
          <cell r="C22">
            <v>0.09</v>
          </cell>
        </row>
        <row r="23">
          <cell r="A23">
            <v>543334</v>
          </cell>
          <cell r="B23">
            <v>543333</v>
          </cell>
          <cell r="C23">
            <v>0.13500000000000001</v>
          </cell>
          <cell r="D23">
            <v>7500</v>
          </cell>
        </row>
        <row r="24">
          <cell r="A24">
            <v>668334</v>
          </cell>
          <cell r="B24">
            <v>668333</v>
          </cell>
          <cell r="C24">
            <v>0.1875</v>
          </cell>
          <cell r="D24">
            <v>24375</v>
          </cell>
        </row>
        <row r="25">
          <cell r="A25">
            <v>793334</v>
          </cell>
          <cell r="B25">
            <v>793333</v>
          </cell>
          <cell r="C25">
            <v>0.26250000000000001</v>
          </cell>
          <cell r="D25">
            <v>47813</v>
          </cell>
        </row>
        <row r="26">
          <cell r="A26">
            <v>1210001</v>
          </cell>
          <cell r="B26">
            <v>1210000</v>
          </cell>
          <cell r="C26">
            <v>0.3</v>
          </cell>
          <cell r="D26">
            <v>157188</v>
          </cell>
        </row>
        <row r="27">
          <cell r="A27">
            <v>2400001</v>
          </cell>
          <cell r="B27">
            <v>2400000</v>
          </cell>
          <cell r="C27">
            <v>0.4</v>
          </cell>
          <cell r="D27">
            <v>514188</v>
          </cell>
        </row>
        <row r="28">
          <cell r="A28">
            <v>2543334</v>
          </cell>
          <cell r="B28">
            <v>2543333</v>
          </cell>
          <cell r="C28">
            <v>0.45</v>
          </cell>
          <cell r="D28">
            <v>571520</v>
          </cell>
        </row>
        <row r="29">
          <cell r="A29">
            <v>4626667</v>
          </cell>
          <cell r="B29">
            <v>4626666</v>
          </cell>
          <cell r="C29">
            <v>0.5</v>
          </cell>
          <cell r="D29">
            <v>1509020</v>
          </cell>
        </row>
        <row r="30">
          <cell r="A30">
            <v>8793334</v>
          </cell>
          <cell r="B30">
            <v>8793333</v>
          </cell>
          <cell r="C30">
            <v>0.52</v>
          </cell>
          <cell r="D30">
            <v>3592355</v>
          </cell>
        </row>
        <row r="31">
          <cell r="A31">
            <v>25460001</v>
          </cell>
          <cell r="B31">
            <v>25460000</v>
          </cell>
          <cell r="C31">
            <v>0.54</v>
          </cell>
          <cell r="D31">
            <v>12259020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l sch"/>
      <sheetName val="ss-2"/>
      <sheetName val="ss-3"/>
      <sheetName val="ss-4"/>
      <sheetName val="ss-5"/>
      <sheetName val="ss-6"/>
      <sheetName val="ss-9"/>
      <sheetName val="ss-10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A2" t="str">
            <v>1C-185</v>
          </cell>
          <cell r="B2">
            <v>29</v>
          </cell>
        </row>
        <row r="3">
          <cell r="A3" t="str">
            <v>1C-240</v>
          </cell>
          <cell r="B3">
            <v>31</v>
          </cell>
        </row>
        <row r="4">
          <cell r="A4" t="str">
            <v>1C-300</v>
          </cell>
          <cell r="B4">
            <v>33</v>
          </cell>
        </row>
        <row r="5">
          <cell r="A5" t="str">
            <v>1C-400</v>
          </cell>
          <cell r="B5">
            <v>37</v>
          </cell>
        </row>
        <row r="6">
          <cell r="A6" t="str">
            <v>2C-2.5</v>
          </cell>
          <cell r="B6">
            <v>15</v>
          </cell>
        </row>
        <row r="7">
          <cell r="A7" t="str">
            <v>2C- 4</v>
          </cell>
          <cell r="B7">
            <v>16</v>
          </cell>
        </row>
        <row r="8">
          <cell r="A8" t="str">
            <v>2C- 6</v>
          </cell>
          <cell r="B8">
            <v>17</v>
          </cell>
        </row>
        <row r="9">
          <cell r="A9" t="str">
            <v>2C-10</v>
          </cell>
          <cell r="B9">
            <v>19</v>
          </cell>
        </row>
        <row r="10">
          <cell r="A10" t="str">
            <v>2C-16</v>
          </cell>
          <cell r="B10">
            <v>21</v>
          </cell>
        </row>
        <row r="11">
          <cell r="A11" t="str">
            <v>2C-25</v>
          </cell>
          <cell r="B11">
            <v>24</v>
          </cell>
        </row>
        <row r="12">
          <cell r="A12" t="str">
            <v>2C-35</v>
          </cell>
          <cell r="B12">
            <v>26</v>
          </cell>
        </row>
        <row r="13">
          <cell r="A13" t="str">
            <v>2C-50</v>
          </cell>
          <cell r="B13">
            <v>28</v>
          </cell>
        </row>
        <row r="14">
          <cell r="A14" t="str">
            <v>2C-70</v>
          </cell>
          <cell r="B14">
            <v>32</v>
          </cell>
        </row>
        <row r="15">
          <cell r="A15" t="str">
            <v>2C-95</v>
          </cell>
          <cell r="B15">
            <v>36</v>
          </cell>
        </row>
        <row r="16">
          <cell r="A16" t="str">
            <v>2C-120</v>
          </cell>
          <cell r="B16">
            <v>40</v>
          </cell>
        </row>
        <row r="17">
          <cell r="A17" t="str">
            <v>2C-150</v>
          </cell>
          <cell r="B17">
            <v>44</v>
          </cell>
        </row>
        <row r="18">
          <cell r="A18" t="str">
            <v>2C-185</v>
          </cell>
          <cell r="B18">
            <v>49</v>
          </cell>
        </row>
        <row r="19">
          <cell r="A19" t="str">
            <v>2C-240</v>
          </cell>
          <cell r="B19">
            <v>54</v>
          </cell>
        </row>
        <row r="20">
          <cell r="A20" t="str">
            <v>3C-2.5</v>
          </cell>
          <cell r="B20">
            <v>16</v>
          </cell>
        </row>
        <row r="21">
          <cell r="A21" t="str">
            <v>3C- 4</v>
          </cell>
          <cell r="B21">
            <v>17</v>
          </cell>
        </row>
        <row r="22">
          <cell r="A22" t="str">
            <v>3C- 6</v>
          </cell>
          <cell r="B22">
            <v>18</v>
          </cell>
        </row>
        <row r="23">
          <cell r="A23" t="str">
            <v>3C-10</v>
          </cell>
          <cell r="B23">
            <v>20</v>
          </cell>
        </row>
        <row r="24">
          <cell r="A24" t="str">
            <v>3C-16</v>
          </cell>
          <cell r="B24">
            <v>22</v>
          </cell>
        </row>
        <row r="25">
          <cell r="A25" t="str">
            <v>3C-25</v>
          </cell>
          <cell r="B25">
            <v>25</v>
          </cell>
        </row>
        <row r="26">
          <cell r="A26" t="str">
            <v>3C-35</v>
          </cell>
          <cell r="B26">
            <v>27</v>
          </cell>
        </row>
        <row r="27">
          <cell r="A27" t="str">
            <v>3C-50</v>
          </cell>
          <cell r="B27">
            <v>30</v>
          </cell>
        </row>
        <row r="28">
          <cell r="A28" t="str">
            <v>3C-70</v>
          </cell>
          <cell r="B28">
            <v>34</v>
          </cell>
        </row>
        <row r="29">
          <cell r="A29" t="str">
            <v>3C-95</v>
          </cell>
          <cell r="B29">
            <v>39</v>
          </cell>
        </row>
        <row r="30">
          <cell r="A30" t="str">
            <v>3C-120</v>
          </cell>
          <cell r="B30">
            <v>43</v>
          </cell>
        </row>
        <row r="31">
          <cell r="A31" t="str">
            <v>3C-150</v>
          </cell>
          <cell r="B31">
            <v>47</v>
          </cell>
        </row>
        <row r="32">
          <cell r="A32" t="str">
            <v>3C-185</v>
          </cell>
          <cell r="B32">
            <v>52</v>
          </cell>
        </row>
        <row r="33">
          <cell r="A33" t="str">
            <v>3C-240</v>
          </cell>
          <cell r="B33">
            <v>58</v>
          </cell>
        </row>
        <row r="34">
          <cell r="A34" t="str">
            <v>4C-2.5</v>
          </cell>
          <cell r="B34">
            <v>17</v>
          </cell>
        </row>
        <row r="35">
          <cell r="A35" t="str">
            <v>4C- 4</v>
          </cell>
          <cell r="B35">
            <v>18</v>
          </cell>
        </row>
        <row r="36">
          <cell r="A36" t="str">
            <v>4C- 6</v>
          </cell>
          <cell r="B36">
            <v>19</v>
          </cell>
        </row>
        <row r="37">
          <cell r="A37" t="str">
            <v>4C-10</v>
          </cell>
          <cell r="B37">
            <v>22</v>
          </cell>
        </row>
        <row r="38">
          <cell r="A38" t="str">
            <v>4C-16</v>
          </cell>
          <cell r="B38">
            <v>24</v>
          </cell>
        </row>
        <row r="39">
          <cell r="A39" t="str">
            <v>4C-25</v>
          </cell>
          <cell r="B39">
            <v>26</v>
          </cell>
        </row>
        <row r="40">
          <cell r="A40" t="str">
            <v>4C-35</v>
          </cell>
          <cell r="B40">
            <v>28</v>
          </cell>
        </row>
        <row r="41">
          <cell r="A41" t="str">
            <v>4C-50</v>
          </cell>
          <cell r="B41">
            <v>32</v>
          </cell>
        </row>
        <row r="42">
          <cell r="A42" t="str">
            <v>4C-70</v>
          </cell>
          <cell r="B42">
            <v>36</v>
          </cell>
        </row>
        <row r="43">
          <cell r="A43" t="str">
            <v>4C-95</v>
          </cell>
          <cell r="B43">
            <v>41</v>
          </cell>
        </row>
        <row r="44">
          <cell r="A44" t="str">
            <v>4C-120</v>
          </cell>
          <cell r="B44">
            <v>45</v>
          </cell>
        </row>
        <row r="45">
          <cell r="A45" t="str">
            <v>4C-150</v>
          </cell>
          <cell r="B45">
            <v>50</v>
          </cell>
        </row>
        <row r="46">
          <cell r="A46" t="str">
            <v>4C-185</v>
          </cell>
          <cell r="B46">
            <v>54</v>
          </cell>
        </row>
        <row r="47">
          <cell r="A47" t="str">
            <v>4C-240</v>
          </cell>
          <cell r="B47">
            <v>61</v>
          </cell>
        </row>
        <row r="48">
          <cell r="A48" t="str">
            <v>5C-2.5</v>
          </cell>
          <cell r="B48">
            <v>18</v>
          </cell>
        </row>
        <row r="49">
          <cell r="A49" t="str">
            <v>5C- 4</v>
          </cell>
          <cell r="B49">
            <v>20</v>
          </cell>
        </row>
        <row r="50">
          <cell r="A50" t="str">
            <v>5C- 6</v>
          </cell>
          <cell r="B50">
            <v>21</v>
          </cell>
        </row>
        <row r="51">
          <cell r="A51" t="str">
            <v>5C-10</v>
          </cell>
          <cell r="B51">
            <v>23</v>
          </cell>
        </row>
        <row r="52">
          <cell r="A52" t="str">
            <v>8C-2.5</v>
          </cell>
          <cell r="B52">
            <v>20</v>
          </cell>
        </row>
        <row r="53">
          <cell r="A53" t="str">
            <v>8C- 4</v>
          </cell>
          <cell r="B53">
            <v>22</v>
          </cell>
        </row>
        <row r="54">
          <cell r="A54" t="str">
            <v>8C- 6</v>
          </cell>
          <cell r="B54">
            <v>26</v>
          </cell>
        </row>
        <row r="55">
          <cell r="A55" t="str">
            <v>10C-2.5</v>
          </cell>
          <cell r="B55">
            <v>22</v>
          </cell>
        </row>
        <row r="56">
          <cell r="A56" t="str">
            <v>10C- 4</v>
          </cell>
          <cell r="B56">
            <v>25</v>
          </cell>
        </row>
        <row r="57">
          <cell r="A57" t="str">
            <v>10C- 6</v>
          </cell>
          <cell r="B57">
            <v>28</v>
          </cell>
        </row>
        <row r="58">
          <cell r="A58" t="str">
            <v>12C-2.5</v>
          </cell>
          <cell r="B58">
            <v>23</v>
          </cell>
        </row>
        <row r="59">
          <cell r="A59" t="str">
            <v>12C- 4</v>
          </cell>
          <cell r="B59">
            <v>26</v>
          </cell>
        </row>
        <row r="60">
          <cell r="A60" t="str">
            <v>12C- 6</v>
          </cell>
          <cell r="B60">
            <v>29</v>
          </cell>
        </row>
        <row r="61">
          <cell r="A61" t="str">
            <v>14C-2.5</v>
          </cell>
          <cell r="B61">
            <v>24</v>
          </cell>
        </row>
        <row r="62">
          <cell r="A62" t="str">
            <v>14C- 4</v>
          </cell>
          <cell r="B62">
            <v>27</v>
          </cell>
        </row>
        <row r="63">
          <cell r="A63" t="str">
            <v>16C-2.5</v>
          </cell>
          <cell r="B63">
            <v>25</v>
          </cell>
        </row>
        <row r="64">
          <cell r="A64" t="str">
            <v>16C- 4</v>
          </cell>
          <cell r="B64">
            <v>28</v>
          </cell>
        </row>
        <row r="65">
          <cell r="A65" t="str">
            <v>19C-2.5</v>
          </cell>
          <cell r="B65">
            <v>26</v>
          </cell>
        </row>
        <row r="66">
          <cell r="A66" t="str">
            <v>19C- 4</v>
          </cell>
          <cell r="B66">
            <v>29</v>
          </cell>
        </row>
        <row r="67">
          <cell r="A67" t="str">
            <v>24C-2.5</v>
          </cell>
          <cell r="B67">
            <v>29</v>
          </cell>
        </row>
        <row r="68">
          <cell r="A68" t="str">
            <v>1TR-1.5</v>
          </cell>
          <cell r="B68">
            <v>12.3</v>
          </cell>
        </row>
        <row r="69">
          <cell r="A69" t="str">
            <v>2TR-1.5</v>
          </cell>
          <cell r="B69">
            <v>20.6</v>
          </cell>
        </row>
        <row r="70">
          <cell r="A70" t="str">
            <v>5TR-1.5</v>
          </cell>
          <cell r="B70">
            <v>24.1</v>
          </cell>
        </row>
        <row r="71">
          <cell r="A71" t="str">
            <v>7TR-1.5</v>
          </cell>
          <cell r="B71">
            <v>26.8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GenNot"/>
      <sheetName val="4"/>
      <sheetName val="5"/>
      <sheetName val="6"/>
      <sheetName val="7"/>
      <sheetName val="00-SA-E-51015_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mparison"/>
      <sheetName val="Output (1)"/>
      <sheetName val="Settings"/>
      <sheetName val="PropSets"/>
      <sheetName val="Output Template"/>
      <sheetName val="Comparison Output Template"/>
    </sheetNames>
    <sheetDataSet>
      <sheetData sheetId="0"/>
      <sheetData sheetId="1"/>
      <sheetData sheetId="2"/>
      <sheetData sheetId="3" refreshError="1">
        <row r="4">
          <cell r="H4" t="str">
            <v>Overall</v>
          </cell>
        </row>
        <row r="5">
          <cell r="H5" t="str">
            <v>Vapour</v>
          </cell>
        </row>
        <row r="6">
          <cell r="H6" t="str">
            <v>Light Liquid</v>
          </cell>
        </row>
        <row r="7">
          <cell r="H7" t="str">
            <v>Heavy Liquid</v>
          </cell>
        </row>
        <row r="8">
          <cell r="H8" t="str">
            <v>Combined Liquid</v>
          </cell>
        </row>
        <row r="9">
          <cell r="H9" t="str">
            <v>Solid</v>
          </cell>
        </row>
        <row r="10">
          <cell r="H10" t="str">
            <v>Correlation</v>
          </cell>
        </row>
        <row r="11">
          <cell r="H11" t="str">
            <v>User Variable</v>
          </cell>
        </row>
        <row r="12">
          <cell r="H12" t="str">
            <v>User Property</v>
          </cell>
        </row>
        <row r="13">
          <cell r="H13" t="str">
            <v>Formula</v>
          </cell>
        </row>
        <row r="14">
          <cell r="H14" t="str">
            <v>Label</v>
          </cell>
        </row>
        <row r="30">
          <cell r="A30" t="str">
            <v>Actual Gas Flow</v>
          </cell>
        </row>
        <row r="31">
          <cell r="A31" t="str">
            <v>Actual Liquid Flow</v>
          </cell>
        </row>
        <row r="32">
          <cell r="A32" t="str">
            <v>Actual Volume Flow</v>
          </cell>
        </row>
        <row r="33">
          <cell r="A33" t="str">
            <v>Avg Liq Density</v>
          </cell>
        </row>
        <row r="34">
          <cell r="A34" t="str">
            <v>Black Oil - Heat Capacity</v>
          </cell>
        </row>
        <row r="35">
          <cell r="A35" t="str">
            <v>Black Oil - Mass Density</v>
          </cell>
        </row>
        <row r="36">
          <cell r="A36" t="str">
            <v>Black Oil - Mass Flow Rate</v>
          </cell>
        </row>
        <row r="37">
          <cell r="A37" t="str">
            <v>Black Oil - Mass Fraction</v>
          </cell>
        </row>
        <row r="38">
          <cell r="A38" t="str">
            <v>Black Oil - Oil Formation Volume Factor</v>
          </cell>
        </row>
        <row r="39">
          <cell r="A39" t="str">
            <v>Black Oil - Solution GOR</v>
          </cell>
        </row>
        <row r="40">
          <cell r="A40" t="str">
            <v>Black Oil - Visc. Coeff. A</v>
          </cell>
        </row>
        <row r="41">
          <cell r="A41" t="str">
            <v>Black Oil - Visc. Coeff. B</v>
          </cell>
        </row>
        <row r="42">
          <cell r="A42" t="str">
            <v>Black Oil - Viscosity</v>
          </cell>
        </row>
        <row r="43">
          <cell r="A43" t="str">
            <v>Black Oil - Vol. Fraction</v>
          </cell>
        </row>
        <row r="44">
          <cell r="A44" t="str">
            <v>Black Oil - Volumetric Flow</v>
          </cell>
        </row>
        <row r="45">
          <cell r="A45" t="str">
            <v>Case Name</v>
          </cell>
        </row>
        <row r="46">
          <cell r="A46" t="str">
            <v>Component Mass Flow</v>
          </cell>
        </row>
        <row r="47">
          <cell r="A47" t="str">
            <v>Component Mass Fraction</v>
          </cell>
        </row>
        <row r="48">
          <cell r="A48" t="str">
            <v>Component Molar Flow</v>
          </cell>
        </row>
        <row r="49">
          <cell r="A49" t="str">
            <v>Component Molar Fraction</v>
          </cell>
        </row>
        <row r="50">
          <cell r="A50" t="str">
            <v>Component Ideal Liquid Volume Flow</v>
          </cell>
        </row>
        <row r="51">
          <cell r="A51" t="str">
            <v>Component Ideal Liquid Volume Fraction</v>
          </cell>
        </row>
        <row r="52">
          <cell r="A52" t="str">
            <v>Compressibility</v>
          </cell>
        </row>
        <row r="53">
          <cell r="A53" t="str">
            <v>Cost Based on Flow</v>
          </cell>
        </row>
        <row r="54">
          <cell r="A54" t="str">
            <v>Cp/(Cp-R) (Ideal Gamma)</v>
          </cell>
        </row>
        <row r="55">
          <cell r="A55" t="str">
            <v>Cp/Cv (Ent Method)</v>
          </cell>
        </row>
        <row r="56">
          <cell r="A56" t="str">
            <v>Cp/Cv (Gamma)</v>
          </cell>
        </row>
        <row r="57">
          <cell r="A57" t="str">
            <v>Cv</v>
          </cell>
        </row>
        <row r="58">
          <cell r="A58" t="str">
            <v>Cv (Ent Method)</v>
          </cell>
        </row>
        <row r="59">
          <cell r="A59" t="str">
            <v>Cv (Semi-Ideal)</v>
          </cell>
        </row>
        <row r="60">
          <cell r="A60" t="str">
            <v>Description</v>
          </cell>
        </row>
        <row r="61">
          <cell r="A61" t="str">
            <v>Downstream Operation(s)</v>
          </cell>
        </row>
        <row r="62">
          <cell r="A62" t="str">
            <v>Electrolytes - Heat Capacity</v>
          </cell>
        </row>
        <row r="63">
          <cell r="A63" t="str">
            <v>Electrolytes - Ionic Strength</v>
          </cell>
        </row>
        <row r="64">
          <cell r="A64" t="str">
            <v>Electrolytes - Molar Electrical Conductivity</v>
          </cell>
        </row>
        <row r="65">
          <cell r="A65" t="str">
            <v>Electrolytes - Osmotic Pressure</v>
          </cell>
        </row>
        <row r="66">
          <cell r="A66" t="str">
            <v>Electrolytes - pH</v>
          </cell>
        </row>
        <row r="67">
          <cell r="A67" t="str">
            <v>Electrolytes - Specific Electrical Conductivity</v>
          </cell>
        </row>
        <row r="68">
          <cell r="A68" t="str">
            <v>Electrolytes - Viscosity</v>
          </cell>
        </row>
        <row r="69">
          <cell r="A69" t="str">
            <v>Flowsheet Name</v>
          </cell>
        </row>
        <row r="70">
          <cell r="A70" t="str">
            <v>Fluid Package</v>
          </cell>
        </row>
        <row r="71">
          <cell r="A71" t="str">
            <v>HC Dew Point (Gas)</v>
          </cell>
        </row>
        <row r="72">
          <cell r="A72" t="str">
            <v>Heat Flow</v>
          </cell>
        </row>
        <row r="73">
          <cell r="A73" t="str">
            <v>Heat Of Vapourisation</v>
          </cell>
        </row>
        <row r="74">
          <cell r="A74" t="str">
            <v>Heavy Liquid Fraction</v>
          </cell>
        </row>
        <row r="75">
          <cell r="A75" t="str">
            <v>Higher Heating Value</v>
          </cell>
        </row>
        <row r="76">
          <cell r="A76" t="str">
            <v>Higher Heating Value (Gas)</v>
          </cell>
        </row>
        <row r="77">
          <cell r="A77" t="str">
            <v>Is Energy Stream</v>
          </cell>
        </row>
        <row r="78">
          <cell r="A78" t="str">
            <v>Is Valid</v>
          </cell>
        </row>
        <row r="79">
          <cell r="A79" t="str">
            <v>Kinematic Viscosity</v>
          </cell>
        </row>
        <row r="80">
          <cell r="A80" t="str">
            <v>Light Liquid Fraction</v>
          </cell>
        </row>
        <row r="81">
          <cell r="A81" t="str">
            <v>Liq Vol Flow - Sum (Std Cond)</v>
          </cell>
        </row>
        <row r="82">
          <cell r="A82" t="str">
            <v>Liquid Fraction</v>
          </cell>
        </row>
        <row r="83">
          <cell r="A83" t="str">
            <v>Liquid Mass Density @Std Cond</v>
          </cell>
        </row>
        <row r="84">
          <cell r="A84" t="str">
            <v>Liquid Vol Flow @Std Cond</v>
          </cell>
        </row>
        <row r="85">
          <cell r="A85" t="str">
            <v>Lower Heat Value</v>
          </cell>
        </row>
        <row r="86">
          <cell r="A86" t="str">
            <v>Lower Heating Value (Gas)</v>
          </cell>
        </row>
        <row r="87">
          <cell r="A87" t="str">
            <v>Mass Cv</v>
          </cell>
        </row>
        <row r="88">
          <cell r="A88" t="str">
            <v>Mass Cv (Ent Method)</v>
          </cell>
        </row>
        <row r="89">
          <cell r="A89" t="str">
            <v>Mass Cv (Semi-Ideal)</v>
          </cell>
        </row>
        <row r="90">
          <cell r="A90" t="str">
            <v>Mass Density</v>
          </cell>
        </row>
        <row r="91">
          <cell r="A91" t="str">
            <v>Mass Density (Std Cond) (Gas)</v>
          </cell>
        </row>
        <row r="92">
          <cell r="A92" t="str">
            <v>Mass Enthalpy</v>
          </cell>
        </row>
        <row r="93">
          <cell r="A93" t="str">
            <v>Mass Entropy</v>
          </cell>
        </row>
        <row r="94">
          <cell r="A94" t="str">
            <v>Mass Flow</v>
          </cell>
        </row>
        <row r="95">
          <cell r="A95" t="str">
            <v>Mass Flow (Dry Basis)</v>
          </cell>
        </row>
        <row r="96">
          <cell r="A96" t="str">
            <v>Mass Heat Capacity</v>
          </cell>
        </row>
        <row r="97">
          <cell r="A97" t="str">
            <v>Mass Heat Of Vapourisation</v>
          </cell>
        </row>
        <row r="98">
          <cell r="A98" t="str">
            <v>Mass Higher Heating Value</v>
          </cell>
        </row>
        <row r="99">
          <cell r="A99" t="str">
            <v>Mass Lower Heating Value</v>
          </cell>
        </row>
        <row r="100">
          <cell r="A100" t="str">
            <v>Molar Density</v>
          </cell>
        </row>
        <row r="101">
          <cell r="A101" t="str">
            <v>Molar Enthalpy</v>
          </cell>
        </row>
        <row r="102">
          <cell r="A102" t="str">
            <v>Molar Entropy</v>
          </cell>
        </row>
        <row r="103">
          <cell r="A103" t="str">
            <v>Molar Flow</v>
          </cell>
        </row>
        <row r="104">
          <cell r="A104" t="str">
            <v>Molar Flow (Dry Basis)</v>
          </cell>
        </row>
        <row r="105">
          <cell r="A105" t="str">
            <v>Molar Heat Capacity</v>
          </cell>
        </row>
        <row r="106">
          <cell r="A106" t="str">
            <v>Molar Volume</v>
          </cell>
        </row>
        <row r="107">
          <cell r="A107" t="str">
            <v>Molecular Weight</v>
          </cell>
        </row>
        <row r="108">
          <cell r="A108" t="str">
            <v>Name</v>
          </cell>
        </row>
        <row r="109">
          <cell r="A109" t="str">
            <v>Notes</v>
          </cell>
        </row>
        <row r="110">
          <cell r="A110" t="str">
            <v>Partial Pressure of CO2</v>
          </cell>
        </row>
        <row r="111">
          <cell r="A111" t="str">
            <v>Partial Pressure of H2S</v>
          </cell>
        </row>
        <row r="112">
          <cell r="A112" t="str">
            <v>Phase Fraction (Mass Basis)</v>
          </cell>
        </row>
        <row r="113">
          <cell r="A113" t="str">
            <v>Phase Fraction (Molar Basis)</v>
          </cell>
        </row>
        <row r="114">
          <cell r="A114" t="str">
            <v>Phase Fraction (Vol. Basis)</v>
          </cell>
        </row>
        <row r="115">
          <cell r="A115" t="str">
            <v>Power</v>
          </cell>
        </row>
        <row r="116">
          <cell r="A116" t="str">
            <v>Property Package</v>
          </cell>
        </row>
        <row r="117">
          <cell r="A117" t="str">
            <v>Pressure</v>
          </cell>
        </row>
        <row r="118">
          <cell r="A118" t="str">
            <v>Pseudo Critical Pressure</v>
          </cell>
        </row>
        <row r="119">
          <cell r="A119" t="str">
            <v>Pseudo Critical Temperature</v>
          </cell>
        </row>
        <row r="120">
          <cell r="A120" t="str">
            <v>Pseudo Critical Volume</v>
          </cell>
        </row>
        <row r="121">
          <cell r="A121" t="str">
            <v>Reid VP at 37.8 C</v>
          </cell>
        </row>
        <row r="122">
          <cell r="A122" t="str">
            <v>RVP - API 5B1.1</v>
          </cell>
        </row>
        <row r="123">
          <cell r="A123" t="str">
            <v>RVP - API 5B1.2</v>
          </cell>
        </row>
        <row r="124">
          <cell r="A124" t="str">
            <v>RVP - ASTM D323-73/79</v>
          </cell>
        </row>
        <row r="125">
          <cell r="A125" t="str">
            <v>RVP - ASTM D323-82</v>
          </cell>
        </row>
        <row r="126">
          <cell r="A126" t="str">
            <v>RVP - ASTM D4953-91</v>
          </cell>
        </row>
        <row r="127">
          <cell r="A127" t="str">
            <v>RVP - ASTM D5191-91</v>
          </cell>
        </row>
        <row r="128">
          <cell r="A128" t="str">
            <v>SG Air</v>
          </cell>
        </row>
        <row r="129">
          <cell r="A129" t="str">
            <v>Specific Heat</v>
          </cell>
        </row>
        <row r="130">
          <cell r="A130" t="str">
            <v>Standard Ideal Liquid Mass Density</v>
          </cell>
        </row>
        <row r="131">
          <cell r="A131" t="str">
            <v>Standard Ideal Liquid Mass Density (Dry Basis)</v>
          </cell>
        </row>
        <row r="132">
          <cell r="A132" t="str">
            <v>Standard Ideal Liquid Volume Flow</v>
          </cell>
        </row>
        <row r="133">
          <cell r="A133" t="str">
            <v>Standard Ideal Liquid Volume Flow (Dry Basis)</v>
          </cell>
        </row>
        <row r="134">
          <cell r="A134" t="str">
            <v>Std Gas Flow</v>
          </cell>
        </row>
        <row r="135">
          <cell r="A135" t="str">
            <v>Surface Tension</v>
          </cell>
        </row>
        <row r="136">
          <cell r="A136" t="str">
            <v>Tagged Name</v>
          </cell>
        </row>
        <row r="137">
          <cell r="A137" t="str">
            <v>Temperature</v>
          </cell>
        </row>
        <row r="138">
          <cell r="A138" t="str">
            <v>Thermal Conductivity</v>
          </cell>
        </row>
        <row r="139">
          <cell r="A139" t="str">
            <v>True VP at 37.8 C</v>
          </cell>
        </row>
        <row r="140">
          <cell r="A140" t="str">
            <v>Type Name</v>
          </cell>
        </row>
        <row r="141">
          <cell r="A141" t="str">
            <v>Unique ID</v>
          </cell>
        </row>
        <row r="142">
          <cell r="A142" t="str">
            <v>Upstream Operation(s)</v>
          </cell>
        </row>
        <row r="143">
          <cell r="A143" t="str">
            <v>Vapour Fraction</v>
          </cell>
        </row>
        <row r="144">
          <cell r="A144" t="str">
            <v>Viscosity</v>
          </cell>
        </row>
        <row r="145">
          <cell r="A145" t="str">
            <v>Visible Type Name</v>
          </cell>
        </row>
        <row r="146">
          <cell r="A146" t="str">
            <v>Water Content In Mg/m3 (Gas)</v>
          </cell>
        </row>
        <row r="147">
          <cell r="A147" t="str">
            <v>Water Dew Point (Gas)</v>
          </cell>
        </row>
        <row r="148">
          <cell r="A148" t="str">
            <v>Watson K</v>
          </cell>
        </row>
        <row r="149">
          <cell r="A149" t="str">
            <v>Wobbe Index (Gas)</v>
          </cell>
        </row>
        <row r="150">
          <cell r="A150" t="str">
            <v>Z Factor</v>
          </cell>
        </row>
      </sheetData>
      <sheetData sheetId="4"/>
      <sheetData sheetId="5"/>
      <sheetData sheetId="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mparison"/>
      <sheetName val="Output (1)"/>
      <sheetName val="Settings"/>
      <sheetName val="PropSets"/>
      <sheetName val="Output Template"/>
      <sheetName val="Comparison Output Template"/>
    </sheetNames>
    <sheetDataSet>
      <sheetData sheetId="0"/>
      <sheetData sheetId="1"/>
      <sheetData sheetId="2"/>
      <sheetData sheetId="3" refreshError="1">
        <row r="4">
          <cell r="H4" t="str">
            <v>Overall</v>
          </cell>
        </row>
        <row r="5">
          <cell r="H5" t="str">
            <v>Vapour</v>
          </cell>
        </row>
        <row r="6">
          <cell r="H6" t="str">
            <v>Light Liquid</v>
          </cell>
        </row>
        <row r="7">
          <cell r="H7" t="str">
            <v>Heavy Liquid</v>
          </cell>
        </row>
        <row r="8">
          <cell r="H8" t="str">
            <v>Combined Liquid</v>
          </cell>
        </row>
        <row r="9">
          <cell r="H9" t="str">
            <v>Solid</v>
          </cell>
        </row>
        <row r="10">
          <cell r="H10" t="str">
            <v>Correlation</v>
          </cell>
        </row>
        <row r="11">
          <cell r="H11" t="str">
            <v>User Variable</v>
          </cell>
        </row>
        <row r="12">
          <cell r="H12" t="str">
            <v>User Property</v>
          </cell>
        </row>
        <row r="13">
          <cell r="H13" t="str">
            <v>Formula</v>
          </cell>
        </row>
        <row r="14">
          <cell r="H14" t="str">
            <v>Label</v>
          </cell>
        </row>
        <row r="30">
          <cell r="A30" t="str">
            <v>Actual Gas Flow</v>
          </cell>
        </row>
        <row r="31">
          <cell r="A31" t="str">
            <v>Actual Liquid Flow</v>
          </cell>
        </row>
        <row r="32">
          <cell r="A32" t="str">
            <v>Actual Volume Flow</v>
          </cell>
        </row>
        <row r="33">
          <cell r="A33" t="str">
            <v>Avg Liq Density</v>
          </cell>
        </row>
        <row r="34">
          <cell r="A34" t="str">
            <v>Black Oil - Heat Capacity</v>
          </cell>
        </row>
        <row r="35">
          <cell r="A35" t="str">
            <v>Black Oil - Mass Density</v>
          </cell>
        </row>
        <row r="36">
          <cell r="A36" t="str">
            <v>Black Oil - Mass Flow Rate</v>
          </cell>
        </row>
        <row r="37">
          <cell r="A37" t="str">
            <v>Black Oil - Mass Fraction</v>
          </cell>
        </row>
        <row r="38">
          <cell r="A38" t="str">
            <v>Black Oil - Oil Formation Volume Factor</v>
          </cell>
        </row>
        <row r="39">
          <cell r="A39" t="str">
            <v>Black Oil - Solution GOR</v>
          </cell>
        </row>
        <row r="40">
          <cell r="A40" t="str">
            <v>Black Oil - Visc. Coeff. A</v>
          </cell>
        </row>
        <row r="41">
          <cell r="A41" t="str">
            <v>Black Oil - Visc. Coeff. B</v>
          </cell>
        </row>
        <row r="42">
          <cell r="A42" t="str">
            <v>Black Oil - Viscosity</v>
          </cell>
        </row>
        <row r="43">
          <cell r="A43" t="str">
            <v>Black Oil - Vol. Fraction</v>
          </cell>
        </row>
        <row r="44">
          <cell r="A44" t="str">
            <v>Black Oil - Volumetric Flow</v>
          </cell>
        </row>
        <row r="45">
          <cell r="A45" t="str">
            <v>Case Name</v>
          </cell>
        </row>
        <row r="46">
          <cell r="A46" t="str">
            <v>Component Mass Flow</v>
          </cell>
        </row>
        <row r="47">
          <cell r="A47" t="str">
            <v>Component Mass Fraction</v>
          </cell>
        </row>
        <row r="48">
          <cell r="A48" t="str">
            <v>Component Molar Flow</v>
          </cell>
        </row>
        <row r="49">
          <cell r="A49" t="str">
            <v>Component Molar Fraction</v>
          </cell>
        </row>
        <row r="50">
          <cell r="A50" t="str">
            <v>Component Ideal Liquid Volume Flow</v>
          </cell>
        </row>
        <row r="51">
          <cell r="A51" t="str">
            <v>Component Ideal Liquid Volume Fraction</v>
          </cell>
        </row>
        <row r="52">
          <cell r="A52" t="str">
            <v>Compressibility</v>
          </cell>
        </row>
        <row r="53">
          <cell r="A53" t="str">
            <v>Cost Based on Flow</v>
          </cell>
        </row>
        <row r="54">
          <cell r="A54" t="str">
            <v>Cp/(Cp-R) (Ideal Gamma)</v>
          </cell>
        </row>
        <row r="55">
          <cell r="A55" t="str">
            <v>Cp/Cv (Ent Method)</v>
          </cell>
        </row>
        <row r="56">
          <cell r="A56" t="str">
            <v>Cp/Cv (Gamma)</v>
          </cell>
        </row>
        <row r="57">
          <cell r="A57" t="str">
            <v>Cv</v>
          </cell>
        </row>
        <row r="58">
          <cell r="A58" t="str">
            <v>Cv (Ent Method)</v>
          </cell>
        </row>
        <row r="59">
          <cell r="A59" t="str">
            <v>Cv (Semi-Ideal)</v>
          </cell>
        </row>
        <row r="60">
          <cell r="A60" t="str">
            <v>Description</v>
          </cell>
        </row>
        <row r="61">
          <cell r="A61" t="str">
            <v>Downstream Operation(s)</v>
          </cell>
        </row>
        <row r="62">
          <cell r="A62" t="str">
            <v>Electrolytes - Heat Capacity</v>
          </cell>
        </row>
        <row r="63">
          <cell r="A63" t="str">
            <v>Electrolytes - Ionic Strength</v>
          </cell>
        </row>
        <row r="64">
          <cell r="A64" t="str">
            <v>Electrolytes - Molar Electrical Conductivity</v>
          </cell>
        </row>
        <row r="65">
          <cell r="A65" t="str">
            <v>Electrolytes - Osmotic Pressure</v>
          </cell>
        </row>
        <row r="66">
          <cell r="A66" t="str">
            <v>Electrolytes - pH</v>
          </cell>
        </row>
        <row r="67">
          <cell r="A67" t="str">
            <v>Electrolytes - Specific Electrical Conductivity</v>
          </cell>
        </row>
        <row r="68">
          <cell r="A68" t="str">
            <v>Electrolytes - Viscosity</v>
          </cell>
        </row>
        <row r="69">
          <cell r="A69" t="str">
            <v>Flowsheet Name</v>
          </cell>
        </row>
        <row r="70">
          <cell r="A70" t="str">
            <v>Fluid Package</v>
          </cell>
        </row>
        <row r="71">
          <cell r="A71" t="str">
            <v>HC Dew Point (Gas)</v>
          </cell>
        </row>
        <row r="72">
          <cell r="A72" t="str">
            <v>Heat Flow</v>
          </cell>
        </row>
        <row r="73">
          <cell r="A73" t="str">
            <v>Heat Of Vapourisation</v>
          </cell>
        </row>
        <row r="74">
          <cell r="A74" t="str">
            <v>Heavy Liquid Fraction</v>
          </cell>
        </row>
        <row r="75">
          <cell r="A75" t="str">
            <v>Higher Heating Value</v>
          </cell>
        </row>
        <row r="76">
          <cell r="A76" t="str">
            <v>Higher Heating Value (Gas)</v>
          </cell>
        </row>
        <row r="77">
          <cell r="A77" t="str">
            <v>Is Energy Stream</v>
          </cell>
        </row>
        <row r="78">
          <cell r="A78" t="str">
            <v>Is Valid</v>
          </cell>
        </row>
        <row r="79">
          <cell r="A79" t="str">
            <v>Kinematic Viscosity</v>
          </cell>
        </row>
        <row r="80">
          <cell r="A80" t="str">
            <v>Light Liquid Fraction</v>
          </cell>
        </row>
        <row r="81">
          <cell r="A81" t="str">
            <v>Liq Vol Flow - Sum (Std Cond)</v>
          </cell>
        </row>
        <row r="82">
          <cell r="A82" t="str">
            <v>Liquid Fraction</v>
          </cell>
        </row>
        <row r="83">
          <cell r="A83" t="str">
            <v>Liquid Mass Density @Std Cond</v>
          </cell>
        </row>
        <row r="84">
          <cell r="A84" t="str">
            <v>Liquid Vol Flow @Std Cond</v>
          </cell>
        </row>
        <row r="85">
          <cell r="A85" t="str">
            <v>Lower Heat Value</v>
          </cell>
        </row>
        <row r="86">
          <cell r="A86" t="str">
            <v>Lower Heating Value (Gas)</v>
          </cell>
        </row>
        <row r="87">
          <cell r="A87" t="str">
            <v>Mass Cv</v>
          </cell>
        </row>
        <row r="88">
          <cell r="A88" t="str">
            <v>Mass Cv (Ent Method)</v>
          </cell>
        </row>
        <row r="89">
          <cell r="A89" t="str">
            <v>Mass Cv (Semi-Ideal)</v>
          </cell>
        </row>
        <row r="90">
          <cell r="A90" t="str">
            <v>Mass Density</v>
          </cell>
        </row>
        <row r="91">
          <cell r="A91" t="str">
            <v>Mass Density (Std Cond) (Gas)</v>
          </cell>
        </row>
        <row r="92">
          <cell r="A92" t="str">
            <v>Mass Enthalpy</v>
          </cell>
        </row>
        <row r="93">
          <cell r="A93" t="str">
            <v>Mass Entropy</v>
          </cell>
        </row>
        <row r="94">
          <cell r="A94" t="str">
            <v>Mass Flow</v>
          </cell>
        </row>
        <row r="95">
          <cell r="A95" t="str">
            <v>Mass Flow (Dry Basis)</v>
          </cell>
        </row>
        <row r="96">
          <cell r="A96" t="str">
            <v>Mass Heat Capacity</v>
          </cell>
        </row>
        <row r="97">
          <cell r="A97" t="str">
            <v>Mass Heat Of Vapourisation</v>
          </cell>
        </row>
        <row r="98">
          <cell r="A98" t="str">
            <v>Mass Higher Heating Value</v>
          </cell>
        </row>
        <row r="99">
          <cell r="A99" t="str">
            <v>Mass Lower Heating Value</v>
          </cell>
        </row>
        <row r="100">
          <cell r="A100" t="str">
            <v>Molar Density</v>
          </cell>
        </row>
        <row r="101">
          <cell r="A101" t="str">
            <v>Molar Enthalpy</v>
          </cell>
        </row>
        <row r="102">
          <cell r="A102" t="str">
            <v>Molar Entropy</v>
          </cell>
        </row>
        <row r="103">
          <cell r="A103" t="str">
            <v>Molar Flow</v>
          </cell>
        </row>
        <row r="104">
          <cell r="A104" t="str">
            <v>Molar Flow (Dry Basis)</v>
          </cell>
        </row>
        <row r="105">
          <cell r="A105" t="str">
            <v>Molar Heat Capacity</v>
          </cell>
        </row>
        <row r="106">
          <cell r="A106" t="str">
            <v>Molar Volume</v>
          </cell>
        </row>
        <row r="107">
          <cell r="A107" t="str">
            <v>Molecular Weight</v>
          </cell>
        </row>
        <row r="108">
          <cell r="A108" t="str">
            <v>Name</v>
          </cell>
        </row>
        <row r="109">
          <cell r="A109" t="str">
            <v>Notes</v>
          </cell>
        </row>
        <row r="110">
          <cell r="A110" t="str">
            <v>Partial Pressure of CO2</v>
          </cell>
        </row>
        <row r="111">
          <cell r="A111" t="str">
            <v>Partial Pressure of H2S</v>
          </cell>
        </row>
        <row r="112">
          <cell r="A112" t="str">
            <v>Phase Fraction (Mass Basis)</v>
          </cell>
        </row>
        <row r="113">
          <cell r="A113" t="str">
            <v>Phase Fraction (Molar Basis)</v>
          </cell>
        </row>
        <row r="114">
          <cell r="A114" t="str">
            <v>Phase Fraction (Vol. Basis)</v>
          </cell>
        </row>
        <row r="115">
          <cell r="A115" t="str">
            <v>Power</v>
          </cell>
        </row>
        <row r="116">
          <cell r="A116" t="str">
            <v>Property Package</v>
          </cell>
        </row>
        <row r="117">
          <cell r="A117" t="str">
            <v>Pressure</v>
          </cell>
        </row>
        <row r="118">
          <cell r="A118" t="str">
            <v>Pseudo Critical Pressure</v>
          </cell>
        </row>
        <row r="119">
          <cell r="A119" t="str">
            <v>Pseudo Critical Temperature</v>
          </cell>
        </row>
        <row r="120">
          <cell r="A120" t="str">
            <v>Pseudo Critical Volume</v>
          </cell>
        </row>
        <row r="121">
          <cell r="A121" t="str">
            <v>Reid VP at 37.8 C</v>
          </cell>
        </row>
        <row r="122">
          <cell r="A122" t="str">
            <v>RVP - API 5B1.1</v>
          </cell>
        </row>
        <row r="123">
          <cell r="A123" t="str">
            <v>RVP - API 5B1.2</v>
          </cell>
        </row>
        <row r="124">
          <cell r="A124" t="str">
            <v>RVP - ASTM D323-73/79</v>
          </cell>
        </row>
        <row r="125">
          <cell r="A125" t="str">
            <v>RVP - ASTM D323-82</v>
          </cell>
        </row>
        <row r="126">
          <cell r="A126" t="str">
            <v>RVP - ASTM D4953-91</v>
          </cell>
        </row>
        <row r="127">
          <cell r="A127" t="str">
            <v>RVP - ASTM D5191-91</v>
          </cell>
        </row>
        <row r="128">
          <cell r="A128" t="str">
            <v>SG Air</v>
          </cell>
        </row>
        <row r="129">
          <cell r="A129" t="str">
            <v>Specific Heat</v>
          </cell>
        </row>
        <row r="130">
          <cell r="A130" t="str">
            <v>Standard Ideal Liquid Mass Density</v>
          </cell>
        </row>
        <row r="131">
          <cell r="A131" t="str">
            <v>Standard Ideal Liquid Mass Density (Dry Basis)</v>
          </cell>
        </row>
        <row r="132">
          <cell r="A132" t="str">
            <v>Standard Ideal Liquid Volume Flow</v>
          </cell>
        </row>
        <row r="133">
          <cell r="A133" t="str">
            <v>Standard Ideal Liquid Volume Flow (Dry Basis)</v>
          </cell>
        </row>
        <row r="134">
          <cell r="A134" t="str">
            <v>Std Gas Flow</v>
          </cell>
        </row>
        <row r="135">
          <cell r="A135" t="str">
            <v>Surface Tension</v>
          </cell>
        </row>
        <row r="136">
          <cell r="A136" t="str">
            <v>Tagged Name</v>
          </cell>
        </row>
        <row r="137">
          <cell r="A137" t="str">
            <v>Temperature</v>
          </cell>
        </row>
        <row r="138">
          <cell r="A138" t="str">
            <v>Thermal Conductivity</v>
          </cell>
        </row>
        <row r="139">
          <cell r="A139" t="str">
            <v>True VP at 37.8 C</v>
          </cell>
        </row>
        <row r="140">
          <cell r="A140" t="str">
            <v>Type Name</v>
          </cell>
        </row>
        <row r="141">
          <cell r="A141" t="str">
            <v>Unique ID</v>
          </cell>
        </row>
        <row r="142">
          <cell r="A142" t="str">
            <v>Upstream Operation(s)</v>
          </cell>
        </row>
        <row r="143">
          <cell r="A143" t="str">
            <v>Vapour Fraction</v>
          </cell>
        </row>
        <row r="144">
          <cell r="A144" t="str">
            <v>Viscosity</v>
          </cell>
        </row>
        <row r="145">
          <cell r="A145" t="str">
            <v>Visible Type Name</v>
          </cell>
        </row>
        <row r="146">
          <cell r="A146" t="str">
            <v>Water Content In Mg/m3 (Gas)</v>
          </cell>
        </row>
        <row r="147">
          <cell r="A147" t="str">
            <v>Water Dew Point (Gas)</v>
          </cell>
        </row>
        <row r="148">
          <cell r="A148" t="str">
            <v>Watson K</v>
          </cell>
        </row>
        <row r="149">
          <cell r="A149" t="str">
            <v>Wobbe Index (Gas)</v>
          </cell>
        </row>
        <row r="150">
          <cell r="A150" t="str">
            <v>Z Factor</v>
          </cell>
        </row>
      </sheetData>
      <sheetData sheetId="4"/>
      <sheetData sheetId="5"/>
      <sheetData sheetId="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18Oct"/>
      <sheetName val="PROGRESS_DETAILS_18Oct"/>
      <sheetName val="P3_ONSHORE(SPP1)"/>
      <sheetName val="P3_HOOKUP"/>
      <sheetName val="P3_OFFCOMM"/>
      <sheetName val="PROGRESS_DETAILS"/>
      <sheetName val="SUMMARY"/>
      <sheetName val="SUMMARY (2)"/>
      <sheetName val="Progress_Curve"/>
      <sheetName val="Table"/>
      <sheetName val="Week_Actual_vs_Target"/>
      <sheetName val="Heat"/>
    </sheetNames>
    <sheetDataSet>
      <sheetData sheetId="0" refreshError="1"/>
      <sheetData sheetId="1" refreshError="1"/>
      <sheetData sheetId="2" refreshError="1">
        <row r="1">
          <cell r="E1" t="str">
            <v xml:space="preserve">RUT  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-TR"/>
      <sheetName val="IT-P"/>
      <sheetName val="SW6_CBE"/>
      <sheetName val="IT-P1"/>
      <sheetName val="IT-BAT"/>
      <sheetName val="Cover"/>
      <sheetName val="Pipe &amp; Fitting"/>
      <sheetName val="Tube &amp; Fitting"/>
      <sheetName val="Cable Tray"/>
      <sheetName val="Elec Conn"/>
      <sheetName val="cable"/>
      <sheetName val="Junction Box"/>
      <sheetName val="Support &amp; Misc."/>
      <sheetName val="IT_B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General Notes"/>
      <sheetName val="4"/>
    </sheetNames>
    <sheetDataSet>
      <sheetData sheetId="0">
        <row r="11">
          <cell r="A11" t="str">
            <v xml:space="preserve"> </v>
          </cell>
        </row>
        <row r="12">
          <cell r="B12" t="str">
            <v xml:space="preserve">PRELIMINARY CALCULATIONS                                                                                                AND SIZING FOR CONTROL VALVES                                                                                                          </v>
          </cell>
        </row>
        <row r="59">
          <cell r="A59">
            <v>0</v>
          </cell>
          <cell r="C59" t="str">
            <v xml:space="preserve"> Issued for Design</v>
          </cell>
          <cell r="T59" t="str">
            <v>U. Billo</v>
          </cell>
          <cell r="W59" t="str">
            <v>V. Ghezzi</v>
          </cell>
          <cell r="Z59" t="str">
            <v>B. Majuri</v>
          </cell>
          <cell r="AC59" t="str">
            <v>A.Intrivici</v>
          </cell>
          <cell r="AF59">
            <v>38243</v>
          </cell>
        </row>
        <row r="60">
          <cell r="A60" t="str">
            <v>Rev.</v>
          </cell>
          <cell r="C60" t="str">
            <v>Description</v>
          </cell>
          <cell r="T60" t="str">
            <v xml:space="preserve">JV       Prepared </v>
          </cell>
          <cell r="W60" t="str">
            <v>JV       checked</v>
          </cell>
          <cell r="Z60" t="str">
            <v>JV       Approved</v>
          </cell>
          <cell r="AC60" t="str">
            <v>ENI IRAN      Approved</v>
          </cell>
          <cell r="AF60" t="str">
            <v>Date</v>
          </cell>
        </row>
      </sheetData>
      <sheetData sheetId="1"/>
      <sheetData sheetId="2"/>
      <sheetData sheetId="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WorkSheetNames"/>
      <sheetName val="Invoice Status"/>
      <sheetName val="TOTAL  SUMMARY"/>
      <sheetName val="Piping3"/>
      <sheetName val="Piping4"/>
      <sheetName val=" SUMMARY OF STEEL STR"/>
      <sheetName val="Steel Structures"/>
      <sheetName val="SAFETY"/>
      <sheetName val="Electrical"/>
      <sheetName val="INSTRUMENT "/>
      <sheetName val="SUMMARY EQUIPMENT"/>
      <sheetName val="FURNACE "/>
      <sheetName val="FLARE"/>
      <sheetName val="REACTOR"/>
      <sheetName val="TOWER"/>
      <sheetName val="EXCHANGER"/>
      <sheetName val="DRUM"/>
      <sheetName val="Z EQUIPMENT"/>
      <sheetName val="PUMP"/>
      <sheetName val="COMPRESSOR"/>
      <sheetName val="EXPANDER"/>
      <sheetName val="TANK"/>
      <sheetName val="PACKAGE"/>
      <sheetName val="GENERAL"/>
      <sheetName val="SAND BLAST"/>
      <sheetName val="INSULATION "/>
      <sheetName val="MOBILIZATION"/>
      <sheetName val="TRANSPORTION "/>
      <sheetName val="Main Report"/>
      <sheetName val="Weights Report"/>
      <sheetName val="Main Report (2)"/>
      <sheetName val="Original"/>
      <sheetName val="hourly salary"/>
      <sheetName val="본지점중"/>
      <sheetName val="Sheet1"/>
      <sheetName val="S-Curve Physical"/>
      <sheetName val="개시대사 (2)"/>
      <sheetName val="PROG"/>
      <sheetName val="Heat"/>
      <sheetName val="TL"/>
      <sheetName val="RFP002"/>
    </sheetNames>
    <sheetDataSet>
      <sheetData sheetId="0">
        <row r="4">
          <cell r="AK4" t="str">
            <v>Invoice 5</v>
          </cell>
        </row>
      </sheetData>
      <sheetData sheetId="1">
        <row r="8">
          <cell r="AD8">
            <v>0.45381413310668256</v>
          </cell>
        </row>
      </sheetData>
      <sheetData sheetId="2"/>
      <sheetData sheetId="3"/>
      <sheetData sheetId="4"/>
      <sheetData sheetId="5">
        <row r="4">
          <cell r="AK4" t="str">
            <v>Invoice 5</v>
          </cell>
        </row>
      </sheetData>
      <sheetData sheetId="6"/>
      <sheetData sheetId="7">
        <row r="8">
          <cell r="AD8">
            <v>0.45381413310668256</v>
          </cell>
        </row>
        <row r="12">
          <cell r="AD12">
            <v>0.96857349000206139</v>
          </cell>
        </row>
        <row r="21">
          <cell r="AD21">
            <v>0.86314742559865354</v>
          </cell>
        </row>
        <row r="37">
          <cell r="AD37">
            <v>0.85000109317096095</v>
          </cell>
        </row>
        <row r="48">
          <cell r="AD48">
            <v>0.85</v>
          </cell>
        </row>
        <row r="57">
          <cell r="AD57">
            <v>0.80645378539579893</v>
          </cell>
        </row>
        <row r="66">
          <cell r="AD66">
            <v>0.05</v>
          </cell>
        </row>
        <row r="79">
          <cell r="AD79">
            <v>0.72463395317512469</v>
          </cell>
        </row>
        <row r="94">
          <cell r="AD94">
            <v>1.1854471266349287</v>
          </cell>
        </row>
        <row r="212">
          <cell r="AD212">
            <v>1.1270265410141866</v>
          </cell>
        </row>
        <row r="248">
          <cell r="AD248">
            <v>0.96907692307692306</v>
          </cell>
        </row>
        <row r="264">
          <cell r="AD264">
            <v>0.93828134391108076</v>
          </cell>
        </row>
        <row r="319">
          <cell r="AD319">
            <v>1.6599787835104429</v>
          </cell>
        </row>
        <row r="379">
          <cell r="AD379">
            <v>0.9371303884444554</v>
          </cell>
        </row>
        <row r="410">
          <cell r="AD410">
            <v>0.50295116905127835</v>
          </cell>
        </row>
        <row r="434">
          <cell r="AD434">
            <v>0.70174081158199442</v>
          </cell>
        </row>
        <row r="455">
          <cell r="AD455">
            <v>0.9702589518762671</v>
          </cell>
        </row>
        <row r="474">
          <cell r="AD474">
            <v>0.39105019467025665</v>
          </cell>
        </row>
        <row r="491">
          <cell r="AD491">
            <v>0.05</v>
          </cell>
        </row>
        <row r="519">
          <cell r="AD519">
            <v>0.05</v>
          </cell>
        </row>
        <row r="538">
          <cell r="AD538">
            <v>0.05</v>
          </cell>
        </row>
        <row r="554">
          <cell r="AD554">
            <v>0.43626129162658911</v>
          </cell>
        </row>
        <row r="613">
          <cell r="AD613">
            <v>0.2226309388574283</v>
          </cell>
        </row>
        <row r="694">
          <cell r="AD694">
            <v>0.05</v>
          </cell>
        </row>
        <row r="710">
          <cell r="AD710">
            <v>8.7183975975859029E-2</v>
          </cell>
        </row>
        <row r="730">
          <cell r="AD730">
            <v>0.05</v>
          </cell>
        </row>
        <row r="752">
          <cell r="AD752">
            <v>0.05</v>
          </cell>
        </row>
        <row r="776">
          <cell r="AD776">
            <v>0.05</v>
          </cell>
        </row>
        <row r="791">
          <cell r="AD791">
            <v>0.05</v>
          </cell>
        </row>
        <row r="808">
          <cell r="AD808">
            <v>0.05</v>
          </cell>
        </row>
        <row r="834">
          <cell r="AD834">
            <v>0.96857349000206139</v>
          </cell>
        </row>
        <row r="843">
          <cell r="AD843">
            <v>0.86314725035141571</v>
          </cell>
        </row>
        <row r="863">
          <cell r="AD863">
            <v>0.84999890675733292</v>
          </cell>
        </row>
        <row r="874">
          <cell r="AD874">
            <v>0.85</v>
          </cell>
        </row>
        <row r="883">
          <cell r="AD883">
            <v>0.80102138650197019</v>
          </cell>
        </row>
        <row r="891">
          <cell r="AD891">
            <v>0.05</v>
          </cell>
        </row>
        <row r="904">
          <cell r="AD904">
            <v>0.54009006056262165</v>
          </cell>
        </row>
        <row r="919">
          <cell r="AD919">
            <v>0.68206196599418867</v>
          </cell>
        </row>
        <row r="993">
          <cell r="AD993">
            <v>1.4644642773457359</v>
          </cell>
        </row>
        <row r="1031">
          <cell r="AD1031">
            <v>0.94563341250186628</v>
          </cell>
        </row>
        <row r="1047">
          <cell r="AD1047">
            <v>0.9282174466842128</v>
          </cell>
        </row>
        <row r="1100">
          <cell r="AD1100">
            <v>1.2195635648252596</v>
          </cell>
        </row>
        <row r="1152">
          <cell r="AD1152">
            <v>0.65311732673855483</v>
          </cell>
        </row>
        <row r="1174">
          <cell r="AD1174">
            <v>1.1905637871291226</v>
          </cell>
        </row>
        <row r="1198">
          <cell r="AD1198">
            <v>0.70174081158199442</v>
          </cell>
        </row>
        <row r="1219">
          <cell r="AD1219">
            <v>0.73251365800091728</v>
          </cell>
        </row>
        <row r="1238">
          <cell r="AD1238">
            <v>1.07315058401077</v>
          </cell>
        </row>
        <row r="1255">
          <cell r="AD1255">
            <v>0.05</v>
          </cell>
        </row>
        <row r="1276">
          <cell r="AD1276">
            <v>0.05</v>
          </cell>
        </row>
        <row r="1295">
          <cell r="AD1295">
            <v>0.05</v>
          </cell>
        </row>
        <row r="1311">
          <cell r="AD1311">
            <v>8.1371884840326383E-2</v>
          </cell>
        </row>
        <row r="1327">
          <cell r="AD1327">
            <v>0.24977173479871534</v>
          </cell>
        </row>
        <row r="1374">
          <cell r="AD1374">
            <v>0.05</v>
          </cell>
        </row>
        <row r="1390">
          <cell r="AD1390">
            <v>8.7679762322203814E-2</v>
          </cell>
        </row>
        <row r="1410">
          <cell r="AD1410">
            <v>0.05</v>
          </cell>
        </row>
        <row r="1432">
          <cell r="AD1432">
            <v>0.05</v>
          </cell>
        </row>
        <row r="1456">
          <cell r="AD1456">
            <v>0.05</v>
          </cell>
        </row>
        <row r="1471">
          <cell r="AD1471">
            <v>0.05</v>
          </cell>
        </row>
        <row r="1488">
          <cell r="AD1488">
            <v>0.05</v>
          </cell>
        </row>
        <row r="1514">
          <cell r="AD1514">
            <v>0.96857349000206139</v>
          </cell>
        </row>
        <row r="1523">
          <cell r="AD1523">
            <v>0.86503132208726452</v>
          </cell>
        </row>
        <row r="1539">
          <cell r="AD1539">
            <v>0.85000095616006122</v>
          </cell>
        </row>
        <row r="1550">
          <cell r="AD1550">
            <v>0.84993134225883971</v>
          </cell>
        </row>
        <row r="1559">
          <cell r="AD1559">
            <v>0.80102138650197019</v>
          </cell>
        </row>
        <row r="1567">
          <cell r="AD1567">
            <v>0.05</v>
          </cell>
        </row>
        <row r="1580">
          <cell r="AD1580">
            <v>0.72445769348781575</v>
          </cell>
        </row>
        <row r="1595">
          <cell r="AD1595">
            <v>0.92948579954801935</v>
          </cell>
        </row>
        <row r="1686">
          <cell r="AD1686">
            <v>0.7405802984823151</v>
          </cell>
        </row>
        <row r="1717">
          <cell r="AD1717">
            <v>1.3120854868585174</v>
          </cell>
        </row>
        <row r="1755">
          <cell r="AD1755">
            <v>1.3406829515424536</v>
          </cell>
        </row>
        <row r="1794">
          <cell r="AD1794">
            <v>1.4762848647633386</v>
          </cell>
        </row>
        <row r="1859">
          <cell r="AD1859">
            <v>1.0966254885894597</v>
          </cell>
        </row>
        <row r="1888">
          <cell r="AD1888">
            <v>0.25805738939855405</v>
          </cell>
        </row>
        <row r="1912">
          <cell r="AD1912">
            <v>0.70174081158199442</v>
          </cell>
        </row>
        <row r="1933">
          <cell r="AD1933">
            <v>0.77997911888857197</v>
          </cell>
        </row>
        <row r="1950">
          <cell r="AD1950">
            <v>0.73210038934051336</v>
          </cell>
        </row>
        <row r="1967">
          <cell r="AD1967">
            <v>0.05</v>
          </cell>
        </row>
        <row r="1988">
          <cell r="AD1988">
            <v>0.05</v>
          </cell>
        </row>
        <row r="2007">
          <cell r="AD2007">
            <v>0.05</v>
          </cell>
        </row>
        <row r="2023">
          <cell r="AD2023">
            <v>0.39634076978607102</v>
          </cell>
        </row>
        <row r="2069">
          <cell r="AD2069">
            <v>0.17420972050737832</v>
          </cell>
        </row>
        <row r="2115">
          <cell r="AD2115">
            <v>0.05</v>
          </cell>
        </row>
        <row r="2131">
          <cell r="AD2131">
            <v>7.8259821741652871E-2</v>
          </cell>
        </row>
        <row r="2151">
          <cell r="AD2151">
            <v>0.05</v>
          </cell>
        </row>
        <row r="2173">
          <cell r="AD2173">
            <v>0.05</v>
          </cell>
        </row>
        <row r="2197">
          <cell r="AD2197">
            <v>0.05</v>
          </cell>
        </row>
        <row r="2212">
          <cell r="AD2212">
            <v>0.05</v>
          </cell>
        </row>
        <row r="2229">
          <cell r="AD2229">
            <v>0.05</v>
          </cell>
        </row>
        <row r="2254">
          <cell r="AD2254">
            <v>0.87582972582972585</v>
          </cell>
        </row>
        <row r="2261">
          <cell r="AD2261">
            <v>0.65380958352288721</v>
          </cell>
        </row>
        <row r="2277">
          <cell r="AD2277">
            <v>0.83496147044162616</v>
          </cell>
        </row>
        <row r="2288">
          <cell r="AD2288">
            <v>0.8212744257168485</v>
          </cell>
        </row>
        <row r="2297">
          <cell r="AD2297">
            <v>0.80102138650197019</v>
          </cell>
        </row>
        <row r="2305">
          <cell r="AD2305">
            <v>0.05</v>
          </cell>
        </row>
        <row r="2318">
          <cell r="AD2318">
            <v>0.61852562141511824</v>
          </cell>
        </row>
        <row r="2333">
          <cell r="AD2333">
            <v>0.74901079106068147</v>
          </cell>
        </row>
        <row r="2413">
          <cell r="AD2413">
            <v>1.1171577931686556</v>
          </cell>
        </row>
        <row r="2455">
          <cell r="AD2455">
            <v>1.1587159586995563</v>
          </cell>
        </row>
        <row r="2477">
          <cell r="AD2477">
            <v>0.96109126191820304</v>
          </cell>
        </row>
        <row r="2524">
          <cell r="AD2524">
            <v>1.5123381375439613</v>
          </cell>
        </row>
        <row r="2575">
          <cell r="AD2575">
            <v>0.41215555789974695</v>
          </cell>
        </row>
        <row r="2593">
          <cell r="AD2593">
            <v>0.62642129194025631</v>
          </cell>
        </row>
        <row r="2617">
          <cell r="AD2617">
            <v>0.70174081158199442</v>
          </cell>
        </row>
        <row r="2638">
          <cell r="AD2638">
            <v>0.39329945662692739</v>
          </cell>
        </row>
        <row r="2655">
          <cell r="AD2655">
            <v>1.7177470346236374</v>
          </cell>
        </row>
        <row r="2672">
          <cell r="AD2672">
            <v>0.05</v>
          </cell>
        </row>
        <row r="2693">
          <cell r="AD2693">
            <v>0.05</v>
          </cell>
        </row>
        <row r="2712">
          <cell r="AD2712">
            <v>0.05</v>
          </cell>
        </row>
        <row r="2728">
          <cell r="AD2728">
            <v>8.2420302585632904E-2</v>
          </cell>
        </row>
        <row r="2744">
          <cell r="AD2744">
            <v>0.21496809939139039</v>
          </cell>
        </row>
        <row r="2809">
          <cell r="AD2809">
            <v>0.05</v>
          </cell>
        </row>
        <row r="2825">
          <cell r="AD2825">
            <v>7.0327240200136282E-2</v>
          </cell>
        </row>
        <row r="2845">
          <cell r="AD2845">
            <v>0.05</v>
          </cell>
        </row>
        <row r="2867">
          <cell r="AD2867">
            <v>0.05</v>
          </cell>
        </row>
        <row r="2891">
          <cell r="AD2891">
            <v>0.05</v>
          </cell>
        </row>
        <row r="2906">
          <cell r="AD2906">
            <v>0.05</v>
          </cell>
        </row>
        <row r="2923">
          <cell r="AD2923">
            <v>0.05</v>
          </cell>
        </row>
        <row r="2948">
          <cell r="AD2948">
            <v>0.82667241912071632</v>
          </cell>
        </row>
        <row r="2958">
          <cell r="AD2958">
            <v>0.65258077148089288</v>
          </cell>
        </row>
        <row r="2973">
          <cell r="AD2973">
            <v>0.92334780181302012</v>
          </cell>
        </row>
        <row r="2988">
          <cell r="AD2988">
            <v>0.93472900548434645</v>
          </cell>
        </row>
        <row r="2997">
          <cell r="AD2997">
            <v>0.54017660484908347</v>
          </cell>
        </row>
        <row r="3005">
          <cell r="AD3005">
            <v>0.05</v>
          </cell>
        </row>
        <row r="3018">
          <cell r="AD3018">
            <v>0.499726592168865</v>
          </cell>
        </row>
        <row r="3033">
          <cell r="AD3033">
            <v>0.73952713533959247</v>
          </cell>
        </row>
        <row r="3109">
          <cell r="AD3109">
            <v>1.1110247024033186</v>
          </cell>
        </row>
        <row r="3136">
          <cell r="AD3136">
            <v>0.51765511417012755</v>
          </cell>
        </row>
        <row r="3152">
          <cell r="AD3152">
            <v>0.68535471926602731</v>
          </cell>
        </row>
        <row r="3184">
          <cell r="AD3184">
            <v>0.70924157458318193</v>
          </cell>
        </row>
        <row r="3224">
          <cell r="AD3224">
            <v>0.2342145593726272</v>
          </cell>
        </row>
        <row r="3242">
          <cell r="AD3242">
            <v>0.47430064329803484</v>
          </cell>
        </row>
        <row r="3266">
          <cell r="AD3266">
            <v>0.70174081158199442</v>
          </cell>
        </row>
        <row r="3287">
          <cell r="AD3287">
            <v>0.73212721493645017</v>
          </cell>
        </row>
        <row r="3306">
          <cell r="AD3306">
            <v>0.21048011268123801</v>
          </cell>
        </row>
        <row r="3323">
          <cell r="AD3323">
            <v>0.05</v>
          </cell>
        </row>
        <row r="3344">
          <cell r="AD3344">
            <v>0.05</v>
          </cell>
        </row>
        <row r="3363">
          <cell r="AD3363">
            <v>0.05</v>
          </cell>
        </row>
        <row r="3379">
          <cell r="AD3379">
            <v>0.17980218162083625</v>
          </cell>
        </row>
        <row r="3409">
          <cell r="AD3409">
            <v>0.17236006960178293</v>
          </cell>
        </row>
        <row r="3453">
          <cell r="AD3453">
            <v>0.05</v>
          </cell>
        </row>
        <row r="3469">
          <cell r="AD3469">
            <v>6.8839881161101901E-2</v>
          </cell>
        </row>
        <row r="3489">
          <cell r="AD3489">
            <v>0.05</v>
          </cell>
        </row>
        <row r="3511">
          <cell r="AD3511">
            <v>0.05</v>
          </cell>
        </row>
        <row r="3541">
          <cell r="AD3541">
            <v>0.05</v>
          </cell>
        </row>
        <row r="3556">
          <cell r="AD3556">
            <v>0.05</v>
          </cell>
        </row>
        <row r="3573">
          <cell r="AD3573">
            <v>0.05</v>
          </cell>
        </row>
        <row r="3598">
          <cell r="AD3598">
            <v>0.83503872884194474</v>
          </cell>
        </row>
        <row r="3608">
          <cell r="AD3608">
            <v>0.72993164250101517</v>
          </cell>
        </row>
        <row r="3619">
          <cell r="AD3619">
            <v>0.74273955424324389</v>
          </cell>
        </row>
        <row r="3630">
          <cell r="AD3630">
            <v>0.62543928081647648</v>
          </cell>
        </row>
        <row r="3639">
          <cell r="AD3639">
            <v>0.70645108233026077</v>
          </cell>
        </row>
        <row r="3647">
          <cell r="AD3647">
            <v>0.05</v>
          </cell>
        </row>
        <row r="3660">
          <cell r="AD3660">
            <v>0.499726592168865</v>
          </cell>
        </row>
        <row r="3675">
          <cell r="AD3675">
            <v>0.60399087760008441</v>
          </cell>
        </row>
        <row r="3758">
          <cell r="AD3758">
            <v>0.32483912992166886</v>
          </cell>
        </row>
        <row r="3773">
          <cell r="AD3773">
            <v>0.79700372228435634</v>
          </cell>
        </row>
        <row r="3789">
          <cell r="AD3789">
            <v>1.4083531661504725</v>
          </cell>
        </row>
        <row r="3844">
          <cell r="AD3844">
            <v>0.85394066228803056</v>
          </cell>
        </row>
        <row r="3879">
          <cell r="AD3879">
            <v>0.6103430482464588</v>
          </cell>
        </row>
        <row r="3904">
          <cell r="AD3904">
            <v>0.14686606326096616</v>
          </cell>
        </row>
        <row r="3928">
          <cell r="AD3928">
            <v>0.70174081158199442</v>
          </cell>
        </row>
        <row r="3949">
          <cell r="AD3949">
            <v>0.7301121903860146</v>
          </cell>
        </row>
        <row r="3968">
          <cell r="AD3968">
            <v>0.39117001556076036</v>
          </cell>
        </row>
        <row r="3985">
          <cell r="AD3985">
            <v>0.05</v>
          </cell>
        </row>
        <row r="4006">
          <cell r="AD4006">
            <v>0.05</v>
          </cell>
        </row>
        <row r="4025">
          <cell r="AD4025">
            <v>0.05</v>
          </cell>
        </row>
        <row r="4041">
          <cell r="AD4041">
            <v>0.05</v>
          </cell>
        </row>
        <row r="4057">
          <cell r="AD4057">
            <v>9.079612686167729E-2</v>
          </cell>
        </row>
        <row r="4083">
          <cell r="AD4083">
            <v>0.05</v>
          </cell>
        </row>
        <row r="4099">
          <cell r="AD4099">
            <v>0.05</v>
          </cell>
        </row>
        <row r="4119">
          <cell r="AD4119">
            <v>0.05</v>
          </cell>
        </row>
        <row r="4141">
          <cell r="AD4141">
            <v>0.05</v>
          </cell>
        </row>
        <row r="4165">
          <cell r="AD4165">
            <v>0.05</v>
          </cell>
        </row>
        <row r="4180">
          <cell r="AD4180">
            <v>0.05</v>
          </cell>
        </row>
        <row r="4197">
          <cell r="AD4197">
            <v>0.05</v>
          </cell>
        </row>
        <row r="4223">
          <cell r="AD4223">
            <v>0.80136433221399994</v>
          </cell>
        </row>
        <row r="4234">
          <cell r="AD4234">
            <v>0.68364263067560072</v>
          </cell>
        </row>
        <row r="4246">
          <cell r="AD4246">
            <v>0.77775772629058026</v>
          </cell>
        </row>
        <row r="4257">
          <cell r="AD4257">
            <v>0.69368739988954964</v>
          </cell>
        </row>
        <row r="4266">
          <cell r="AD4266">
            <v>1.0231673754444341</v>
          </cell>
        </row>
        <row r="4276">
          <cell r="AD4276">
            <v>0.05</v>
          </cell>
        </row>
        <row r="4289">
          <cell r="AD4289">
            <v>0.72806189883185812</v>
          </cell>
        </row>
        <row r="4304">
          <cell r="AD4304">
            <v>0.7486894704864463</v>
          </cell>
        </row>
        <row r="4390">
          <cell r="AD4390">
            <v>1.2301678649896295</v>
          </cell>
        </row>
        <row r="4411">
          <cell r="AD4411">
            <v>1.0123167598951541</v>
          </cell>
        </row>
        <row r="4427">
          <cell r="AD4427">
            <v>1.0880223754580767</v>
          </cell>
        </row>
        <row r="4445">
          <cell r="AD4445">
            <v>1.191817452139547</v>
          </cell>
        </row>
        <row r="4479">
          <cell r="AD4479">
            <v>0.69953579171754898</v>
          </cell>
        </row>
        <row r="4501">
          <cell r="AD4501">
            <v>1.0303948712601434</v>
          </cell>
        </row>
        <row r="4525">
          <cell r="AD4525">
            <v>0.68191243145429792</v>
          </cell>
        </row>
        <row r="4546">
          <cell r="AD4546">
            <v>0.71575192033756974</v>
          </cell>
        </row>
        <row r="4565">
          <cell r="AD4565">
            <v>0.39312982643058181</v>
          </cell>
        </row>
        <row r="4582">
          <cell r="AD4582">
            <v>0.05</v>
          </cell>
        </row>
        <row r="4603">
          <cell r="AD4603">
            <v>0.05</v>
          </cell>
        </row>
        <row r="4622">
          <cell r="AD4622">
            <v>0.05</v>
          </cell>
        </row>
        <row r="4638">
          <cell r="AD4638">
            <v>0.05</v>
          </cell>
        </row>
        <row r="4654">
          <cell r="AD4654">
            <v>0.05</v>
          </cell>
        </row>
        <row r="4680">
          <cell r="AD4680">
            <v>0.05</v>
          </cell>
        </row>
        <row r="4696">
          <cell r="AD4696">
            <v>0.05</v>
          </cell>
        </row>
        <row r="4716">
          <cell r="AD4716">
            <v>0.05</v>
          </cell>
        </row>
        <row r="4738">
          <cell r="AD4738">
            <v>0.05</v>
          </cell>
        </row>
        <row r="4762">
          <cell r="AD4762">
            <v>0.05</v>
          </cell>
        </row>
        <row r="4780">
          <cell r="AD4780">
            <v>0.95732657833203438</v>
          </cell>
        </row>
        <row r="4790">
          <cell r="AD4790">
            <v>0.7271789743204955</v>
          </cell>
        </row>
        <row r="4802">
          <cell r="AD4802">
            <v>0.65671408416036714</v>
          </cell>
        </row>
        <row r="4813">
          <cell r="AD4813">
            <v>0.693352451327099</v>
          </cell>
        </row>
        <row r="4822">
          <cell r="AD4822">
            <v>0.53260895931131103</v>
          </cell>
        </row>
        <row r="4830">
          <cell r="AD4830">
            <v>0.05</v>
          </cell>
        </row>
        <row r="4843">
          <cell r="AD4843">
            <v>0.72921523588799875</v>
          </cell>
        </row>
        <row r="4858">
          <cell r="AD4858">
            <v>0.78737952044319282</v>
          </cell>
        </row>
        <row r="4951">
          <cell r="AD4951">
            <v>0.92522714474193346</v>
          </cell>
        </row>
        <row r="4970">
          <cell r="AD4970">
            <v>1.2711467849704023</v>
          </cell>
        </row>
        <row r="4986">
          <cell r="AD4986">
            <v>0.90815327770598575</v>
          </cell>
        </row>
        <row r="5020">
          <cell r="AD5020">
            <v>1.2753545136493774</v>
          </cell>
        </row>
        <row r="5055">
          <cell r="AD5055">
            <v>0.49657547787250528</v>
          </cell>
        </row>
        <row r="5077">
          <cell r="AD5077">
            <v>0.05</v>
          </cell>
        </row>
        <row r="5101">
          <cell r="AD5101">
            <v>0.68191243145429792</v>
          </cell>
        </row>
        <row r="5122">
          <cell r="AD5122">
            <v>0.05</v>
          </cell>
        </row>
        <row r="5141">
          <cell r="AD5141">
            <v>0.05</v>
          </cell>
        </row>
        <row r="5158">
          <cell r="AD5158">
            <v>0.05</v>
          </cell>
        </row>
        <row r="5179">
          <cell r="AD5179">
            <v>0.05</v>
          </cell>
        </row>
        <row r="5198">
          <cell r="AD5198">
            <v>0.05</v>
          </cell>
        </row>
        <row r="5214">
          <cell r="AD5214">
            <v>0.05</v>
          </cell>
        </row>
        <row r="5230">
          <cell r="AD5230">
            <v>0.05</v>
          </cell>
        </row>
        <row r="5256">
          <cell r="AD5256">
            <v>0.05</v>
          </cell>
        </row>
        <row r="5272">
          <cell r="AD5272">
            <v>0.05</v>
          </cell>
        </row>
        <row r="5292">
          <cell r="AD5292">
            <v>0.05</v>
          </cell>
        </row>
        <row r="5314">
          <cell r="AD5314">
            <v>0.05</v>
          </cell>
        </row>
        <row r="5338">
          <cell r="AD5338">
            <v>0.05</v>
          </cell>
        </row>
        <row r="5356">
          <cell r="AD5356">
            <v>0.79234812365112173</v>
          </cell>
        </row>
        <row r="5371">
          <cell r="AD5371">
            <v>0.746974603001341</v>
          </cell>
        </row>
        <row r="5383">
          <cell r="AD5383">
            <v>0.77050731897508828</v>
          </cell>
        </row>
        <row r="5394">
          <cell r="AD5394">
            <v>0.40904017617550664</v>
          </cell>
        </row>
        <row r="5403">
          <cell r="AD5403">
            <v>0.69775251393218463</v>
          </cell>
        </row>
        <row r="5411">
          <cell r="AD5411">
            <v>0.05</v>
          </cell>
        </row>
        <row r="5424">
          <cell r="AD5424">
            <v>0.72741001266969174</v>
          </cell>
        </row>
        <row r="5439">
          <cell r="AD5439">
            <v>0.73092629457135705</v>
          </cell>
        </row>
        <row r="5528">
          <cell r="AD5528">
            <v>1.0871530310750124</v>
          </cell>
        </row>
        <row r="5547">
          <cell r="AD5547">
            <v>1.0388634291336412</v>
          </cell>
        </row>
        <row r="5563">
          <cell r="AD5563">
            <v>1.0717482506243812</v>
          </cell>
        </row>
        <row r="5593">
          <cell r="AD5593">
            <v>1.4381002915130885</v>
          </cell>
        </row>
        <row r="5630">
          <cell r="AD5630">
            <v>0.56815312915892446</v>
          </cell>
        </row>
        <row r="5651">
          <cell r="AD5651">
            <v>0.05</v>
          </cell>
        </row>
        <row r="5675">
          <cell r="AD5675">
            <v>0.68191243145429792</v>
          </cell>
        </row>
        <row r="5696">
          <cell r="AD5696">
            <v>0.05</v>
          </cell>
        </row>
        <row r="5715">
          <cell r="AD5715">
            <v>0.05</v>
          </cell>
        </row>
        <row r="5732">
          <cell r="AD5732">
            <v>0.05</v>
          </cell>
        </row>
        <row r="5753">
          <cell r="AD5753">
            <v>0.05</v>
          </cell>
        </row>
        <row r="5772">
          <cell r="AD5772">
            <v>0.05</v>
          </cell>
        </row>
        <row r="5788">
          <cell r="AD5788">
            <v>0.05</v>
          </cell>
        </row>
        <row r="5804">
          <cell r="AD5804">
            <v>0.05</v>
          </cell>
        </row>
        <row r="5830">
          <cell r="AD5830">
            <v>0.05</v>
          </cell>
        </row>
        <row r="5846">
          <cell r="AD5846">
            <v>0.05</v>
          </cell>
        </row>
        <row r="5866">
          <cell r="AD5866">
            <v>0.05</v>
          </cell>
        </row>
        <row r="5888">
          <cell r="AD5888">
            <v>0.05</v>
          </cell>
        </row>
        <row r="5912">
          <cell r="AD5912">
            <v>0.05</v>
          </cell>
        </row>
        <row r="5930">
          <cell r="AD5930">
            <v>0.80742378983399943</v>
          </cell>
        </row>
        <row r="5939">
          <cell r="AD5939">
            <v>0.746974603001341</v>
          </cell>
        </row>
        <row r="5951">
          <cell r="AD5951">
            <v>0.75290790921769413</v>
          </cell>
        </row>
        <row r="5962">
          <cell r="AD5962">
            <v>0.67459006903423313</v>
          </cell>
        </row>
        <row r="5971">
          <cell r="AD5971">
            <v>0.70493266848091829</v>
          </cell>
        </row>
        <row r="5979">
          <cell r="AD5979">
            <v>0.05</v>
          </cell>
        </row>
        <row r="5998">
          <cell r="AD5998">
            <v>0.70634907512277711</v>
          </cell>
        </row>
        <row r="6013">
          <cell r="AD6013">
            <v>0.71724550881661486</v>
          </cell>
        </row>
        <row r="6126">
          <cell r="AD6126">
            <v>0.3011624149326953</v>
          </cell>
        </row>
        <row r="6139">
          <cell r="AD6139">
            <v>1.0123167598951541</v>
          </cell>
        </row>
        <row r="6158">
          <cell r="AD6158">
            <v>0.78014794827636069</v>
          </cell>
        </row>
        <row r="6183">
          <cell r="AD6183">
            <v>0.67328170245676555</v>
          </cell>
        </row>
        <row r="6203">
          <cell r="AD6203">
            <v>0.47946590771851483</v>
          </cell>
        </row>
        <row r="6227">
          <cell r="AD6227">
            <v>0.05</v>
          </cell>
        </row>
        <row r="6251">
          <cell r="AD6251">
            <v>0.68191243145429792</v>
          </cell>
        </row>
        <row r="6272">
          <cell r="AD6272">
            <v>0.71827572051442812</v>
          </cell>
        </row>
        <row r="6291">
          <cell r="AD6291">
            <v>0.05</v>
          </cell>
        </row>
        <row r="6308">
          <cell r="AD6308">
            <v>0.05</v>
          </cell>
        </row>
        <row r="6329">
          <cell r="AD6329">
            <v>0.05</v>
          </cell>
        </row>
        <row r="6348">
          <cell r="AD6348">
            <v>0.05</v>
          </cell>
        </row>
        <row r="6364">
          <cell r="AD6364">
            <v>0.05</v>
          </cell>
        </row>
        <row r="6380">
          <cell r="AD6380">
            <v>0.05</v>
          </cell>
        </row>
        <row r="6406">
          <cell r="AD6406">
            <v>0.05</v>
          </cell>
        </row>
        <row r="6422">
          <cell r="AD6422">
            <v>0.05</v>
          </cell>
        </row>
        <row r="6442">
          <cell r="AD6442">
            <v>0.05</v>
          </cell>
        </row>
        <row r="6464">
          <cell r="AD6464">
            <v>0.05</v>
          </cell>
        </row>
        <row r="6488">
          <cell r="AD6488">
            <v>0.05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tatistics of Procurement Steps"/>
      <sheetName val="Mechanical"/>
      <sheetName val="PIPING"/>
      <sheetName val="Electrical"/>
      <sheetName val="Instrument"/>
      <sheetName val="HSE"/>
      <sheetName val="HVAC"/>
      <sheetName val="Structural Steel"/>
    </sheetNames>
    <sheetDataSet>
      <sheetData sheetId="0" refreshError="1"/>
      <sheetData sheetId="1">
        <row r="9">
          <cell r="B9" t="str">
            <v>Title</v>
          </cell>
          <cell r="C9" t="str">
            <v>Plan</v>
          </cell>
          <cell r="D9" t="str">
            <v>Actual</v>
          </cell>
          <cell r="E9" t="str">
            <v>In this 
Period</v>
          </cell>
          <cell r="F9" t="str">
            <v>Plan</v>
          </cell>
          <cell r="G9" t="str">
            <v>Actual</v>
          </cell>
          <cell r="H9" t="str">
            <v>In this 
Period</v>
          </cell>
          <cell r="I9" t="str">
            <v>Plan</v>
          </cell>
          <cell r="J9" t="str">
            <v>Actual</v>
          </cell>
          <cell r="K9" t="str">
            <v>In this 
Period</v>
          </cell>
          <cell r="L9" t="str">
            <v>Plan</v>
          </cell>
          <cell r="M9" t="str">
            <v>Actual</v>
          </cell>
          <cell r="N9" t="str">
            <v>In this 
Period</v>
          </cell>
          <cell r="O9" t="str">
            <v>Plan</v>
          </cell>
          <cell r="P9" t="str">
            <v>Actual</v>
          </cell>
          <cell r="Q9" t="str">
            <v>In this 
Period</v>
          </cell>
          <cell r="R9" t="str">
            <v>Plan</v>
          </cell>
          <cell r="S9" t="str">
            <v>Actual</v>
          </cell>
          <cell r="T9" t="str">
            <v>In this 
Period</v>
          </cell>
          <cell r="U9" t="str">
            <v>Plan</v>
          </cell>
          <cell r="V9" t="str">
            <v>Actual</v>
          </cell>
          <cell r="W9" t="str">
            <v>In this 
Period</v>
          </cell>
          <cell r="X9" t="str">
            <v>Plan</v>
          </cell>
          <cell r="Y9" t="str">
            <v>Actual</v>
          </cell>
          <cell r="Z9" t="str">
            <v>In this 
Period</v>
          </cell>
        </row>
        <row r="10">
          <cell r="B10" t="str">
            <v>Total nos. of MR</v>
          </cell>
          <cell r="C10" t="str">
            <v>N/A</v>
          </cell>
          <cell r="D10">
            <v>20</v>
          </cell>
          <cell r="E10" t="str">
            <v>N/A</v>
          </cell>
          <cell r="F10" t="str">
            <v>N/A</v>
          </cell>
          <cell r="G10">
            <v>39</v>
          </cell>
          <cell r="H10" t="str">
            <v>N/A</v>
          </cell>
          <cell r="I10" t="str">
            <v>N/A</v>
          </cell>
          <cell r="J10">
            <v>15</v>
          </cell>
          <cell r="K10" t="str">
            <v>N/A</v>
          </cell>
          <cell r="L10" t="str">
            <v>N/A</v>
          </cell>
          <cell r="M10">
            <v>58</v>
          </cell>
          <cell r="N10" t="str">
            <v>N/A</v>
          </cell>
          <cell r="O10" t="str">
            <v>N/A</v>
          </cell>
          <cell r="P10">
            <v>67</v>
          </cell>
          <cell r="Q10" t="str">
            <v>N/A</v>
          </cell>
          <cell r="R10" t="str">
            <v>N/A</v>
          </cell>
          <cell r="S10">
            <v>5</v>
          </cell>
          <cell r="T10" t="str">
            <v>N/A</v>
          </cell>
          <cell r="U10" t="str">
            <v>N/A</v>
          </cell>
          <cell r="V10">
            <v>6</v>
          </cell>
          <cell r="W10" t="str">
            <v>N/A</v>
          </cell>
          <cell r="X10" t="str">
            <v>N/A</v>
          </cell>
          <cell r="Y10">
            <v>210</v>
          </cell>
          <cell r="Z10" t="str">
            <v>N/A</v>
          </cell>
        </row>
        <row r="11">
          <cell r="B11" t="str">
            <v>Issued MR</v>
          </cell>
          <cell r="C11">
            <v>20</v>
          </cell>
          <cell r="D11">
            <v>20</v>
          </cell>
          <cell r="E11">
            <v>0</v>
          </cell>
          <cell r="F11">
            <v>39</v>
          </cell>
          <cell r="G11">
            <v>39</v>
          </cell>
          <cell r="H11">
            <v>0</v>
          </cell>
          <cell r="I11">
            <v>15</v>
          </cell>
          <cell r="J11">
            <v>15</v>
          </cell>
          <cell r="K11">
            <v>0</v>
          </cell>
          <cell r="L11">
            <v>58</v>
          </cell>
          <cell r="M11">
            <v>58</v>
          </cell>
          <cell r="N11">
            <v>0</v>
          </cell>
          <cell r="O11">
            <v>67</v>
          </cell>
          <cell r="P11">
            <v>67</v>
          </cell>
          <cell r="Q11">
            <v>0</v>
          </cell>
          <cell r="R11">
            <v>5</v>
          </cell>
          <cell r="S11">
            <v>5</v>
          </cell>
          <cell r="T11">
            <v>0</v>
          </cell>
          <cell r="U11">
            <v>6</v>
          </cell>
          <cell r="V11">
            <v>6</v>
          </cell>
          <cell r="W11">
            <v>0</v>
          </cell>
          <cell r="X11">
            <v>210</v>
          </cell>
          <cell r="Y11">
            <v>210</v>
          </cell>
          <cell r="Z11">
            <v>0</v>
          </cell>
        </row>
        <row r="12">
          <cell r="B12" t="str">
            <v>Approved MR</v>
          </cell>
          <cell r="C12">
            <v>20</v>
          </cell>
          <cell r="D12">
            <v>20</v>
          </cell>
          <cell r="E12">
            <v>0</v>
          </cell>
          <cell r="F12">
            <v>39</v>
          </cell>
          <cell r="G12">
            <v>38</v>
          </cell>
          <cell r="H12">
            <v>0</v>
          </cell>
          <cell r="I12">
            <v>15</v>
          </cell>
          <cell r="J12">
            <v>13</v>
          </cell>
          <cell r="K12">
            <v>0</v>
          </cell>
          <cell r="L12">
            <v>58</v>
          </cell>
          <cell r="M12">
            <v>58</v>
          </cell>
          <cell r="N12">
            <v>0</v>
          </cell>
          <cell r="O12">
            <v>67</v>
          </cell>
          <cell r="P12">
            <v>65</v>
          </cell>
          <cell r="Q12">
            <v>1</v>
          </cell>
          <cell r="R12">
            <v>5</v>
          </cell>
          <cell r="S12">
            <v>5</v>
          </cell>
          <cell r="T12">
            <v>0</v>
          </cell>
          <cell r="U12">
            <v>6</v>
          </cell>
          <cell r="V12">
            <v>3</v>
          </cell>
          <cell r="W12">
            <v>0</v>
          </cell>
          <cell r="X12">
            <v>210</v>
          </cell>
          <cell r="Y12">
            <v>202</v>
          </cell>
          <cell r="Z12">
            <v>1</v>
          </cell>
        </row>
        <row r="13">
          <cell r="B13" t="str">
            <v>Hold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</row>
        <row r="14">
          <cell r="B14" t="str">
            <v>RFQ</v>
          </cell>
          <cell r="C14">
            <v>20</v>
          </cell>
          <cell r="D14">
            <v>20</v>
          </cell>
          <cell r="E14">
            <v>0</v>
          </cell>
          <cell r="F14">
            <v>39</v>
          </cell>
          <cell r="G14">
            <v>39</v>
          </cell>
          <cell r="H14">
            <v>0</v>
          </cell>
          <cell r="I14">
            <v>15</v>
          </cell>
          <cell r="J14">
            <v>15</v>
          </cell>
          <cell r="K14">
            <v>0</v>
          </cell>
          <cell r="L14">
            <v>58</v>
          </cell>
          <cell r="M14">
            <v>58</v>
          </cell>
          <cell r="N14">
            <v>1</v>
          </cell>
          <cell r="O14">
            <v>67</v>
          </cell>
          <cell r="P14">
            <v>67</v>
          </cell>
          <cell r="Q14">
            <v>0</v>
          </cell>
          <cell r="R14">
            <v>5</v>
          </cell>
          <cell r="S14">
            <v>5</v>
          </cell>
          <cell r="T14">
            <v>0</v>
          </cell>
          <cell r="U14">
            <v>6</v>
          </cell>
          <cell r="V14">
            <v>6</v>
          </cell>
          <cell r="W14">
            <v>0</v>
          </cell>
          <cell r="X14">
            <v>210</v>
          </cell>
          <cell r="Y14">
            <v>210</v>
          </cell>
          <cell r="Z14">
            <v>0</v>
          </cell>
        </row>
        <row r="15">
          <cell r="B15" t="str">
            <v>Issued TBE</v>
          </cell>
          <cell r="C15">
            <v>20</v>
          </cell>
          <cell r="D15">
            <v>20</v>
          </cell>
          <cell r="E15">
            <v>0</v>
          </cell>
          <cell r="F15">
            <v>32</v>
          </cell>
          <cell r="G15">
            <v>32</v>
          </cell>
          <cell r="H15">
            <v>0</v>
          </cell>
          <cell r="I15">
            <v>1</v>
          </cell>
          <cell r="J15">
            <v>1</v>
          </cell>
          <cell r="K15">
            <v>0</v>
          </cell>
          <cell r="L15">
            <v>44</v>
          </cell>
          <cell r="M15">
            <v>44</v>
          </cell>
          <cell r="N15">
            <v>0</v>
          </cell>
          <cell r="O15">
            <v>17</v>
          </cell>
          <cell r="P15">
            <v>17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6</v>
          </cell>
          <cell r="V15">
            <v>6</v>
          </cell>
          <cell r="W15">
            <v>0</v>
          </cell>
          <cell r="X15">
            <v>120</v>
          </cell>
          <cell r="Y15">
            <v>120</v>
          </cell>
          <cell r="Z15">
            <v>0</v>
          </cell>
        </row>
        <row r="16">
          <cell r="B16" t="str">
            <v xml:space="preserve">Approved TBE </v>
          </cell>
          <cell r="C16">
            <v>20</v>
          </cell>
          <cell r="D16">
            <v>20</v>
          </cell>
          <cell r="E16">
            <v>1</v>
          </cell>
          <cell r="F16">
            <v>32</v>
          </cell>
          <cell r="G16">
            <v>30</v>
          </cell>
          <cell r="H16">
            <v>1</v>
          </cell>
          <cell r="I16">
            <v>1</v>
          </cell>
          <cell r="J16">
            <v>0</v>
          </cell>
          <cell r="K16">
            <v>0</v>
          </cell>
          <cell r="L16">
            <v>44</v>
          </cell>
          <cell r="M16">
            <v>40</v>
          </cell>
          <cell r="N16">
            <v>0</v>
          </cell>
          <cell r="O16">
            <v>17</v>
          </cell>
          <cell r="P16">
            <v>12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6</v>
          </cell>
          <cell r="V16">
            <v>4</v>
          </cell>
          <cell r="W16">
            <v>0</v>
          </cell>
          <cell r="X16">
            <v>120</v>
          </cell>
          <cell r="Y16">
            <v>106</v>
          </cell>
          <cell r="Z16">
            <v>2</v>
          </cell>
        </row>
        <row r="17">
          <cell r="B17" t="str">
            <v>Award</v>
          </cell>
          <cell r="C17">
            <v>20</v>
          </cell>
          <cell r="D17">
            <v>20</v>
          </cell>
          <cell r="E17">
            <v>0</v>
          </cell>
          <cell r="F17">
            <v>36</v>
          </cell>
          <cell r="G17">
            <v>36</v>
          </cell>
          <cell r="H17">
            <v>0</v>
          </cell>
          <cell r="I17">
            <v>1</v>
          </cell>
          <cell r="J17">
            <v>1</v>
          </cell>
          <cell r="K17">
            <v>0</v>
          </cell>
          <cell r="L17">
            <v>39</v>
          </cell>
          <cell r="M17">
            <v>39</v>
          </cell>
          <cell r="N17">
            <v>0</v>
          </cell>
          <cell r="O17">
            <v>23</v>
          </cell>
          <cell r="P17">
            <v>23</v>
          </cell>
          <cell r="Q17">
            <v>0</v>
          </cell>
          <cell r="R17">
            <v>5</v>
          </cell>
          <cell r="S17">
            <v>5</v>
          </cell>
          <cell r="T17">
            <v>0</v>
          </cell>
          <cell r="U17">
            <v>6</v>
          </cell>
          <cell r="V17">
            <v>6</v>
          </cell>
          <cell r="W17">
            <v>0</v>
          </cell>
          <cell r="X17">
            <v>130</v>
          </cell>
          <cell r="Y17">
            <v>130</v>
          </cell>
          <cell r="Z17">
            <v>0</v>
          </cell>
        </row>
        <row r="18">
          <cell r="B18" t="str">
            <v>Issued LOI</v>
          </cell>
          <cell r="C18" t="str">
            <v>N/A</v>
          </cell>
          <cell r="D18" t="str">
            <v>N/A</v>
          </cell>
          <cell r="E18" t="str">
            <v>N/A</v>
          </cell>
          <cell r="F18" t="str">
            <v>N/A</v>
          </cell>
          <cell r="G18" t="str">
            <v>N/A</v>
          </cell>
          <cell r="H18" t="str">
            <v>N/A</v>
          </cell>
          <cell r="I18" t="str">
            <v>N/A</v>
          </cell>
          <cell r="J18" t="str">
            <v>N/A</v>
          </cell>
          <cell r="K18" t="str">
            <v>N/A</v>
          </cell>
          <cell r="L18" t="str">
            <v>N/A</v>
          </cell>
          <cell r="M18" t="str">
            <v>N/A</v>
          </cell>
          <cell r="N18" t="str">
            <v>N/A</v>
          </cell>
          <cell r="O18" t="str">
            <v>N/A</v>
          </cell>
          <cell r="P18" t="str">
            <v>N/A</v>
          </cell>
          <cell r="Q18" t="str">
            <v>N/A</v>
          </cell>
          <cell r="R18" t="str">
            <v>N/A</v>
          </cell>
          <cell r="S18" t="str">
            <v>N/A</v>
          </cell>
          <cell r="T18" t="str">
            <v>N/A</v>
          </cell>
          <cell r="U18" t="str">
            <v>N/A</v>
          </cell>
          <cell r="V18" t="str">
            <v>N/A</v>
          </cell>
          <cell r="W18" t="str">
            <v>N/A</v>
          </cell>
          <cell r="X18" t="str">
            <v>N/A</v>
          </cell>
          <cell r="Y18" t="str">
            <v>N/A</v>
          </cell>
          <cell r="Z18" t="str">
            <v>N/A</v>
          </cell>
        </row>
        <row r="19">
          <cell r="B19" t="str">
            <v>Signed PO</v>
          </cell>
          <cell r="C19">
            <v>20</v>
          </cell>
          <cell r="D19">
            <v>19</v>
          </cell>
          <cell r="E19">
            <v>0</v>
          </cell>
          <cell r="F19">
            <v>36</v>
          </cell>
          <cell r="G19">
            <v>36</v>
          </cell>
          <cell r="H19">
            <v>0</v>
          </cell>
          <cell r="I19">
            <v>1</v>
          </cell>
          <cell r="J19">
            <v>1</v>
          </cell>
          <cell r="K19">
            <v>0</v>
          </cell>
          <cell r="L19">
            <v>39</v>
          </cell>
          <cell r="M19">
            <v>39</v>
          </cell>
          <cell r="N19">
            <v>0</v>
          </cell>
          <cell r="O19">
            <v>23</v>
          </cell>
          <cell r="P19">
            <v>23</v>
          </cell>
          <cell r="Q19">
            <v>0</v>
          </cell>
          <cell r="R19">
            <v>5</v>
          </cell>
          <cell r="S19">
            <v>5</v>
          </cell>
          <cell r="T19">
            <v>0</v>
          </cell>
          <cell r="U19">
            <v>6</v>
          </cell>
          <cell r="V19">
            <v>6</v>
          </cell>
          <cell r="W19">
            <v>0</v>
          </cell>
          <cell r="X19">
            <v>130</v>
          </cell>
          <cell r="Y19">
            <v>129</v>
          </cell>
          <cell r="Z19">
            <v>0</v>
          </cell>
        </row>
        <row r="20">
          <cell r="B20" t="str">
            <v xml:space="preserve">KOM </v>
          </cell>
          <cell r="C20" t="str">
            <v>N/A</v>
          </cell>
          <cell r="D20">
            <v>24</v>
          </cell>
          <cell r="E20">
            <v>1</v>
          </cell>
          <cell r="F20" t="str">
            <v>N/A</v>
          </cell>
          <cell r="G20">
            <v>35</v>
          </cell>
          <cell r="H20">
            <v>0</v>
          </cell>
          <cell r="I20" t="str">
            <v>N/A</v>
          </cell>
          <cell r="J20">
            <v>2</v>
          </cell>
          <cell r="K20">
            <v>1</v>
          </cell>
          <cell r="L20" t="str">
            <v>N/A</v>
          </cell>
          <cell r="M20">
            <v>28</v>
          </cell>
          <cell r="N20">
            <v>11</v>
          </cell>
          <cell r="O20" t="str">
            <v>N/A</v>
          </cell>
          <cell r="P20">
            <v>21</v>
          </cell>
          <cell r="Q20">
            <v>7</v>
          </cell>
          <cell r="R20" t="str">
            <v>N/A</v>
          </cell>
          <cell r="S20">
            <v>4</v>
          </cell>
          <cell r="T20">
            <v>0</v>
          </cell>
          <cell r="U20" t="str">
            <v>N/A</v>
          </cell>
          <cell r="V20">
            <v>4</v>
          </cell>
          <cell r="W20">
            <v>1</v>
          </cell>
          <cell r="X20" t="str">
            <v>N/A</v>
          </cell>
          <cell r="Y20">
            <v>118</v>
          </cell>
          <cell r="Z20">
            <v>0</v>
          </cell>
        </row>
        <row r="21">
          <cell r="B21" t="str">
            <v>PIM</v>
          </cell>
          <cell r="C21" t="str">
            <v>N/A</v>
          </cell>
          <cell r="D21">
            <v>23</v>
          </cell>
          <cell r="E21">
            <v>0</v>
          </cell>
          <cell r="F21" t="str">
            <v>N/A</v>
          </cell>
          <cell r="G21">
            <v>13</v>
          </cell>
          <cell r="H21">
            <v>0</v>
          </cell>
          <cell r="I21" t="str">
            <v>N/A</v>
          </cell>
          <cell r="J21">
            <v>1</v>
          </cell>
          <cell r="K21">
            <v>1</v>
          </cell>
          <cell r="L21" t="str">
            <v>N/A</v>
          </cell>
          <cell r="M21">
            <v>16</v>
          </cell>
          <cell r="N21">
            <v>2</v>
          </cell>
          <cell r="O21" t="str">
            <v>N/A</v>
          </cell>
          <cell r="P21">
            <v>8</v>
          </cell>
          <cell r="Q21">
            <v>2</v>
          </cell>
          <cell r="R21" t="str">
            <v>N/A</v>
          </cell>
          <cell r="S21">
            <v>3</v>
          </cell>
          <cell r="T21">
            <v>0</v>
          </cell>
          <cell r="U21" t="str">
            <v>N/A</v>
          </cell>
          <cell r="V21">
            <v>3</v>
          </cell>
          <cell r="W21">
            <v>0</v>
          </cell>
          <cell r="X21" t="str">
            <v>N/A</v>
          </cell>
          <cell r="Y21">
            <v>67</v>
          </cell>
          <cell r="Z21">
            <v>0</v>
          </cell>
        </row>
        <row r="22">
          <cell r="B22" t="str">
            <v>PO Completion(Weighted)</v>
          </cell>
          <cell r="C22">
            <v>1</v>
          </cell>
          <cell r="D22">
            <v>1</v>
          </cell>
          <cell r="E22" t="str">
            <v>N/A</v>
          </cell>
          <cell r="F22">
            <v>1</v>
          </cell>
          <cell r="G22">
            <v>1</v>
          </cell>
          <cell r="H22" t="str">
            <v>N/A</v>
          </cell>
          <cell r="I22">
            <v>1</v>
          </cell>
          <cell r="J22">
            <v>1</v>
          </cell>
          <cell r="K22" t="str">
            <v>N/A</v>
          </cell>
          <cell r="L22">
            <v>1</v>
          </cell>
          <cell r="M22">
            <v>1</v>
          </cell>
          <cell r="N22" t="str">
            <v>N/A</v>
          </cell>
          <cell r="O22">
            <v>1</v>
          </cell>
          <cell r="P22">
            <v>1</v>
          </cell>
          <cell r="Q22" t="str">
            <v>N/A</v>
          </cell>
          <cell r="R22" t="str">
            <v>N/A</v>
          </cell>
          <cell r="S22" t="str">
            <v>N/A</v>
          </cell>
          <cell r="T22" t="str">
            <v>N/A</v>
          </cell>
          <cell r="U22">
            <v>1</v>
          </cell>
          <cell r="V22">
            <v>1</v>
          </cell>
          <cell r="W22" t="str">
            <v>N/A</v>
          </cell>
          <cell r="X22">
            <v>1</v>
          </cell>
          <cell r="Y22">
            <v>1</v>
          </cell>
          <cell r="Z22" t="str">
            <v>N/A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"/>
      <sheetName val="Summary"/>
      <sheetName val="SS1"/>
      <sheetName val="SS2"/>
      <sheetName val="SS3"/>
      <sheetName val="SS4"/>
      <sheetName val="SS5"/>
      <sheetName val="SS6"/>
      <sheetName val="SS7"/>
      <sheetName val="SS8"/>
      <sheetName val="SS9"/>
      <sheetName val="SS10"/>
      <sheetName val="SS11"/>
      <sheetName val="SS12"/>
      <sheetName val="HVAC"/>
      <sheetName val="Load_summary_R0A(0520)_UT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LK #1"/>
      <sheetName val="UNIT 050"/>
      <sheetName val="UNIT 060"/>
      <sheetName val="UNIT 070"/>
      <sheetName val="UNIT 080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_5"/>
      <sheetName val="COVERSHEET PAGE"/>
      <sheetName val="INPUT RACK"/>
      <sheetName val="CODE5090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Areas Of Concern-1"/>
      <sheetName val="Daily Done Activity"/>
      <sheetName val="Manpower Report-3"/>
      <sheetName val="Machinery Report-4"/>
      <sheetName val="Manpower Total"/>
      <sheetName val="HSE Report"/>
      <sheetName val="Material Report"/>
      <sheetName val="Done Quantity"/>
      <sheetName val="PMS"/>
      <sheetName val="NEW W.F"/>
      <sheetName val=" Machinery Tolal"/>
      <sheetName val="Manpower New"/>
      <sheetName val="Machinery Report"/>
      <sheetName val="Man Power Report"/>
    </sheetNames>
    <sheetDataSet>
      <sheetData sheetId="0"/>
      <sheetData sheetId="1"/>
      <sheetData sheetId="2"/>
      <sheetData sheetId="3"/>
      <sheetData sheetId="4">
        <row r="40">
          <cell r="K40">
            <v>3</v>
          </cell>
        </row>
      </sheetData>
      <sheetData sheetId="5">
        <row r="40">
          <cell r="K40">
            <v>3</v>
          </cell>
        </row>
      </sheetData>
      <sheetData sheetId="6"/>
      <sheetData sheetId="7">
        <row r="7">
          <cell r="I7">
            <v>44998.599999999991</v>
          </cell>
        </row>
      </sheetData>
      <sheetData sheetId="8">
        <row r="5">
          <cell r="J5">
            <v>28500</v>
          </cell>
        </row>
      </sheetData>
      <sheetData sheetId="9">
        <row r="11">
          <cell r="J11">
            <v>0</v>
          </cell>
        </row>
      </sheetData>
      <sheetData sheetId="10">
        <row r="7">
          <cell r="AG7">
            <v>28500</v>
          </cell>
        </row>
      </sheetData>
      <sheetData sheetId="11">
        <row r="5">
          <cell r="C5" t="str">
            <v>بلدوزر</v>
          </cell>
        </row>
      </sheetData>
      <sheetData sheetId="12"/>
      <sheetData sheetId="13"/>
      <sheetData sheetId="1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R"/>
      <sheetName val="PO Plan"/>
      <sheetName val="MR-TBE"/>
      <sheetName val="AFP-AP List"/>
      <sheetName val="CPF P.O Status Report 07"/>
      <sheetName val="TBE Data Base"/>
      <sheetName val="P.O."/>
      <sheetName val="Settings"/>
      <sheetName val="P.O Status Report"/>
      <sheetName val="CPF P.O Status Report 06"/>
      <sheetName val="MR Data Base"/>
      <sheetName val="Summary Report"/>
      <sheetName val="TBE Report"/>
      <sheetName val="MR Report"/>
      <sheetName val="VPIS Status"/>
      <sheetName val="ENE.LIST"/>
      <sheetName val="JP AVL"/>
      <sheetName val="PO Dates"/>
      <sheetName val="MR Eng. Dates"/>
      <sheetName val="PO. List"/>
      <sheetName val="MR Diff."/>
      <sheetName val="Vendor Eng. Doc. Cal."/>
      <sheetName val="Drop Down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m EDMS"/>
      <sheetName val="Progress % Rule"/>
      <sheetName val="MH Discipline"/>
      <sheetName val="Contingency"/>
      <sheetName val="DCI REV.G10"/>
      <sheetName val="Sheet5"/>
      <sheetName val="RE Plan Date (Internal)"/>
      <sheetName val="Sheet1"/>
      <sheetName val="Forecast till 08-Aug-18"/>
      <sheetName val="List of Forecast till 08-Aug-18"/>
      <sheetName val="Contingency Report"/>
      <sheetName val="Drop Down List"/>
      <sheetName val="DSR TYPE"/>
      <sheetName val="EPR -AREA"/>
      <sheetName val="EPR"/>
      <sheetName val="PDR "/>
      <sheetName val="WORD"/>
      <sheetName val="Issued (This Period)"/>
      <sheetName val="Over Due Documents"/>
      <sheetName val="E.D.R (Remaining Doc NO.)"/>
      <sheetName val="E.D.R (Remaining %Complete)"/>
      <sheetName val="DSR Discipline"/>
      <sheetName val="Analysis"/>
      <sheetName val="Forecast till 08-Aug-18Original"/>
      <sheetName val="compare TBE &amp; MR"/>
      <sheetName val="Man Hour"/>
      <sheetName val="SAED Plan"/>
      <sheetName val="Management Report"/>
      <sheetName val="Delayed Document Analysis"/>
      <sheetName val="Vendor PIVOT"/>
      <sheetName val="Vendor Document Status"/>
      <sheetName val="Vendor Status PIVOT"/>
      <sheetName val="Vendor &amp; Engineering"/>
      <sheetName val="Vendor Consequence Analysis"/>
      <sheetName val="Sheet2"/>
      <sheetName val="Sheet4"/>
      <sheetName val="Sheet3"/>
      <sheetName val="Calculate"/>
      <sheetName val="Sheet6"/>
      <sheetName val="Sheet7"/>
      <sheetName val="Management Report Documents"/>
      <sheetName val="Management Report Analysi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Disc.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AB4">
            <v>43439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Date</v>
          </cell>
        </row>
      </sheetData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m EDMS"/>
      <sheetName val="Progress % Rule"/>
      <sheetName val="MH Discipline"/>
      <sheetName val="Contingency"/>
      <sheetName val="DCI REV.G10"/>
      <sheetName val="Sheet5"/>
      <sheetName val="RE Plan Date (Internal)"/>
      <sheetName val="Sheet1"/>
      <sheetName val="Forecast till 08-Aug-18"/>
      <sheetName val="List of Forecast till 08-Aug-18"/>
      <sheetName val="Contingency Report"/>
      <sheetName val="Drop Down List"/>
      <sheetName val="DSR TYPE"/>
      <sheetName val="EPR -AREA"/>
      <sheetName val="EPR"/>
      <sheetName val="PDR "/>
      <sheetName val="WORD"/>
      <sheetName val="Issued (This Period)"/>
      <sheetName val="Over Due Documents"/>
      <sheetName val="E.D.R (Remaining Doc NO.)"/>
      <sheetName val="E.D.R (Remaining %Complete)"/>
      <sheetName val="DSR Discipline"/>
      <sheetName val="Analysis"/>
      <sheetName val="Forecast till 08-Aug-18Original"/>
      <sheetName val="compare TBE &amp; MR"/>
      <sheetName val="Man Hour"/>
      <sheetName val="SAED Plan"/>
      <sheetName val="Management Report"/>
      <sheetName val="Delayed Document Analysis"/>
      <sheetName val="Vendor PIVOT"/>
      <sheetName val="Vendor Document Status"/>
      <sheetName val="Vendor Status PIVOT"/>
      <sheetName val="Vendor &amp; Engineering"/>
      <sheetName val="Vendor Consequence Analysis"/>
      <sheetName val="Sheet2"/>
      <sheetName val="Sheet4"/>
      <sheetName val="Sheet3"/>
      <sheetName val="Calculate"/>
      <sheetName val="Sheet6"/>
      <sheetName val="Sheet7"/>
      <sheetName val="Management Report Documents"/>
      <sheetName val="Management Report Analysi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Disc.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AB4">
            <v>43439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Date</v>
          </cell>
        </row>
      </sheetData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s"/>
      <sheetName val="dates (2)"/>
      <sheetName val="INPUT RACK"/>
    </sheetNames>
    <sheetDataSet>
      <sheetData sheetId="0"/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100"/>
      <sheetName val="101"/>
      <sheetName val="102"/>
      <sheetName val="103"/>
      <sheetName val="106"/>
      <sheetName val="108"/>
      <sheetName val="109"/>
      <sheetName val="110"/>
      <sheetName val="111"/>
      <sheetName val="114"/>
      <sheetName val="116"/>
      <sheetName val="120"/>
      <sheetName val="121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40"/>
      <sheetName val="141"/>
      <sheetName val="142"/>
      <sheetName val="143"/>
      <sheetName val="144"/>
      <sheetName val="145"/>
      <sheetName val="146"/>
      <sheetName val="147"/>
      <sheetName val="148"/>
      <sheetName val="160"/>
      <sheetName val="164"/>
      <sheetName val="Flaer Area"/>
      <sheetName val="간접비 총괄표"/>
      <sheetName val="??? ???"/>
      <sheetName val="공사비 내역 (가)"/>
      <sheetName val="Sheet4"/>
      <sheetName val="OUT"/>
      <sheetName val="A1 Total-Bm rev1 1113"/>
      <sheetName val="SI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AP83"/>
  <sheetViews>
    <sheetView view="pageBreakPreview" topLeftCell="B1" zoomScale="85" zoomScaleNormal="40" zoomScaleSheetLayoutView="85" workbookViewId="0">
      <selection activeCell="D31" sqref="D31"/>
    </sheetView>
  </sheetViews>
  <sheetFormatPr defaultRowHeight="15" x14ac:dyDescent="0.25"/>
  <cols>
    <col min="1" max="1" width="9.140625" customWidth="1"/>
    <col min="2" max="2" width="6.42578125" customWidth="1"/>
    <col min="3" max="3" width="32.140625" bestFit="1" customWidth="1"/>
    <col min="4" max="4" width="10.7109375" style="64" customWidth="1"/>
    <col min="5" max="5" width="10.7109375" style="1" customWidth="1"/>
    <col min="6" max="6" width="10.7109375" style="64" customWidth="1"/>
    <col min="7" max="8" width="10.7109375" customWidth="1"/>
    <col min="9" max="9" width="7.7109375" customWidth="1"/>
    <col min="11" max="11" width="46" customWidth="1"/>
    <col min="12" max="12" width="26.28515625" customWidth="1"/>
    <col min="13" max="13" width="10.5703125" bestFit="1" customWidth="1"/>
    <col min="15" max="15" width="8.140625" bestFit="1" customWidth="1"/>
  </cols>
  <sheetData>
    <row r="3" spans="2:42" ht="15.75" thickBot="1" x14ac:dyDescent="0.3">
      <c r="C3" s="277" t="s">
        <v>87</v>
      </c>
      <c r="D3" s="277"/>
      <c r="E3" s="277"/>
      <c r="F3" s="277"/>
      <c r="G3" s="277"/>
      <c r="H3" s="277"/>
    </row>
    <row r="4" spans="2:42" s="80" customFormat="1" ht="15.75" thickBot="1" x14ac:dyDescent="0.3">
      <c r="C4" s="199" t="s">
        <v>18</v>
      </c>
      <c r="D4" s="200" t="s">
        <v>19</v>
      </c>
      <c r="E4" s="201"/>
      <c r="F4" s="200" t="s">
        <v>96</v>
      </c>
      <c r="G4" s="200" t="s">
        <v>97</v>
      </c>
      <c r="H4" s="202" t="s">
        <v>26</v>
      </c>
      <c r="I4" s="66"/>
      <c r="K4" s="265" t="s">
        <v>151</v>
      </c>
      <c r="L4" s="266"/>
      <c r="M4" s="266"/>
      <c r="N4" s="267"/>
      <c r="O4" s="164"/>
      <c r="P4" s="66"/>
      <c r="Q4" s="66"/>
      <c r="R4" s="66"/>
      <c r="S4" s="66"/>
      <c r="U4" s="66"/>
      <c r="V4" s="66"/>
      <c r="X4" s="66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</row>
    <row r="5" spans="2:42" s="80" customFormat="1" x14ac:dyDescent="0.25">
      <c r="C5" s="203" t="s">
        <v>51</v>
      </c>
      <c r="D5" s="86">
        <v>41</v>
      </c>
      <c r="E5" s="87">
        <v>1</v>
      </c>
      <c r="F5" s="86">
        <v>0.64</v>
      </c>
      <c r="G5" s="88">
        <f>F5*E5*D5</f>
        <v>26.240000000000002</v>
      </c>
      <c r="H5" s="204" t="s">
        <v>56</v>
      </c>
      <c r="I5" s="66"/>
      <c r="K5" s="194"/>
      <c r="L5" s="167" t="s">
        <v>152</v>
      </c>
      <c r="M5" s="186"/>
      <c r="N5" s="195" t="s">
        <v>153</v>
      </c>
      <c r="O5" s="164"/>
      <c r="P5" s="66"/>
      <c r="Q5" s="66"/>
      <c r="R5" s="66"/>
      <c r="S5" s="66"/>
      <c r="U5" s="66"/>
      <c r="V5" s="66"/>
      <c r="X5" s="66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</row>
    <row r="6" spans="2:42" s="80" customFormat="1" x14ac:dyDescent="0.25">
      <c r="C6" s="203" t="s">
        <v>52</v>
      </c>
      <c r="D6" s="86">
        <v>29</v>
      </c>
      <c r="E6" s="87">
        <v>1</v>
      </c>
      <c r="F6" s="86">
        <v>0.64</v>
      </c>
      <c r="G6" s="88">
        <f>F6*E6*D6</f>
        <v>18.559999999999999</v>
      </c>
      <c r="H6" s="204" t="s">
        <v>56</v>
      </c>
      <c r="I6" s="66"/>
      <c r="K6" s="196" t="s">
        <v>154</v>
      </c>
      <c r="L6" s="170" t="s">
        <v>155</v>
      </c>
      <c r="M6" s="168">
        <v>6000</v>
      </c>
      <c r="N6" s="174"/>
      <c r="O6" s="165"/>
      <c r="P6" s="66"/>
      <c r="Q6" s="66"/>
      <c r="R6" s="66"/>
      <c r="S6" s="66"/>
      <c r="U6" s="66"/>
      <c r="V6" s="66"/>
      <c r="X6" s="66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</row>
    <row r="7" spans="2:42" s="80" customFormat="1" x14ac:dyDescent="0.25">
      <c r="C7" s="203" t="s">
        <v>73</v>
      </c>
      <c r="D7" s="86">
        <v>1</v>
      </c>
      <c r="E7" s="87">
        <v>1</v>
      </c>
      <c r="F7" s="86">
        <v>20</v>
      </c>
      <c r="G7" s="88">
        <f>F7*E7*D7</f>
        <v>20</v>
      </c>
      <c r="H7" s="204" t="s">
        <v>56</v>
      </c>
      <c r="I7" s="66"/>
      <c r="K7" s="196" t="s">
        <v>156</v>
      </c>
      <c r="L7" s="170" t="s">
        <v>157</v>
      </c>
      <c r="M7" s="168">
        <v>3750</v>
      </c>
      <c r="N7" s="174"/>
      <c r="O7" s="165"/>
      <c r="P7" s="66"/>
      <c r="Q7" s="66"/>
      <c r="R7" s="66"/>
      <c r="S7" s="66"/>
      <c r="U7" s="66"/>
      <c r="V7" s="66"/>
      <c r="X7" s="66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</row>
    <row r="8" spans="2:42" s="80" customFormat="1" x14ac:dyDescent="0.25">
      <c r="C8" s="203" t="s">
        <v>53</v>
      </c>
      <c r="D8" s="86">
        <v>6</v>
      </c>
      <c r="E8" s="87">
        <v>1</v>
      </c>
      <c r="F8" s="86">
        <v>1</v>
      </c>
      <c r="G8" s="88">
        <f>F8*D8*E8</f>
        <v>6</v>
      </c>
      <c r="H8" s="204" t="s">
        <v>56</v>
      </c>
      <c r="I8" s="66"/>
      <c r="K8" s="196" t="s">
        <v>158</v>
      </c>
      <c r="L8" s="170" t="s">
        <v>159</v>
      </c>
      <c r="M8" s="168">
        <v>9.3000000000000007</v>
      </c>
      <c r="N8" s="174" t="s">
        <v>160</v>
      </c>
      <c r="O8" s="165"/>
    </row>
    <row r="9" spans="2:42" s="80" customFormat="1" x14ac:dyDescent="0.25">
      <c r="C9" s="203" t="s">
        <v>72</v>
      </c>
      <c r="D9" s="86">
        <v>3</v>
      </c>
      <c r="E9" s="87">
        <v>1</v>
      </c>
      <c r="F9" s="86">
        <v>7</v>
      </c>
      <c r="G9" s="88">
        <f>F9*D9*E9</f>
        <v>21</v>
      </c>
      <c r="H9" s="204" t="s">
        <v>56</v>
      </c>
      <c r="I9" s="66"/>
      <c r="K9" s="196" t="s">
        <v>161</v>
      </c>
      <c r="L9" s="170" t="s">
        <v>162</v>
      </c>
      <c r="M9" s="168">
        <v>19.864889320553701</v>
      </c>
      <c r="N9" s="174" t="s">
        <v>5</v>
      </c>
      <c r="O9" s="165"/>
    </row>
    <row r="10" spans="2:42" s="80" customFormat="1" x14ac:dyDescent="0.25">
      <c r="C10" s="203" t="s">
        <v>54</v>
      </c>
      <c r="D10" s="90" t="s">
        <v>9</v>
      </c>
      <c r="E10" s="91"/>
      <c r="F10" s="88"/>
      <c r="G10" s="88">
        <f>SUM(G5:G9)</f>
        <v>91.8</v>
      </c>
      <c r="H10" s="204" t="s">
        <v>56</v>
      </c>
      <c r="I10" s="66"/>
      <c r="K10" s="196" t="s">
        <v>163</v>
      </c>
      <c r="L10" s="170" t="s">
        <v>164</v>
      </c>
      <c r="M10" s="168">
        <v>9.3000000000000007</v>
      </c>
      <c r="N10" s="174" t="s">
        <v>160</v>
      </c>
      <c r="O10" s="165"/>
    </row>
    <row r="11" spans="2:42" s="80" customFormat="1" x14ac:dyDescent="0.25">
      <c r="B11" s="66"/>
      <c r="C11" s="203" t="s">
        <v>55</v>
      </c>
      <c r="D11" s="88"/>
      <c r="E11" s="92"/>
      <c r="F11" s="88"/>
      <c r="G11" s="93">
        <f>G10*1.3</f>
        <v>119.34</v>
      </c>
      <c r="H11" s="204" t="s">
        <v>56</v>
      </c>
      <c r="I11" s="66"/>
      <c r="K11" s="196" t="s">
        <v>165</v>
      </c>
      <c r="L11" s="170" t="s">
        <v>166</v>
      </c>
      <c r="M11" s="168">
        <v>0.01</v>
      </c>
      <c r="N11" s="174"/>
      <c r="O11" s="165"/>
    </row>
    <row r="12" spans="2:42" s="80" customFormat="1" x14ac:dyDescent="0.25">
      <c r="B12" s="66"/>
      <c r="C12" s="203" t="s">
        <v>71</v>
      </c>
      <c r="D12" s="88"/>
      <c r="E12" s="87"/>
      <c r="F12" s="88"/>
      <c r="G12" s="93">
        <f>G11</f>
        <v>119.34</v>
      </c>
      <c r="H12" s="204" t="s">
        <v>56</v>
      </c>
      <c r="I12" s="66"/>
      <c r="K12" s="196" t="s">
        <v>167</v>
      </c>
      <c r="L12" s="170" t="s">
        <v>168</v>
      </c>
      <c r="M12" s="218">
        <f>((M8*M9)+(M10*M11))/(M9+M11)</f>
        <v>9.2999999999999989</v>
      </c>
      <c r="N12" s="174" t="s">
        <v>160</v>
      </c>
      <c r="O12" s="165"/>
    </row>
    <row r="13" spans="2:42" s="80" customFormat="1" x14ac:dyDescent="0.25">
      <c r="C13" s="203" t="s">
        <v>70</v>
      </c>
      <c r="D13" s="88"/>
      <c r="E13" s="92"/>
      <c r="F13" s="94">
        <v>0.2</v>
      </c>
      <c r="G13" s="95">
        <f>G12*F13</f>
        <v>23.868000000000002</v>
      </c>
      <c r="H13" s="204" t="s">
        <v>56</v>
      </c>
      <c r="I13" s="66"/>
      <c r="K13" s="196"/>
      <c r="L13" s="170" t="s">
        <v>169</v>
      </c>
      <c r="M13" s="218">
        <f>(M6/M12)^0.5</f>
        <v>25.400025400038103</v>
      </c>
      <c r="N13" s="174" t="s">
        <v>106</v>
      </c>
      <c r="O13" s="165"/>
    </row>
    <row r="14" spans="2:42" s="80" customFormat="1" x14ac:dyDescent="0.25">
      <c r="C14" s="203" t="s">
        <v>74</v>
      </c>
      <c r="D14" s="88"/>
      <c r="E14" s="92"/>
      <c r="F14" s="96"/>
      <c r="G14" s="95">
        <f>G13+G12</f>
        <v>143.208</v>
      </c>
      <c r="H14" s="204" t="s">
        <v>56</v>
      </c>
      <c r="I14" s="66"/>
      <c r="K14" s="196" t="s">
        <v>182</v>
      </c>
      <c r="L14" s="170" t="s">
        <v>170</v>
      </c>
      <c r="M14" s="218" t="b">
        <f>(M12*M13^2)&lt;=M6</f>
        <v>1</v>
      </c>
      <c r="N14" s="174"/>
      <c r="O14" s="165"/>
    </row>
    <row r="15" spans="2:42" s="80" customFormat="1" x14ac:dyDescent="0.25">
      <c r="C15" s="203" t="s">
        <v>69</v>
      </c>
      <c r="D15" s="88"/>
      <c r="E15" s="92"/>
      <c r="F15" s="96"/>
      <c r="G15" s="95">
        <v>30</v>
      </c>
      <c r="H15" s="204" t="s">
        <v>56</v>
      </c>
      <c r="I15" s="68"/>
      <c r="K15" s="196"/>
      <c r="L15" s="170" t="s">
        <v>171</v>
      </c>
      <c r="M15" s="218">
        <f>(1/3600)*((M11+M9)/M13)</f>
        <v>2.1735421528493485E-4</v>
      </c>
      <c r="N15" s="174" t="s">
        <v>122</v>
      </c>
      <c r="O15" s="165"/>
    </row>
    <row r="16" spans="2:42" s="80" customFormat="1" x14ac:dyDescent="0.25">
      <c r="C16" s="205" t="s">
        <v>75</v>
      </c>
      <c r="D16" s="98"/>
      <c r="E16" s="99"/>
      <c r="F16" s="100"/>
      <c r="G16" s="101">
        <f>G15+G13+G12</f>
        <v>173.208</v>
      </c>
      <c r="H16" s="206" t="s">
        <v>56</v>
      </c>
      <c r="I16" s="68"/>
      <c r="K16" s="196" t="s">
        <v>172</v>
      </c>
      <c r="L16" s="170" t="s">
        <v>173</v>
      </c>
      <c r="M16" s="218">
        <f>(100/2.54)*((4*M15)/PI())^0.5</f>
        <v>0.65494582232985643</v>
      </c>
      <c r="N16" s="174" t="s">
        <v>107</v>
      </c>
      <c r="O16" s="165"/>
    </row>
    <row r="17" spans="2:21" ht="15.75" thickBot="1" x14ac:dyDescent="0.3">
      <c r="C17" s="166">
        <f>E17+27+23.6+20</f>
        <v>115.4</v>
      </c>
      <c r="D17" s="5"/>
      <c r="E17" s="71">
        <f>G5+G6</f>
        <v>44.8</v>
      </c>
      <c r="F17" s="207"/>
      <c r="G17" s="207">
        <f>G16*1.1</f>
        <v>190.52880000000002</v>
      </c>
      <c r="H17" s="208"/>
      <c r="I17" s="69"/>
      <c r="K17" s="197"/>
      <c r="L17" s="177" t="s">
        <v>174</v>
      </c>
      <c r="M17" s="198">
        <v>2</v>
      </c>
      <c r="N17" s="179" t="s">
        <v>107</v>
      </c>
      <c r="Q17" s="42"/>
      <c r="R17" s="42"/>
      <c r="S17" s="42"/>
      <c r="T17" s="42"/>
      <c r="U17" s="42"/>
    </row>
    <row r="18" spans="2:21" ht="15" customHeight="1" x14ac:dyDescent="0.25">
      <c r="C18" s="279" t="s">
        <v>98</v>
      </c>
      <c r="D18" s="280"/>
      <c r="E18" s="280"/>
      <c r="F18" s="280"/>
      <c r="G18" s="280"/>
      <c r="H18" s="281"/>
      <c r="K18" s="268" t="s">
        <v>175</v>
      </c>
      <c r="L18" s="269"/>
      <c r="M18" s="269"/>
      <c r="N18" s="270"/>
      <c r="Q18" s="42"/>
      <c r="R18" s="42"/>
      <c r="S18" s="42"/>
      <c r="T18" s="42"/>
      <c r="U18" s="42"/>
    </row>
    <row r="19" spans="2:21" x14ac:dyDescent="0.25">
      <c r="B19" s="12"/>
      <c r="C19" s="209" t="s">
        <v>18</v>
      </c>
      <c r="D19" s="6" t="s">
        <v>64</v>
      </c>
      <c r="E19" s="7" t="s">
        <v>26</v>
      </c>
      <c r="F19" s="5"/>
      <c r="G19" s="5"/>
      <c r="H19" s="210"/>
      <c r="I19" s="12"/>
      <c r="K19" s="271"/>
      <c r="L19" s="272"/>
      <c r="M19" s="272"/>
      <c r="N19" s="273"/>
      <c r="Q19" s="42"/>
      <c r="R19" s="42"/>
      <c r="S19" s="42"/>
      <c r="T19" s="42"/>
      <c r="U19" s="42"/>
    </row>
    <row r="20" spans="2:21" x14ac:dyDescent="0.25">
      <c r="C20" s="175" t="s">
        <v>58</v>
      </c>
      <c r="D20" s="105">
        <v>1.03</v>
      </c>
      <c r="E20" s="62"/>
      <c r="F20" s="207"/>
      <c r="G20" s="207"/>
      <c r="H20" s="208"/>
      <c r="I20" s="69"/>
      <c r="K20" s="271"/>
      <c r="L20" s="272"/>
      <c r="M20" s="272"/>
      <c r="N20" s="273"/>
      <c r="Q20" s="42"/>
      <c r="R20" s="42"/>
      <c r="S20" s="42"/>
      <c r="T20" s="42"/>
      <c r="U20" s="42"/>
    </row>
    <row r="21" spans="2:21" ht="15.75" thickBot="1" x14ac:dyDescent="0.3">
      <c r="C21" s="175" t="s">
        <v>59</v>
      </c>
      <c r="D21" s="60">
        <v>8</v>
      </c>
      <c r="E21" s="62" t="s">
        <v>65</v>
      </c>
      <c r="F21" s="207"/>
      <c r="G21" s="207"/>
      <c r="H21" s="208"/>
      <c r="I21" s="69"/>
      <c r="K21" s="274"/>
      <c r="L21" s="275"/>
      <c r="M21" s="275"/>
      <c r="N21" s="276"/>
      <c r="Q21" s="42"/>
      <c r="R21" s="264"/>
      <c r="S21" s="264"/>
      <c r="T21" s="264"/>
      <c r="U21" s="264"/>
    </row>
    <row r="22" spans="2:21" ht="15.75" thickBot="1" x14ac:dyDescent="0.3">
      <c r="C22" s="175" t="s">
        <v>60</v>
      </c>
      <c r="D22" s="60">
        <v>4.5</v>
      </c>
      <c r="E22" s="62" t="s">
        <v>65</v>
      </c>
      <c r="F22" s="207"/>
      <c r="G22" s="207"/>
      <c r="H22" s="208"/>
      <c r="I22" s="69"/>
      <c r="K22" s="265" t="s">
        <v>176</v>
      </c>
      <c r="L22" s="266"/>
      <c r="M22" s="266"/>
      <c r="N22" s="267"/>
      <c r="Q22" s="42"/>
      <c r="R22" s="42"/>
      <c r="S22" s="183"/>
      <c r="T22" s="42"/>
      <c r="U22" s="42"/>
    </row>
    <row r="23" spans="2:21" x14ac:dyDescent="0.25">
      <c r="C23" s="175" t="s">
        <v>61</v>
      </c>
      <c r="D23" s="60">
        <v>15</v>
      </c>
      <c r="E23" s="62" t="s">
        <v>66</v>
      </c>
      <c r="F23" s="207"/>
      <c r="G23" s="207"/>
      <c r="H23" s="208"/>
      <c r="I23" s="69"/>
      <c r="K23" s="194"/>
      <c r="L23" s="167" t="s">
        <v>152</v>
      </c>
      <c r="M23" s="186"/>
      <c r="N23" s="195" t="s">
        <v>153</v>
      </c>
      <c r="Q23" s="42"/>
      <c r="R23" s="42"/>
      <c r="S23" s="188"/>
      <c r="T23" s="183"/>
      <c r="U23" s="183"/>
    </row>
    <row r="24" spans="2:21" x14ac:dyDescent="0.25">
      <c r="C24" s="175" t="s">
        <v>62</v>
      </c>
      <c r="D24" s="105">
        <f>G11</f>
        <v>119.34</v>
      </c>
      <c r="E24" s="62" t="s">
        <v>56</v>
      </c>
      <c r="F24" s="207"/>
      <c r="G24" s="207"/>
      <c r="H24" s="208"/>
      <c r="I24" s="69"/>
      <c r="K24" s="175" t="s">
        <v>154</v>
      </c>
      <c r="L24" s="170" t="s">
        <v>155</v>
      </c>
      <c r="M24" s="168">
        <v>6000</v>
      </c>
      <c r="N24" s="174"/>
      <c r="Q24" s="42"/>
      <c r="R24" s="42"/>
      <c r="S24" s="183"/>
      <c r="T24" s="183"/>
      <c r="U24" s="42"/>
    </row>
    <row r="25" spans="2:21" x14ac:dyDescent="0.25">
      <c r="C25" s="175" t="s">
        <v>62</v>
      </c>
      <c r="D25" s="106">
        <f>D24*(273.15+15)/273.15</f>
        <v>125.89354200988467</v>
      </c>
      <c r="E25" s="62" t="s">
        <v>63</v>
      </c>
      <c r="F25" s="207"/>
      <c r="G25" s="207"/>
      <c r="H25" s="208"/>
      <c r="I25" s="69"/>
      <c r="K25" s="175" t="s">
        <v>156</v>
      </c>
      <c r="L25" s="168" t="s">
        <v>157</v>
      </c>
      <c r="M25" s="168">
        <v>3750</v>
      </c>
      <c r="N25" s="169"/>
      <c r="Q25" s="42"/>
      <c r="R25" s="42"/>
      <c r="S25" s="188"/>
      <c r="T25" s="183"/>
      <c r="U25" s="42"/>
    </row>
    <row r="26" spans="2:21" x14ac:dyDescent="0.25">
      <c r="C26" s="211" t="s">
        <v>76</v>
      </c>
      <c r="D26" s="141">
        <f>(D25*D20*D23/60)/(D21-D22)</f>
        <v>9.2621677335843735</v>
      </c>
      <c r="E26" s="63" t="s">
        <v>2</v>
      </c>
      <c r="F26" s="207"/>
      <c r="G26" s="207"/>
      <c r="H26" s="208"/>
      <c r="I26" s="69"/>
      <c r="K26" s="175" t="s">
        <v>158</v>
      </c>
      <c r="L26" s="170" t="s">
        <v>159</v>
      </c>
      <c r="M26" s="168">
        <v>9.3000000000000007</v>
      </c>
      <c r="N26" s="169" t="s">
        <v>160</v>
      </c>
      <c r="Q26" s="42"/>
      <c r="R26" s="42"/>
      <c r="S26" s="188"/>
      <c r="T26" s="183"/>
      <c r="U26" s="42"/>
    </row>
    <row r="27" spans="2:21" x14ac:dyDescent="0.25">
      <c r="C27" s="212"/>
      <c r="D27" s="140"/>
      <c r="E27" s="127"/>
      <c r="F27" s="207"/>
      <c r="G27" s="207"/>
      <c r="H27" s="208"/>
      <c r="I27" s="69"/>
      <c r="K27" s="175" t="s">
        <v>161</v>
      </c>
      <c r="L27" s="170" t="s">
        <v>162</v>
      </c>
      <c r="M27" s="168">
        <v>19.864889320553701</v>
      </c>
      <c r="N27" s="169" t="s">
        <v>5</v>
      </c>
      <c r="Q27" s="42"/>
      <c r="R27" s="42"/>
      <c r="S27" s="188"/>
      <c r="T27" s="183"/>
      <c r="U27" s="42"/>
    </row>
    <row r="28" spans="2:21" x14ac:dyDescent="0.25">
      <c r="C28" s="279" t="s">
        <v>99</v>
      </c>
      <c r="D28" s="280"/>
      <c r="E28" s="280"/>
      <c r="F28" s="280"/>
      <c r="G28" s="280"/>
      <c r="H28" s="281"/>
      <c r="I28" s="69"/>
      <c r="K28" s="175" t="s">
        <v>163</v>
      </c>
      <c r="L28" s="170" t="s">
        <v>164</v>
      </c>
      <c r="M28" s="168">
        <v>9.3000000000000007</v>
      </c>
      <c r="N28" s="169" t="s">
        <v>160</v>
      </c>
      <c r="Q28" s="42"/>
      <c r="R28" s="42"/>
      <c r="S28" s="188"/>
      <c r="T28" s="183"/>
      <c r="U28" s="42"/>
    </row>
    <row r="29" spans="2:21" x14ac:dyDescent="0.25">
      <c r="C29" s="209" t="s">
        <v>18</v>
      </c>
      <c r="D29" s="6" t="s">
        <v>64</v>
      </c>
      <c r="E29" s="7" t="s">
        <v>26</v>
      </c>
      <c r="F29" s="6" t="s">
        <v>64</v>
      </c>
      <c r="G29" s="7" t="s">
        <v>26</v>
      </c>
      <c r="H29" s="208"/>
      <c r="I29" s="69"/>
      <c r="K29" s="175" t="s">
        <v>165</v>
      </c>
      <c r="L29" s="170" t="s">
        <v>166</v>
      </c>
      <c r="M29" s="168">
        <v>0.01</v>
      </c>
      <c r="N29" s="169"/>
      <c r="Q29" s="42"/>
      <c r="R29" s="182"/>
      <c r="S29" s="189"/>
      <c r="T29" s="184"/>
      <c r="U29" s="184"/>
    </row>
    <row r="30" spans="2:21" x14ac:dyDescent="0.25">
      <c r="C30" s="213" t="s">
        <v>91</v>
      </c>
      <c r="D30" s="119">
        <v>5000</v>
      </c>
      <c r="E30" s="133" t="s">
        <v>77</v>
      </c>
      <c r="F30" s="129">
        <f>D30/1000</f>
        <v>5</v>
      </c>
      <c r="G30" s="133" t="s">
        <v>3</v>
      </c>
      <c r="H30" s="208"/>
      <c r="I30" s="69"/>
      <c r="K30" s="171" t="s">
        <v>167</v>
      </c>
      <c r="L30" s="172" t="s">
        <v>168</v>
      </c>
      <c r="M30" s="219">
        <f>((M26*M27)+(M28*M29))/(M27+M29)</f>
        <v>9.2999999999999989</v>
      </c>
      <c r="N30" s="173" t="s">
        <v>160</v>
      </c>
      <c r="Q30" s="42"/>
      <c r="R30" s="42"/>
      <c r="S30" s="193"/>
      <c r="T30" s="71"/>
      <c r="U30" s="71"/>
    </row>
    <row r="31" spans="2:21" x14ac:dyDescent="0.25">
      <c r="B31" s="12"/>
      <c r="C31" s="213" t="s">
        <v>90</v>
      </c>
      <c r="D31" s="119">
        <v>1500</v>
      </c>
      <c r="E31" s="133" t="s">
        <v>77</v>
      </c>
      <c r="F31" s="129">
        <f>D31/1000</f>
        <v>1.5</v>
      </c>
      <c r="G31" s="133" t="s">
        <v>3</v>
      </c>
      <c r="H31" s="210"/>
      <c r="I31" s="12"/>
      <c r="K31" s="175"/>
      <c r="L31" s="180" t="s">
        <v>177</v>
      </c>
      <c r="M31" s="218">
        <f>(M25/M26)^0.5</f>
        <v>20.080483222562471</v>
      </c>
      <c r="N31" s="181" t="s">
        <v>106</v>
      </c>
      <c r="Q31" s="42"/>
      <c r="R31" s="42"/>
      <c r="S31" s="188"/>
      <c r="T31" s="71"/>
      <c r="U31" s="183"/>
    </row>
    <row r="32" spans="2:21" x14ac:dyDescent="0.25">
      <c r="B32" s="12"/>
      <c r="C32" s="213" t="s">
        <v>95</v>
      </c>
      <c r="D32" s="129">
        <f>D31/2</f>
        <v>750</v>
      </c>
      <c r="E32" s="133" t="s">
        <v>77</v>
      </c>
      <c r="F32" s="129">
        <f>D32/1000</f>
        <v>0.75</v>
      </c>
      <c r="G32" s="133" t="s">
        <v>3</v>
      </c>
      <c r="H32" s="210"/>
      <c r="I32" s="12"/>
      <c r="K32" s="175" t="s">
        <v>180</v>
      </c>
      <c r="L32" s="170" t="s">
        <v>181</v>
      </c>
      <c r="M32" s="218" t="b">
        <f>(M30*M31^2)&lt;=M24</f>
        <v>1</v>
      </c>
      <c r="N32" s="174"/>
      <c r="Q32" s="42"/>
      <c r="R32" s="42"/>
      <c r="S32" s="188"/>
      <c r="T32" s="71"/>
      <c r="U32" s="183"/>
    </row>
    <row r="33" spans="2:21" x14ac:dyDescent="0.25">
      <c r="B33" s="12"/>
      <c r="C33" s="213" t="s">
        <v>78</v>
      </c>
      <c r="D33" s="282" t="s">
        <v>79</v>
      </c>
      <c r="E33" s="283"/>
      <c r="F33" s="283"/>
      <c r="G33" s="283"/>
      <c r="H33" s="210"/>
      <c r="I33" s="12"/>
      <c r="K33" s="175"/>
      <c r="L33" s="170" t="s">
        <v>178</v>
      </c>
      <c r="M33" s="218">
        <f>(1/3600)*(M27/M31)</f>
        <v>2.7479541951783577E-4</v>
      </c>
      <c r="N33" s="174" t="s">
        <v>122</v>
      </c>
      <c r="Q33" s="42"/>
      <c r="R33" s="42"/>
      <c r="S33" s="188"/>
      <c r="T33" s="183"/>
      <c r="U33" s="183"/>
    </row>
    <row r="34" spans="2:21" x14ac:dyDescent="0.25">
      <c r="B34" s="12"/>
      <c r="C34" s="213" t="s">
        <v>94</v>
      </c>
      <c r="D34" s="129">
        <f>D31/4</f>
        <v>375</v>
      </c>
      <c r="E34" s="133" t="s">
        <v>77</v>
      </c>
      <c r="F34" s="129">
        <f>D34/1000</f>
        <v>0.375</v>
      </c>
      <c r="G34" s="133" t="s">
        <v>3</v>
      </c>
      <c r="H34" s="210"/>
      <c r="I34" s="12"/>
      <c r="K34" s="175" t="s">
        <v>172</v>
      </c>
      <c r="L34" s="170" t="s">
        <v>179</v>
      </c>
      <c r="M34" s="218">
        <f>(100/2.54)*((4*M33)/PI())^0.5</f>
        <v>0.73642086922954531</v>
      </c>
      <c r="N34" s="174" t="s">
        <v>107</v>
      </c>
      <c r="Q34" s="42"/>
      <c r="R34" s="42"/>
      <c r="S34" s="188"/>
      <c r="T34" s="185"/>
      <c r="U34" s="183"/>
    </row>
    <row r="35" spans="2:21" ht="15.75" thickBot="1" x14ac:dyDescent="0.3">
      <c r="B35" s="12"/>
      <c r="C35" s="213" t="s">
        <v>117</v>
      </c>
      <c r="D35" s="119">
        <v>300</v>
      </c>
      <c r="E35" s="133" t="s">
        <v>77</v>
      </c>
      <c r="F35" s="129">
        <f t="shared" ref="F35" si="0">D35/1000</f>
        <v>0.3</v>
      </c>
      <c r="G35" s="133" t="s">
        <v>3</v>
      </c>
      <c r="H35" s="210">
        <f>3.14*((F31^2)/4)*F30</f>
        <v>8.8312500000000007</v>
      </c>
      <c r="I35" s="12"/>
      <c r="K35" s="176"/>
      <c r="L35" s="177" t="s">
        <v>174</v>
      </c>
      <c r="M35" s="178">
        <v>2</v>
      </c>
      <c r="N35" s="179" t="s">
        <v>107</v>
      </c>
      <c r="Q35" s="42"/>
      <c r="R35" s="42"/>
      <c r="S35" s="42"/>
      <c r="T35" s="42"/>
      <c r="U35" s="42"/>
    </row>
    <row r="36" spans="2:21" ht="15.75" thickBot="1" x14ac:dyDescent="0.3">
      <c r="B36" s="12"/>
      <c r="C36" s="214" t="s">
        <v>46</v>
      </c>
      <c r="D36" s="278">
        <f>(F32^2*(ACOS((F32-F31)/F32))-((F32-F31)*SQRT(2*F32*F31-F31^2)))*F30+ PI()*F34*F31^2 * (1-(F31/(3*F32)))</f>
        <v>9.7193022720434232</v>
      </c>
      <c r="E36" s="278"/>
      <c r="F36" s="215" t="s">
        <v>2</v>
      </c>
      <c r="G36" s="216">
        <f>D26</f>
        <v>9.2621677335843735</v>
      </c>
      <c r="H36" s="217"/>
      <c r="I36" s="12"/>
      <c r="Q36" s="42"/>
      <c r="R36" s="42"/>
      <c r="S36" s="42"/>
      <c r="T36" s="42"/>
      <c r="U36" s="42"/>
    </row>
    <row r="37" spans="2:21" x14ac:dyDescent="0.25">
      <c r="B37" s="12"/>
      <c r="C37" s="78"/>
      <c r="D37" s="79"/>
      <c r="E37" s="71"/>
      <c r="F37" s="5"/>
      <c r="G37" s="12"/>
      <c r="H37" s="12"/>
      <c r="I37" s="12"/>
      <c r="Q37" s="42"/>
      <c r="R37" s="42"/>
      <c r="S37" s="42"/>
      <c r="T37" s="42"/>
      <c r="U37" s="42"/>
    </row>
    <row r="38" spans="2:21" x14ac:dyDescent="0.25">
      <c r="B38" s="12"/>
      <c r="C38" s="12"/>
      <c r="D38" s="5"/>
      <c r="E38" s="71"/>
      <c r="F38" s="5"/>
      <c r="G38" s="12"/>
      <c r="H38" s="12"/>
      <c r="I38" s="12"/>
      <c r="Q38" s="42"/>
      <c r="R38" s="42"/>
      <c r="S38" s="42"/>
      <c r="T38" s="42"/>
      <c r="U38" s="42"/>
    </row>
    <row r="40" spans="2:21" x14ac:dyDescent="0.25">
      <c r="C40" s="132"/>
    </row>
    <row r="43" spans="2:21" x14ac:dyDescent="0.25">
      <c r="B43" s="42"/>
      <c r="C43" s="42"/>
      <c r="D43" s="184"/>
      <c r="E43" s="183"/>
      <c r="F43" s="184"/>
      <c r="G43" s="42"/>
      <c r="H43" s="42"/>
      <c r="I43" s="42"/>
      <c r="J43" s="42"/>
      <c r="O43" s="42"/>
      <c r="P43" s="42"/>
      <c r="Q43" s="42"/>
    </row>
    <row r="44" spans="2:21" x14ac:dyDescent="0.25">
      <c r="B44" s="187"/>
      <c r="C44" s="187"/>
      <c r="D44" s="187"/>
      <c r="E44" s="187"/>
      <c r="F44" s="187"/>
      <c r="G44" s="187"/>
      <c r="H44" s="42"/>
      <c r="I44" s="42"/>
      <c r="J44" s="42"/>
      <c r="O44" s="42"/>
      <c r="P44" s="42"/>
      <c r="Q44" s="42"/>
    </row>
    <row r="45" spans="2:21" x14ac:dyDescent="0.25">
      <c r="B45" s="42"/>
      <c r="C45" s="183"/>
      <c r="D45" s="42"/>
      <c r="E45" s="183"/>
      <c r="F45" s="42"/>
      <c r="G45" s="42"/>
      <c r="H45" s="42"/>
      <c r="I45" s="42"/>
      <c r="J45" s="42"/>
      <c r="O45" s="42"/>
      <c r="P45" s="42"/>
      <c r="Q45" s="42"/>
    </row>
    <row r="46" spans="2:21" x14ac:dyDescent="0.25">
      <c r="B46" s="42"/>
      <c r="C46" s="183"/>
      <c r="D46" s="42"/>
      <c r="E46" s="188"/>
      <c r="F46" s="183"/>
      <c r="G46" s="183"/>
      <c r="H46" s="42"/>
      <c r="I46" s="42"/>
      <c r="J46" s="42"/>
      <c r="O46" s="42"/>
      <c r="P46" s="42"/>
      <c r="Q46" s="42"/>
    </row>
    <row r="47" spans="2:21" x14ac:dyDescent="0.25">
      <c r="B47" s="42"/>
      <c r="C47" s="183"/>
      <c r="D47" s="42"/>
      <c r="E47" s="183"/>
      <c r="F47" s="183"/>
      <c r="G47" s="42"/>
      <c r="H47" s="42"/>
      <c r="I47" s="42"/>
      <c r="J47" s="42"/>
      <c r="O47" s="42"/>
      <c r="P47" s="42"/>
      <c r="Q47" s="42"/>
    </row>
    <row r="48" spans="2:21" x14ac:dyDescent="0.25">
      <c r="B48" s="42"/>
      <c r="C48" s="183"/>
      <c r="D48" s="42"/>
      <c r="E48" s="188"/>
      <c r="F48" s="183"/>
      <c r="G48" s="42"/>
      <c r="H48" s="42"/>
      <c r="I48" s="42"/>
      <c r="J48" s="42"/>
      <c r="O48" s="42"/>
      <c r="P48" s="42"/>
      <c r="Q48" s="42"/>
    </row>
    <row r="49" spans="2:17" x14ac:dyDescent="0.25">
      <c r="B49" s="42"/>
      <c r="C49" s="183"/>
      <c r="D49" s="42"/>
      <c r="E49" s="188"/>
      <c r="F49" s="183"/>
      <c r="G49" s="42"/>
      <c r="H49" s="42"/>
      <c r="I49" s="42"/>
      <c r="J49" s="42"/>
      <c r="O49" s="187"/>
      <c r="P49" s="42"/>
      <c r="Q49" s="42"/>
    </row>
    <row r="50" spans="2:17" x14ac:dyDescent="0.25">
      <c r="B50" s="42"/>
      <c r="C50" s="183"/>
      <c r="D50" s="42"/>
      <c r="E50" s="188"/>
      <c r="F50" s="183"/>
      <c r="G50" s="42"/>
      <c r="H50" s="42"/>
      <c r="I50" s="42"/>
      <c r="J50" s="42"/>
      <c r="O50" s="183"/>
      <c r="P50" s="42"/>
      <c r="Q50" s="42"/>
    </row>
    <row r="51" spans="2:17" x14ac:dyDescent="0.25">
      <c r="B51" s="42"/>
      <c r="C51" s="183"/>
      <c r="D51" s="42"/>
      <c r="E51" s="188"/>
      <c r="F51" s="183"/>
      <c r="G51" s="42"/>
      <c r="H51" s="42"/>
      <c r="I51" s="42"/>
      <c r="J51" s="42"/>
      <c r="O51" s="188"/>
      <c r="P51" s="42"/>
      <c r="Q51" s="42"/>
    </row>
    <row r="52" spans="2:17" ht="33.75" customHeight="1" x14ac:dyDescent="0.25">
      <c r="B52" s="42"/>
      <c r="C52" s="183"/>
      <c r="D52" s="182"/>
      <c r="E52" s="189"/>
      <c r="F52" s="184"/>
      <c r="G52" s="184"/>
      <c r="H52" s="182"/>
      <c r="I52" s="42"/>
      <c r="J52" s="42"/>
      <c r="O52" s="183"/>
      <c r="P52" s="42"/>
      <c r="Q52" s="42"/>
    </row>
    <row r="53" spans="2:17" ht="27.75" customHeight="1" x14ac:dyDescent="0.25">
      <c r="B53" s="42"/>
      <c r="C53" s="183"/>
      <c r="D53" s="42"/>
      <c r="E53" s="188"/>
      <c r="F53" s="71"/>
      <c r="G53" s="183"/>
      <c r="H53" s="42"/>
      <c r="I53" s="42"/>
      <c r="J53" s="42"/>
      <c r="O53" s="188"/>
      <c r="P53" s="42"/>
      <c r="Q53" s="42"/>
    </row>
    <row r="54" spans="2:17" ht="28.5" customHeight="1" x14ac:dyDescent="0.25">
      <c r="B54" s="42"/>
      <c r="C54" s="183"/>
      <c r="D54" s="42"/>
      <c r="E54" s="188"/>
      <c r="F54" s="71"/>
      <c r="G54" s="183"/>
      <c r="H54" s="42"/>
      <c r="I54" s="42"/>
      <c r="J54" s="42"/>
      <c r="O54" s="188"/>
      <c r="P54" s="42"/>
      <c r="Q54" s="42"/>
    </row>
    <row r="55" spans="2:17" ht="28.5" customHeight="1" x14ac:dyDescent="0.25">
      <c r="B55" s="42"/>
      <c r="C55" s="183"/>
      <c r="D55" s="42"/>
      <c r="E55" s="188"/>
      <c r="F55" s="71"/>
      <c r="G55" s="183"/>
      <c r="H55" s="42"/>
      <c r="I55" s="42"/>
      <c r="J55" s="42"/>
      <c r="O55" s="188"/>
      <c r="P55" s="42"/>
      <c r="Q55" s="42"/>
    </row>
    <row r="56" spans="2:17" ht="28.5" customHeight="1" x14ac:dyDescent="0.25">
      <c r="B56" s="42"/>
      <c r="C56" s="183"/>
      <c r="D56" s="42"/>
      <c r="E56" s="188"/>
      <c r="F56" s="183"/>
      <c r="G56" s="183"/>
      <c r="H56" s="42"/>
      <c r="I56" s="191"/>
      <c r="J56" s="42"/>
      <c r="O56" s="188"/>
      <c r="P56" s="42"/>
      <c r="Q56" s="42"/>
    </row>
    <row r="57" spans="2:17" ht="28.5" customHeight="1" x14ac:dyDescent="0.25">
      <c r="B57" s="42"/>
      <c r="C57" s="183"/>
      <c r="D57" s="42"/>
      <c r="E57" s="188"/>
      <c r="F57" s="185"/>
      <c r="G57" s="183"/>
      <c r="H57" s="42"/>
      <c r="I57" s="42"/>
      <c r="J57" s="42"/>
      <c r="O57" s="189"/>
      <c r="P57" s="42"/>
      <c r="Q57" s="42"/>
    </row>
    <row r="58" spans="2:17" x14ac:dyDescent="0.25">
      <c r="B58" s="190"/>
      <c r="C58" s="42"/>
      <c r="D58" s="190"/>
      <c r="E58" s="42"/>
      <c r="F58" s="42"/>
      <c r="G58" s="42"/>
      <c r="H58" s="42"/>
      <c r="I58" s="42"/>
      <c r="J58" s="42"/>
      <c r="O58" s="188"/>
      <c r="P58" s="42"/>
      <c r="Q58" s="42"/>
    </row>
    <row r="59" spans="2:17" ht="15.75" customHeight="1" x14ac:dyDescent="0.25">
      <c r="B59" s="42"/>
      <c r="C59" s="42"/>
      <c r="D59" s="42"/>
      <c r="E59" s="192"/>
      <c r="F59" s="42"/>
      <c r="G59" s="42"/>
      <c r="H59" s="42"/>
      <c r="I59" s="42"/>
      <c r="J59" s="42"/>
      <c r="O59" s="188"/>
      <c r="P59" s="42"/>
      <c r="Q59" s="42"/>
    </row>
    <row r="60" spans="2:17" x14ac:dyDescent="0.25">
      <c r="B60" s="42"/>
      <c r="C60" s="42"/>
      <c r="D60" s="42"/>
      <c r="E60" s="42"/>
      <c r="F60" s="42"/>
      <c r="G60" s="42"/>
      <c r="H60" s="42"/>
      <c r="I60" s="42"/>
      <c r="J60" s="42"/>
      <c r="O60" s="188"/>
      <c r="P60" s="42"/>
      <c r="Q60" s="42"/>
    </row>
    <row r="61" spans="2:17" x14ac:dyDescent="0.25">
      <c r="B61" s="42"/>
      <c r="C61" s="42"/>
      <c r="D61" s="264"/>
      <c r="E61" s="264"/>
      <c r="F61" s="264"/>
      <c r="G61" s="264"/>
      <c r="H61" s="42"/>
      <c r="I61" s="42"/>
      <c r="J61" s="42"/>
      <c r="O61" s="188"/>
      <c r="P61" s="42"/>
      <c r="Q61" s="42"/>
    </row>
    <row r="62" spans="2:17" x14ac:dyDescent="0.25">
      <c r="B62" s="42"/>
      <c r="C62" s="42"/>
      <c r="D62" s="42"/>
      <c r="E62" s="183"/>
      <c r="F62" s="42"/>
      <c r="G62" s="42"/>
      <c r="H62" s="42"/>
      <c r="I62" s="42"/>
      <c r="J62" s="42"/>
      <c r="O62" s="188"/>
      <c r="P62" s="42"/>
      <c r="Q62" s="42"/>
    </row>
    <row r="63" spans="2:17" x14ac:dyDescent="0.25">
      <c r="B63" s="42"/>
      <c r="C63" s="42"/>
      <c r="D63" s="42"/>
      <c r="E63" s="188"/>
      <c r="F63" s="183"/>
      <c r="G63" s="183"/>
      <c r="H63" s="42"/>
      <c r="I63" s="42"/>
      <c r="J63" s="42"/>
      <c r="O63" s="42"/>
      <c r="P63" s="42"/>
      <c r="Q63" s="42"/>
    </row>
    <row r="64" spans="2:17" x14ac:dyDescent="0.25">
      <c r="B64" s="42"/>
      <c r="C64" s="42"/>
      <c r="D64" s="42"/>
      <c r="E64" s="183"/>
      <c r="F64" s="183"/>
      <c r="G64" s="42"/>
      <c r="H64" s="42"/>
      <c r="I64" s="42"/>
      <c r="J64" s="42"/>
      <c r="O64" s="42"/>
      <c r="P64" s="42"/>
      <c r="Q64" s="42"/>
    </row>
    <row r="65" spans="2:17" x14ac:dyDescent="0.25">
      <c r="B65" s="42"/>
      <c r="C65" s="42"/>
      <c r="D65" s="42"/>
      <c r="E65" s="188"/>
      <c r="F65" s="183"/>
      <c r="G65" s="42"/>
      <c r="H65" s="42"/>
      <c r="I65" s="42"/>
      <c r="J65" s="42"/>
      <c r="O65" s="42"/>
      <c r="P65" s="42"/>
      <c r="Q65" s="42"/>
    </row>
    <row r="66" spans="2:17" x14ac:dyDescent="0.25">
      <c r="B66" s="42"/>
      <c r="C66" s="42"/>
      <c r="D66" s="42"/>
      <c r="E66" s="188"/>
      <c r="F66" s="183"/>
      <c r="G66" s="42"/>
      <c r="H66" s="42"/>
      <c r="I66" s="42"/>
      <c r="J66" s="42"/>
      <c r="O66" s="42"/>
      <c r="P66" s="42"/>
      <c r="Q66" s="42"/>
    </row>
    <row r="67" spans="2:17" x14ac:dyDescent="0.25">
      <c r="B67" s="42"/>
      <c r="C67" s="42"/>
      <c r="D67" s="42"/>
      <c r="E67" s="188"/>
      <c r="F67" s="183"/>
      <c r="G67" s="42"/>
      <c r="H67" s="42"/>
      <c r="I67" s="42"/>
      <c r="J67" s="42"/>
      <c r="O67" s="42"/>
      <c r="P67" s="42"/>
      <c r="Q67" s="42"/>
    </row>
    <row r="68" spans="2:17" x14ac:dyDescent="0.25">
      <c r="B68" s="42"/>
      <c r="C68" s="42"/>
      <c r="D68" s="42"/>
      <c r="E68" s="188"/>
      <c r="F68" s="183"/>
      <c r="G68" s="42"/>
      <c r="H68" s="42"/>
      <c r="I68" s="42"/>
      <c r="J68" s="42"/>
      <c r="O68" s="42"/>
      <c r="P68" s="42"/>
      <c r="Q68" s="42"/>
    </row>
    <row r="69" spans="2:17" ht="33.75" customHeight="1" x14ac:dyDescent="0.25">
      <c r="B69" s="42"/>
      <c r="C69" s="42"/>
      <c r="D69" s="182"/>
      <c r="E69" s="189"/>
      <c r="F69" s="184"/>
      <c r="G69" s="184"/>
      <c r="H69" s="182"/>
      <c r="I69" s="42"/>
      <c r="J69" s="42"/>
      <c r="O69" s="42"/>
      <c r="P69" s="42"/>
      <c r="Q69" s="42"/>
    </row>
    <row r="70" spans="2:17" ht="27.75" customHeight="1" x14ac:dyDescent="0.25">
      <c r="B70" s="42"/>
      <c r="C70" s="42"/>
      <c r="D70" s="42"/>
      <c r="E70" s="193"/>
      <c r="F70" s="71"/>
      <c r="G70" s="71"/>
      <c r="H70" s="42"/>
      <c r="I70" s="42"/>
      <c r="J70" s="42"/>
      <c r="O70" s="42"/>
      <c r="P70" s="42"/>
      <c r="Q70" s="42"/>
    </row>
    <row r="71" spans="2:17" ht="28.5" customHeight="1" x14ac:dyDescent="0.25">
      <c r="B71" s="42"/>
      <c r="C71" s="42"/>
      <c r="D71" s="42"/>
      <c r="E71" s="188"/>
      <c r="F71" s="71"/>
      <c r="G71" s="183"/>
      <c r="H71" s="42"/>
      <c r="I71" s="42"/>
      <c r="J71" s="42"/>
      <c r="O71" s="42"/>
      <c r="P71" s="42"/>
      <c r="Q71" s="42"/>
    </row>
    <row r="72" spans="2:17" ht="28.5" customHeight="1" x14ac:dyDescent="0.25">
      <c r="B72" s="42"/>
      <c r="C72" s="42"/>
      <c r="D72" s="42"/>
      <c r="E72" s="188"/>
      <c r="F72" s="71"/>
      <c r="G72" s="183"/>
      <c r="H72" s="42"/>
      <c r="I72" s="42"/>
      <c r="J72" s="42"/>
      <c r="O72" s="42"/>
      <c r="P72" s="42"/>
      <c r="Q72" s="42"/>
    </row>
    <row r="73" spans="2:17" ht="28.5" customHeight="1" x14ac:dyDescent="0.25">
      <c r="B73" s="42"/>
      <c r="C73" s="42"/>
      <c r="D73" s="42"/>
      <c r="E73" s="188"/>
      <c r="F73" s="183"/>
      <c r="G73" s="183"/>
      <c r="H73" s="42"/>
      <c r="I73" s="191"/>
      <c r="J73" s="42"/>
      <c r="O73" s="42"/>
      <c r="P73" s="42"/>
      <c r="Q73" s="42"/>
    </row>
    <row r="74" spans="2:17" ht="28.5" customHeight="1" x14ac:dyDescent="0.25">
      <c r="B74" s="42"/>
      <c r="C74" s="42"/>
      <c r="D74" s="42"/>
      <c r="E74" s="188"/>
      <c r="F74" s="185"/>
      <c r="G74" s="183"/>
      <c r="H74" s="42"/>
      <c r="I74" s="42"/>
      <c r="J74" s="42"/>
      <c r="O74" s="42"/>
      <c r="P74" s="42"/>
      <c r="Q74" s="42"/>
    </row>
    <row r="75" spans="2:17" x14ac:dyDescent="0.25">
      <c r="B75" s="42"/>
      <c r="C75" s="42"/>
      <c r="D75" s="184"/>
      <c r="E75" s="183"/>
      <c r="F75" s="184"/>
      <c r="G75" s="42"/>
      <c r="H75" s="42"/>
      <c r="I75" s="42"/>
      <c r="J75" s="42"/>
      <c r="O75" s="42"/>
      <c r="P75" s="42"/>
      <c r="Q75" s="42"/>
    </row>
    <row r="76" spans="2:17" x14ac:dyDescent="0.25">
      <c r="B76" s="42"/>
      <c r="C76" s="42"/>
      <c r="D76" s="184"/>
      <c r="E76" s="183"/>
      <c r="F76" s="184"/>
      <c r="G76" s="42"/>
      <c r="H76" s="42"/>
      <c r="I76" s="42"/>
      <c r="J76" s="42"/>
      <c r="O76" s="42"/>
      <c r="P76" s="42"/>
      <c r="Q76" s="42"/>
    </row>
    <row r="77" spans="2:17" x14ac:dyDescent="0.25">
      <c r="B77" s="42"/>
      <c r="C77" s="42"/>
      <c r="D77" s="184"/>
      <c r="E77" s="183"/>
      <c r="F77" s="184"/>
      <c r="G77" s="42"/>
      <c r="H77" s="42"/>
      <c r="I77" s="42"/>
      <c r="J77" s="42"/>
      <c r="O77" s="42"/>
      <c r="P77" s="42"/>
      <c r="Q77" s="42"/>
    </row>
    <row r="78" spans="2:17" x14ac:dyDescent="0.25">
      <c r="B78" s="42"/>
      <c r="C78" s="42"/>
      <c r="D78" s="184"/>
      <c r="E78" s="183"/>
      <c r="F78" s="184"/>
      <c r="G78" s="42"/>
      <c r="H78" s="42"/>
      <c r="I78" s="42"/>
      <c r="J78" s="42"/>
      <c r="O78" s="42"/>
      <c r="P78" s="42"/>
      <c r="Q78" s="42"/>
    </row>
    <row r="79" spans="2:17" x14ac:dyDescent="0.25">
      <c r="B79" s="42"/>
      <c r="C79" s="42"/>
      <c r="D79" s="184"/>
      <c r="E79" s="183"/>
      <c r="F79" s="184"/>
      <c r="G79" s="42"/>
      <c r="H79" s="42"/>
      <c r="I79" s="42"/>
      <c r="J79" s="42"/>
      <c r="O79" s="42"/>
      <c r="P79" s="42"/>
      <c r="Q79" s="42"/>
    </row>
    <row r="80" spans="2:17" x14ac:dyDescent="0.25">
      <c r="B80" s="42"/>
      <c r="C80" s="42"/>
      <c r="D80" s="184"/>
      <c r="E80" s="183"/>
      <c r="F80" s="184"/>
      <c r="G80" s="42"/>
      <c r="H80" s="42"/>
      <c r="I80" s="42"/>
      <c r="J80" s="42"/>
      <c r="O80" s="42"/>
      <c r="P80" s="42"/>
      <c r="Q80" s="42"/>
    </row>
    <row r="81" spans="2:17" x14ac:dyDescent="0.25">
      <c r="B81" s="42"/>
      <c r="C81" s="42"/>
      <c r="D81" s="184"/>
      <c r="E81" s="183"/>
      <c r="F81" s="184"/>
      <c r="G81" s="42"/>
      <c r="H81" s="42"/>
      <c r="I81" s="42"/>
      <c r="J81" s="42"/>
      <c r="O81" s="42"/>
      <c r="P81" s="42"/>
      <c r="Q81" s="42"/>
    </row>
    <row r="82" spans="2:17" x14ac:dyDescent="0.25">
      <c r="B82" s="42"/>
      <c r="C82" s="42"/>
      <c r="D82" s="184"/>
      <c r="E82" s="183"/>
      <c r="F82" s="184"/>
      <c r="G82" s="42"/>
      <c r="H82" s="42"/>
      <c r="I82" s="42"/>
      <c r="J82" s="42"/>
      <c r="O82" s="42"/>
      <c r="P82" s="42"/>
      <c r="Q82" s="42"/>
    </row>
    <row r="83" spans="2:17" x14ac:dyDescent="0.25">
      <c r="B83" s="42"/>
      <c r="C83" s="42"/>
      <c r="D83" s="184"/>
      <c r="E83" s="183"/>
      <c r="F83" s="184"/>
      <c r="G83" s="42"/>
      <c r="H83" s="42"/>
      <c r="I83" s="42"/>
      <c r="J83" s="42"/>
      <c r="O83" s="42"/>
      <c r="P83" s="42"/>
      <c r="Q83" s="42"/>
    </row>
  </sheetData>
  <mergeCells count="10">
    <mergeCell ref="C3:H3"/>
    <mergeCell ref="D36:E36"/>
    <mergeCell ref="C28:H28"/>
    <mergeCell ref="D33:G33"/>
    <mergeCell ref="C18:H18"/>
    <mergeCell ref="D61:G61"/>
    <mergeCell ref="K4:N4"/>
    <mergeCell ref="K22:N22"/>
    <mergeCell ref="K18:N21"/>
    <mergeCell ref="R21:U21"/>
  </mergeCells>
  <pageMargins left="0.7" right="0.7" top="0.75" bottom="0.75" header="0.3" footer="0.3"/>
  <pageSetup paperSize="9" scale="34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AO40"/>
  <sheetViews>
    <sheetView view="pageBreakPreview" topLeftCell="B10" zoomScaleNormal="40" zoomScaleSheetLayoutView="100" workbookViewId="0">
      <selection activeCell="I18" sqref="I18"/>
    </sheetView>
  </sheetViews>
  <sheetFormatPr defaultRowHeight="15" x14ac:dyDescent="0.25"/>
  <cols>
    <col min="2" max="2" width="5.7109375" customWidth="1"/>
    <col min="3" max="3" width="34.140625" bestFit="1" customWidth="1"/>
    <col min="4" max="5" width="10.7109375" style="64" customWidth="1"/>
    <col min="6" max="7" width="10.7109375" customWidth="1"/>
    <col min="8" max="8" width="5.7109375" customWidth="1"/>
    <col min="10" max="10" width="14.85546875" customWidth="1"/>
    <col min="11" max="11" width="12.140625" bestFit="1" customWidth="1"/>
    <col min="13" max="13" width="13.7109375" bestFit="1" customWidth="1"/>
    <col min="14" max="14" width="8.140625" bestFit="1" customWidth="1"/>
  </cols>
  <sheetData>
    <row r="2" spans="3:41" x14ac:dyDescent="0.25">
      <c r="J2" s="42"/>
      <c r="K2" s="42"/>
      <c r="L2" s="42"/>
      <c r="M2" s="42"/>
    </row>
    <row r="3" spans="3:41" x14ac:dyDescent="0.25">
      <c r="C3" s="277" t="s">
        <v>88</v>
      </c>
      <c r="D3" s="277"/>
      <c r="E3" s="277"/>
      <c r="F3" s="277"/>
      <c r="G3" s="277"/>
      <c r="J3" s="5"/>
      <c r="K3" s="5"/>
      <c r="L3" s="5"/>
      <c r="M3" s="42"/>
    </row>
    <row r="4" spans="3:41" s="80" customFormat="1" x14ac:dyDescent="0.25">
      <c r="C4" s="82" t="s">
        <v>18</v>
      </c>
      <c r="D4" s="83" t="s">
        <v>19</v>
      </c>
      <c r="E4" s="83" t="s">
        <v>96</v>
      </c>
      <c r="F4" s="83" t="s">
        <v>97</v>
      </c>
      <c r="G4" s="84" t="s">
        <v>26</v>
      </c>
      <c r="H4" s="66"/>
      <c r="J4" s="42"/>
      <c r="K4" s="116"/>
      <c r="L4" s="73"/>
      <c r="M4" s="113"/>
      <c r="N4" s="66"/>
      <c r="O4" s="66"/>
      <c r="P4" s="66"/>
      <c r="Q4" s="66"/>
      <c r="R4" s="66"/>
      <c r="T4" s="66"/>
      <c r="U4" s="66"/>
      <c r="W4" s="66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</row>
    <row r="5" spans="3:41" s="80" customFormat="1" x14ac:dyDescent="0.25">
      <c r="C5" s="85" t="s">
        <v>93</v>
      </c>
      <c r="D5" s="86">
        <v>3</v>
      </c>
      <c r="E5" s="86">
        <v>6</v>
      </c>
      <c r="F5" s="88">
        <f>E5*D5</f>
        <v>18</v>
      </c>
      <c r="G5" s="89" t="s">
        <v>56</v>
      </c>
      <c r="H5" s="66"/>
      <c r="J5" s="42"/>
      <c r="K5" s="117"/>
      <c r="L5" s="73"/>
      <c r="M5" s="113"/>
      <c r="N5" s="66"/>
      <c r="O5" s="66"/>
      <c r="P5" s="66"/>
      <c r="Q5" s="66"/>
      <c r="R5" s="66"/>
      <c r="T5" s="66"/>
      <c r="U5" s="66"/>
      <c r="W5" s="66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</row>
    <row r="6" spans="3:41" s="80" customFormat="1" x14ac:dyDescent="0.25">
      <c r="C6" s="85" t="s">
        <v>67</v>
      </c>
      <c r="D6" s="86">
        <v>1</v>
      </c>
      <c r="E6" s="86">
        <v>1</v>
      </c>
      <c r="F6" s="88">
        <f>D6*E6</f>
        <v>1</v>
      </c>
      <c r="G6" s="89" t="s">
        <v>56</v>
      </c>
      <c r="H6" s="66"/>
      <c r="J6" s="42"/>
      <c r="K6" s="117"/>
      <c r="L6" s="73"/>
      <c r="M6" s="112"/>
      <c r="O6" s="66"/>
      <c r="P6" s="66"/>
      <c r="Q6" s="66"/>
      <c r="R6" s="66"/>
      <c r="T6" s="66"/>
      <c r="U6" s="66"/>
      <c r="W6" s="66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</row>
    <row r="7" spans="3:41" s="80" customFormat="1" x14ac:dyDescent="0.25">
      <c r="C7" s="85" t="s">
        <v>68</v>
      </c>
      <c r="D7" s="86">
        <v>1</v>
      </c>
      <c r="E7" s="86">
        <v>17</v>
      </c>
      <c r="F7" s="88">
        <f t="shared" ref="F7" si="0">D7*E7</f>
        <v>17</v>
      </c>
      <c r="G7" s="89" t="s">
        <v>56</v>
      </c>
      <c r="H7" s="66"/>
      <c r="J7" s="42"/>
      <c r="K7" s="117"/>
      <c r="L7" s="73"/>
      <c r="M7" s="112"/>
      <c r="O7" s="66"/>
      <c r="P7" s="66"/>
      <c r="Q7" s="66"/>
      <c r="R7" s="66"/>
      <c r="T7" s="66"/>
      <c r="U7" s="66"/>
      <c r="W7" s="66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</row>
    <row r="8" spans="3:41" s="131" customFormat="1" x14ac:dyDescent="0.25">
      <c r="C8" s="85" t="s">
        <v>103</v>
      </c>
      <c r="D8" s="114">
        <v>1</v>
      </c>
      <c r="E8" s="114">
        <v>3.5</v>
      </c>
      <c r="F8" s="98">
        <f>E8*D8</f>
        <v>3.5</v>
      </c>
      <c r="G8" s="89" t="s">
        <v>56</v>
      </c>
      <c r="H8" s="130"/>
      <c r="I8" s="131">
        <f>F8+F7</f>
        <v>20.5</v>
      </c>
      <c r="J8" s="42"/>
      <c r="K8" s="117"/>
      <c r="L8" s="127"/>
      <c r="M8" s="112"/>
      <c r="O8" s="130"/>
      <c r="P8" s="130"/>
      <c r="Q8" s="130"/>
      <c r="R8" s="130"/>
      <c r="T8" s="130"/>
      <c r="U8" s="130"/>
      <c r="W8" s="130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</row>
    <row r="9" spans="3:41" s="80" customFormat="1" x14ac:dyDescent="0.25">
      <c r="C9" s="97" t="s">
        <v>102</v>
      </c>
      <c r="D9" s="98"/>
      <c r="E9" s="100"/>
      <c r="F9" s="163">
        <f>SUM(F5:F8)</f>
        <v>39.5</v>
      </c>
      <c r="G9" s="102" t="s">
        <v>56</v>
      </c>
      <c r="H9" s="68"/>
      <c r="J9" s="112"/>
      <c r="K9" s="112"/>
      <c r="L9" s="112"/>
      <c r="M9" s="112"/>
    </row>
    <row r="10" spans="3:41" s="147" customFormat="1" x14ac:dyDescent="0.25">
      <c r="C10" s="97" t="s">
        <v>115</v>
      </c>
      <c r="D10" s="98"/>
      <c r="E10" s="100"/>
      <c r="F10" s="100">
        <f>1.1*F9</f>
        <v>43.45</v>
      </c>
      <c r="G10" s="102" t="s">
        <v>56</v>
      </c>
      <c r="H10" s="68"/>
      <c r="J10" s="112"/>
      <c r="K10" s="112"/>
      <c r="L10" s="112"/>
      <c r="M10" s="112"/>
    </row>
    <row r="11" spans="3:41" s="80" customFormat="1" x14ac:dyDescent="0.25">
      <c r="C11" s="97" t="s">
        <v>69</v>
      </c>
      <c r="D11" s="98"/>
      <c r="E11" s="114">
        <v>3.7</v>
      </c>
      <c r="F11" s="101">
        <f>F9*E11</f>
        <v>146.15</v>
      </c>
      <c r="G11" s="102" t="s">
        <v>56</v>
      </c>
      <c r="H11" s="68"/>
    </row>
    <row r="12" spans="3:41" x14ac:dyDescent="0.25">
      <c r="D12" s="65"/>
      <c r="E12" s="69"/>
      <c r="F12" s="69">
        <f>F11*1.1</f>
        <v>160.76500000000001</v>
      </c>
      <c r="G12" s="69"/>
      <c r="H12" s="69"/>
    </row>
    <row r="13" spans="3:41" x14ac:dyDescent="0.25">
      <c r="C13" s="284" t="s">
        <v>89</v>
      </c>
      <c r="D13" s="284"/>
      <c r="E13" s="284"/>
      <c r="F13" s="284"/>
      <c r="G13" s="284"/>
    </row>
    <row r="14" spans="3:41" x14ac:dyDescent="0.25">
      <c r="C14" s="108" t="s">
        <v>18</v>
      </c>
      <c r="D14" s="6" t="s">
        <v>64</v>
      </c>
      <c r="E14" s="109" t="s">
        <v>26</v>
      </c>
      <c r="F14" s="69"/>
      <c r="G14" s="69"/>
      <c r="H14" s="69"/>
    </row>
    <row r="15" spans="3:41" x14ac:dyDescent="0.25">
      <c r="C15" s="104" t="s">
        <v>58</v>
      </c>
      <c r="D15" s="105">
        <v>1.03</v>
      </c>
      <c r="E15" s="110"/>
      <c r="F15" s="69"/>
      <c r="G15" s="69"/>
      <c r="H15" s="69"/>
    </row>
    <row r="16" spans="3:41" x14ac:dyDescent="0.25">
      <c r="C16" s="104" t="s">
        <v>59</v>
      </c>
      <c r="D16" s="60">
        <v>8</v>
      </c>
      <c r="E16" s="111" t="s">
        <v>65</v>
      </c>
      <c r="F16" s="69"/>
      <c r="G16" s="69"/>
      <c r="H16" s="69"/>
    </row>
    <row r="17" spans="2:9" x14ac:dyDescent="0.25">
      <c r="C17" s="104" t="s">
        <v>60</v>
      </c>
      <c r="D17" s="60">
        <v>4</v>
      </c>
      <c r="E17" s="111" t="s">
        <v>65</v>
      </c>
      <c r="F17" s="69"/>
      <c r="G17" s="69"/>
      <c r="H17" s="69"/>
    </row>
    <row r="18" spans="2:9" x14ac:dyDescent="0.25">
      <c r="C18" s="104" t="s">
        <v>61</v>
      </c>
      <c r="D18" s="60">
        <v>15</v>
      </c>
      <c r="E18" s="111" t="s">
        <v>66</v>
      </c>
      <c r="F18" s="69"/>
      <c r="G18" s="69"/>
      <c r="H18" s="69"/>
    </row>
    <row r="19" spans="2:9" x14ac:dyDescent="0.25">
      <c r="C19" s="104" t="s">
        <v>92</v>
      </c>
      <c r="D19" s="128">
        <f>F10</f>
        <v>43.45</v>
      </c>
      <c r="E19" s="111" t="s">
        <v>56</v>
      </c>
      <c r="F19" s="69"/>
      <c r="G19" s="69"/>
      <c r="H19" s="69"/>
    </row>
    <row r="20" spans="2:9" x14ac:dyDescent="0.25">
      <c r="C20" s="104" t="s">
        <v>92</v>
      </c>
      <c r="D20" s="106">
        <f>D19*(273.15+15)/273.15</f>
        <v>45.836051619989021</v>
      </c>
      <c r="E20" s="111" t="s">
        <v>63</v>
      </c>
      <c r="F20" s="69"/>
      <c r="G20" s="69"/>
      <c r="H20" s="69"/>
    </row>
    <row r="21" spans="2:9" x14ac:dyDescent="0.25">
      <c r="C21" s="107" t="s">
        <v>80</v>
      </c>
      <c r="D21" s="115">
        <f>(D20*D15*D18/60)/(D16-D17)</f>
        <v>2.9506958230367935</v>
      </c>
      <c r="E21" s="145" t="s">
        <v>2</v>
      </c>
      <c r="F21" s="69"/>
      <c r="G21" s="69"/>
      <c r="H21" s="69"/>
    </row>
    <row r="22" spans="2:9" x14ac:dyDescent="0.25">
      <c r="C22" s="12"/>
      <c r="D22" s="140"/>
      <c r="E22" s="127"/>
      <c r="F22" s="69"/>
      <c r="G22" s="69"/>
      <c r="H22" s="69"/>
      <c r="I22" s="69"/>
    </row>
    <row r="23" spans="2:9" x14ac:dyDescent="0.25">
      <c r="C23" s="284" t="s">
        <v>116</v>
      </c>
      <c r="D23" s="284"/>
      <c r="E23" s="284"/>
      <c r="F23" s="284"/>
      <c r="G23" s="284"/>
      <c r="H23" s="146"/>
      <c r="I23" s="69"/>
    </row>
    <row r="24" spans="2:9" x14ac:dyDescent="0.25">
      <c r="C24" s="103" t="s">
        <v>18</v>
      </c>
      <c r="D24" s="6" t="s">
        <v>64</v>
      </c>
      <c r="E24" s="7" t="s">
        <v>26</v>
      </c>
      <c r="F24" s="6" t="s">
        <v>64</v>
      </c>
      <c r="G24" s="7" t="s">
        <v>26</v>
      </c>
      <c r="H24" s="69"/>
      <c r="I24" s="69"/>
    </row>
    <row r="25" spans="2:9" x14ac:dyDescent="0.25">
      <c r="C25" s="135" t="s">
        <v>91</v>
      </c>
      <c r="D25" s="119">
        <v>3150</v>
      </c>
      <c r="E25" s="133" t="s">
        <v>77</v>
      </c>
      <c r="F25" s="129">
        <f>D25/1000</f>
        <v>3.15</v>
      </c>
      <c r="G25" s="133" t="s">
        <v>3</v>
      </c>
      <c r="H25" s="69"/>
      <c r="I25" s="69"/>
    </row>
    <row r="26" spans="2:9" x14ac:dyDescent="0.25">
      <c r="B26" s="12"/>
      <c r="C26" s="135" t="s">
        <v>90</v>
      </c>
      <c r="D26" s="119">
        <v>1050</v>
      </c>
      <c r="E26" s="133" t="s">
        <v>77</v>
      </c>
      <c r="F26" s="129">
        <f>D26/1000</f>
        <v>1.05</v>
      </c>
      <c r="G26" s="133" t="s">
        <v>3</v>
      </c>
      <c r="H26" s="12"/>
    </row>
    <row r="27" spans="2:9" x14ac:dyDescent="0.25">
      <c r="B27" s="12"/>
      <c r="C27" s="135" t="s">
        <v>95</v>
      </c>
      <c r="D27" s="129">
        <f>D26/2</f>
        <v>525</v>
      </c>
      <c r="E27" s="133" t="s">
        <v>77</v>
      </c>
      <c r="F27" s="129">
        <f>D27/1000</f>
        <v>0.52500000000000002</v>
      </c>
      <c r="G27" s="133" t="s">
        <v>3</v>
      </c>
      <c r="H27" s="12"/>
    </row>
    <row r="28" spans="2:9" x14ac:dyDescent="0.25">
      <c r="B28" s="12"/>
      <c r="C28" s="135" t="s">
        <v>78</v>
      </c>
      <c r="D28" s="282" t="s">
        <v>79</v>
      </c>
      <c r="E28" s="283"/>
      <c r="F28" s="283"/>
      <c r="G28" s="283"/>
      <c r="H28" s="12"/>
    </row>
    <row r="29" spans="2:9" x14ac:dyDescent="0.25">
      <c r="B29" s="12"/>
      <c r="C29" s="135" t="s">
        <v>94</v>
      </c>
      <c r="D29" s="129">
        <f>D26/4</f>
        <v>262.5</v>
      </c>
      <c r="E29" s="133" t="s">
        <v>77</v>
      </c>
      <c r="F29" s="129">
        <f>D29/1000</f>
        <v>0.26250000000000001</v>
      </c>
      <c r="G29" s="133" t="s">
        <v>3</v>
      </c>
      <c r="H29" s="12"/>
    </row>
    <row r="30" spans="2:9" x14ac:dyDescent="0.25">
      <c r="B30" s="12"/>
      <c r="C30" s="135" t="s">
        <v>117</v>
      </c>
      <c r="D30" s="119">
        <v>300</v>
      </c>
      <c r="E30" s="133" t="s">
        <v>77</v>
      </c>
      <c r="F30" s="129">
        <f t="shared" ref="F30" si="1">D30/1000</f>
        <v>0.3</v>
      </c>
      <c r="G30" s="133" t="s">
        <v>3</v>
      </c>
      <c r="H30" s="12"/>
    </row>
    <row r="31" spans="2:9" x14ac:dyDescent="0.25">
      <c r="B31" s="12"/>
      <c r="C31" s="136" t="s">
        <v>46</v>
      </c>
      <c r="D31" s="285">
        <f>(F27^2*(ACOS((F27-F26)/F27))-((F27-F26)*SQRT(2*F27*F26-F26^2)))*F25+ PI()*F29*F26^2 * (1-(F26/(3*F27)))</f>
        <v>3.0306551630099037</v>
      </c>
      <c r="E31" s="285"/>
      <c r="F31" s="143" t="s">
        <v>2</v>
      </c>
      <c r="G31" s="144">
        <f>D21</f>
        <v>2.9506958230367935</v>
      </c>
      <c r="H31" s="74"/>
    </row>
    <row r="32" spans="2:9" x14ac:dyDescent="0.25">
      <c r="B32" s="12"/>
      <c r="C32" s="73"/>
      <c r="D32" s="5"/>
      <c r="E32" s="12"/>
      <c r="F32" s="12"/>
      <c r="G32" s="12"/>
      <c r="H32" s="12"/>
    </row>
    <row r="33" spans="2:9" x14ac:dyDescent="0.25">
      <c r="B33" s="12"/>
      <c r="C33" s="73"/>
      <c r="D33" s="70"/>
      <c r="E33" s="12"/>
      <c r="F33" s="12"/>
      <c r="G33" s="12"/>
      <c r="H33" s="12"/>
    </row>
    <row r="34" spans="2:9" x14ac:dyDescent="0.25">
      <c r="B34" s="12"/>
      <c r="C34" s="73"/>
      <c r="D34" s="70"/>
      <c r="E34" s="12"/>
      <c r="F34" s="12"/>
      <c r="G34" s="12"/>
      <c r="H34" s="12"/>
    </row>
    <row r="35" spans="2:9" x14ac:dyDescent="0.25">
      <c r="B35" s="12"/>
      <c r="C35" s="75"/>
      <c r="D35" s="76"/>
      <c r="E35" s="12"/>
      <c r="F35" s="12"/>
      <c r="G35" s="12"/>
      <c r="H35" s="12"/>
    </row>
    <row r="36" spans="2:9" x14ac:dyDescent="0.25">
      <c r="B36" s="12"/>
      <c r="C36" s="75"/>
      <c r="D36" s="76"/>
      <c r="E36" s="77"/>
      <c r="F36" s="12"/>
      <c r="G36" s="12"/>
      <c r="H36" s="12"/>
      <c r="I36" s="72"/>
    </row>
    <row r="37" spans="2:9" x14ac:dyDescent="0.25">
      <c r="B37" s="12"/>
      <c r="C37" s="78"/>
      <c r="D37" s="79"/>
      <c r="E37" s="5"/>
      <c r="F37" s="12"/>
      <c r="G37" s="12"/>
      <c r="H37" s="12"/>
    </row>
    <row r="38" spans="2:9" x14ac:dyDescent="0.25">
      <c r="B38" s="12"/>
      <c r="C38" s="12"/>
      <c r="D38" s="5"/>
      <c r="E38" s="5"/>
      <c r="F38" s="12"/>
      <c r="G38" s="12"/>
      <c r="H38" s="12"/>
    </row>
    <row r="40" spans="2:9" x14ac:dyDescent="0.25">
      <c r="C40" s="132"/>
    </row>
  </sheetData>
  <mergeCells count="5">
    <mergeCell ref="C3:G3"/>
    <mergeCell ref="C13:G13"/>
    <mergeCell ref="D28:G28"/>
    <mergeCell ref="D31:E31"/>
    <mergeCell ref="C23:G23"/>
  </mergeCells>
  <pageMargins left="0.7" right="0.7" top="0.75" bottom="0.75" header="0.3" footer="0.3"/>
  <pageSetup paperSize="9" scale="56" orientation="portrait" verticalDpi="1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20"/>
  <sheetViews>
    <sheetView view="pageBreakPreview" zoomScale="120" zoomScaleNormal="100" zoomScaleSheetLayoutView="120" workbookViewId="0">
      <selection activeCell="E15" sqref="E15"/>
    </sheetView>
  </sheetViews>
  <sheetFormatPr defaultRowHeight="15" x14ac:dyDescent="0.25"/>
  <cols>
    <col min="2" max="2" width="5.7109375" customWidth="1"/>
    <col min="3" max="3" width="18" customWidth="1"/>
    <col min="5" max="5" width="13.7109375" bestFit="1" customWidth="1"/>
    <col min="7" max="7" width="5.7109375" customWidth="1"/>
  </cols>
  <sheetData>
    <row r="3" spans="3:6" x14ac:dyDescent="0.25">
      <c r="C3" s="286" t="s">
        <v>100</v>
      </c>
      <c r="D3" s="286"/>
      <c r="E3" s="286"/>
      <c r="F3" s="286"/>
    </row>
    <row r="4" spans="3:6" x14ac:dyDescent="0.25">
      <c r="C4" s="103" t="s">
        <v>18</v>
      </c>
      <c r="D4" s="6" t="s">
        <v>64</v>
      </c>
      <c r="E4" s="7" t="s">
        <v>26</v>
      </c>
      <c r="F4" s="67"/>
    </row>
    <row r="5" spans="3:6" x14ac:dyDescent="0.25">
      <c r="C5" s="122" t="s">
        <v>91</v>
      </c>
      <c r="D5" s="118">
        <v>2.6</v>
      </c>
      <c r="E5" s="123" t="s">
        <v>3</v>
      </c>
    </row>
    <row r="6" spans="3:6" x14ac:dyDescent="0.25">
      <c r="C6" s="104" t="s">
        <v>90</v>
      </c>
      <c r="D6" s="119">
        <v>3.5</v>
      </c>
      <c r="E6" s="124" t="s">
        <v>3</v>
      </c>
    </row>
    <row r="7" spans="3:6" x14ac:dyDescent="0.25">
      <c r="C7" s="104" t="s">
        <v>1</v>
      </c>
      <c r="D7" s="61">
        <f>D5-0.35</f>
        <v>2.25</v>
      </c>
      <c r="E7" s="124" t="s">
        <v>3</v>
      </c>
    </row>
    <row r="8" spans="3:6" x14ac:dyDescent="0.25">
      <c r="C8" s="104" t="s">
        <v>0</v>
      </c>
      <c r="D8" s="119">
        <v>0.15</v>
      </c>
      <c r="E8" s="124" t="s">
        <v>3</v>
      </c>
    </row>
    <row r="9" spans="3:6" x14ac:dyDescent="0.25">
      <c r="C9" s="104" t="s">
        <v>46</v>
      </c>
      <c r="D9" s="120">
        <f>((D6^2)*3.14*D5)/4</f>
        <v>25.002250000000004</v>
      </c>
      <c r="E9" s="124" t="s">
        <v>2</v>
      </c>
    </row>
    <row r="10" spans="3:6" x14ac:dyDescent="0.25">
      <c r="C10" s="104" t="s">
        <v>44</v>
      </c>
      <c r="D10" s="120">
        <f>((D6^2)*3.14*(D7-D8))/4</f>
        <v>20.194125000000003</v>
      </c>
      <c r="E10" s="124" t="s">
        <v>2</v>
      </c>
      <c r="F10" s="142">
        <f>D19</f>
        <v>17.5</v>
      </c>
    </row>
    <row r="11" spans="3:6" x14ac:dyDescent="0.25">
      <c r="C11" s="107" t="s">
        <v>4</v>
      </c>
      <c r="D11" s="125">
        <v>6</v>
      </c>
      <c r="E11" s="126" t="s">
        <v>3</v>
      </c>
    </row>
    <row r="13" spans="3:6" x14ac:dyDescent="0.25">
      <c r="C13" s="286" t="s">
        <v>86</v>
      </c>
      <c r="D13" s="286"/>
      <c r="E13" s="286"/>
      <c r="F13" s="286"/>
    </row>
    <row r="14" spans="3:6" x14ac:dyDescent="0.25">
      <c r="C14" s="122" t="s">
        <v>10</v>
      </c>
      <c r="D14" s="118">
        <v>10</v>
      </c>
      <c r="E14" s="123"/>
    </row>
    <row r="15" spans="3:6" x14ac:dyDescent="0.25">
      <c r="C15" s="104" t="s">
        <v>11</v>
      </c>
      <c r="D15" s="119">
        <v>125</v>
      </c>
      <c r="E15" s="124" t="s">
        <v>12</v>
      </c>
    </row>
    <row r="16" spans="3:6" x14ac:dyDescent="0.25">
      <c r="C16" s="104" t="s">
        <v>11</v>
      </c>
      <c r="D16" s="61">
        <f>D15/1000</f>
        <v>0.125</v>
      </c>
      <c r="E16" s="124" t="s">
        <v>13</v>
      </c>
    </row>
    <row r="17" spans="3:6" x14ac:dyDescent="0.25">
      <c r="C17" s="104" t="s">
        <v>57</v>
      </c>
      <c r="D17" s="61">
        <f>D16*D14</f>
        <v>1.25</v>
      </c>
      <c r="E17" s="124" t="s">
        <v>14</v>
      </c>
    </row>
    <row r="18" spans="3:6" x14ac:dyDescent="0.25">
      <c r="C18" s="104" t="s">
        <v>15</v>
      </c>
      <c r="D18" s="129">
        <v>14</v>
      </c>
      <c r="E18" s="124" t="s">
        <v>16</v>
      </c>
    </row>
    <row r="19" spans="3:6" x14ac:dyDescent="0.25">
      <c r="C19" s="104" t="s">
        <v>17</v>
      </c>
      <c r="D19" s="137">
        <f>D18*D17</f>
        <v>17.5</v>
      </c>
      <c r="E19" s="124" t="s">
        <v>2</v>
      </c>
      <c r="F19" s="132"/>
    </row>
    <row r="20" spans="3:6" x14ac:dyDescent="0.25">
      <c r="C20" s="107" t="s">
        <v>11</v>
      </c>
      <c r="D20" s="139">
        <f>D17/24</f>
        <v>5.2083333333333336E-2</v>
      </c>
      <c r="E20" s="126" t="s">
        <v>5</v>
      </c>
    </row>
  </sheetData>
  <mergeCells count="2">
    <mergeCell ref="C3:F3"/>
    <mergeCell ref="C13:F1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39997558519241921"/>
  </sheetPr>
  <dimension ref="B3:O87"/>
  <sheetViews>
    <sheetView tabSelected="1" view="pageBreakPreview" topLeftCell="A4" zoomScaleNormal="100" zoomScaleSheetLayoutView="100" workbookViewId="0">
      <selection activeCell="D36" sqref="D36:D37"/>
    </sheetView>
  </sheetViews>
  <sheetFormatPr defaultRowHeight="15" x14ac:dyDescent="0.25"/>
  <cols>
    <col min="1" max="1" width="5" customWidth="1"/>
    <col min="2" max="2" width="5.7109375" customWidth="1"/>
    <col min="3" max="3" width="34" customWidth="1"/>
    <col min="4" max="4" width="11" customWidth="1"/>
    <col min="5" max="5" width="22.140625" customWidth="1"/>
    <col min="6" max="10" width="11.7109375" customWidth="1"/>
    <col min="11" max="11" width="10.28515625" customWidth="1"/>
    <col min="12" max="12" width="5.7109375" customWidth="1"/>
    <col min="15" max="15" width="12.7109375" bestFit="1" customWidth="1"/>
    <col min="17" max="17" width="9.140625" customWidth="1"/>
  </cols>
  <sheetData>
    <row r="3" spans="3:15" x14ac:dyDescent="0.25">
      <c r="C3" s="277" t="s">
        <v>83</v>
      </c>
      <c r="D3" s="277"/>
      <c r="E3" s="277"/>
      <c r="F3" s="277"/>
      <c r="G3" s="277"/>
      <c r="H3" s="277"/>
      <c r="I3" s="277"/>
      <c r="J3" s="277"/>
      <c r="K3" s="277"/>
    </row>
    <row r="4" spans="3:15" ht="15" customHeight="1" x14ac:dyDescent="0.25">
      <c r="C4" s="103" t="s">
        <v>20</v>
      </c>
      <c r="D4" s="6" t="s">
        <v>19</v>
      </c>
      <c r="E4" s="6" t="s">
        <v>21</v>
      </c>
      <c r="F4" s="7" t="s">
        <v>22</v>
      </c>
      <c r="G4" s="6" t="s">
        <v>36</v>
      </c>
      <c r="H4" s="6" t="s">
        <v>37</v>
      </c>
      <c r="I4" s="6" t="s">
        <v>38</v>
      </c>
      <c r="J4" s="6" t="s">
        <v>39</v>
      </c>
      <c r="K4" s="7" t="s">
        <v>26</v>
      </c>
    </row>
    <row r="5" spans="3:15" ht="15" customHeight="1" x14ac:dyDescent="0.25">
      <c r="C5" s="220" t="s">
        <v>23</v>
      </c>
      <c r="D5" s="8">
        <v>1</v>
      </c>
      <c r="E5" s="8">
        <v>4.9909999999999997</v>
      </c>
      <c r="F5" s="10">
        <f t="shared" ref="F5:F10" si="0">E5*D5</f>
        <v>4.9909999999999997</v>
      </c>
      <c r="G5" s="9" t="e">
        <f>#REF!*7/3</f>
        <v>#REF!</v>
      </c>
      <c r="H5" s="9" t="e">
        <f>#REF!*7/3</f>
        <v>#REF!</v>
      </c>
      <c r="I5" s="9" t="e">
        <f>#REF!+G5</f>
        <v>#REF!</v>
      </c>
      <c r="J5" s="9" t="e">
        <f>#REF!+H5</f>
        <v>#REF!</v>
      </c>
      <c r="K5" s="10" t="s">
        <v>32</v>
      </c>
    </row>
    <row r="6" spans="3:15" ht="15" customHeight="1" x14ac:dyDescent="0.25">
      <c r="C6" s="220" t="s">
        <v>24</v>
      </c>
      <c r="D6" s="8">
        <v>1</v>
      </c>
      <c r="E6" s="8">
        <v>9.5820000000000007</v>
      </c>
      <c r="F6" s="10">
        <f t="shared" si="0"/>
        <v>9.5820000000000007</v>
      </c>
      <c r="G6" s="9" t="e">
        <f>#REF!*7/3</f>
        <v>#REF!</v>
      </c>
      <c r="H6" s="9" t="e">
        <f>#REF!*7/3</f>
        <v>#REF!</v>
      </c>
      <c r="I6" s="9" t="e">
        <f>#REF!+G6</f>
        <v>#REF!</v>
      </c>
      <c r="J6" s="9" t="e">
        <f>#REF!+H6</f>
        <v>#REF!</v>
      </c>
      <c r="K6" s="10" t="s">
        <v>32</v>
      </c>
    </row>
    <row r="7" spans="3:15" ht="15" customHeight="1" x14ac:dyDescent="0.25">
      <c r="C7" s="220" t="s">
        <v>25</v>
      </c>
      <c r="D7" s="8">
        <v>1</v>
      </c>
      <c r="E7" s="8">
        <v>14.57</v>
      </c>
      <c r="F7" s="10">
        <f t="shared" si="0"/>
        <v>14.57</v>
      </c>
      <c r="G7" s="9" t="e">
        <f>#REF!*7/3</f>
        <v>#REF!</v>
      </c>
      <c r="H7" s="9" t="e">
        <f>#REF!*7/3</f>
        <v>#REF!</v>
      </c>
      <c r="I7" s="9" t="e">
        <f>#REF!+G7</f>
        <v>#REF!</v>
      </c>
      <c r="J7" s="9" t="e">
        <f>#REF!+H7</f>
        <v>#REF!</v>
      </c>
      <c r="K7" s="10" t="s">
        <v>32</v>
      </c>
    </row>
    <row r="8" spans="3:15" s="132" customFormat="1" x14ac:dyDescent="0.25">
      <c r="C8" s="220" t="s">
        <v>27</v>
      </c>
      <c r="D8" s="8">
        <v>1</v>
      </c>
      <c r="E8" s="8">
        <v>14.51</v>
      </c>
      <c r="F8" s="10">
        <f t="shared" si="0"/>
        <v>14.51</v>
      </c>
      <c r="G8" s="9" t="e">
        <f>#REF!*7/3</f>
        <v>#REF!</v>
      </c>
      <c r="H8" s="9" t="e">
        <f>#REF!*7/3</f>
        <v>#REF!</v>
      </c>
      <c r="I8" s="9" t="e">
        <f>#REF!+G8</f>
        <v>#REF!</v>
      </c>
      <c r="J8" s="9" t="e">
        <f>#REF!+H8</f>
        <v>#REF!</v>
      </c>
      <c r="K8" s="10" t="s">
        <v>32</v>
      </c>
    </row>
    <row r="9" spans="3:15" x14ac:dyDescent="0.25">
      <c r="C9" s="220" t="s">
        <v>28</v>
      </c>
      <c r="D9" s="8">
        <v>1</v>
      </c>
      <c r="E9" s="8">
        <v>6.5069999999999998E-3</v>
      </c>
      <c r="F9" s="10">
        <f t="shared" si="0"/>
        <v>6.5069999999999998E-3</v>
      </c>
      <c r="G9" s="9" t="e">
        <f>#REF!*7/3</f>
        <v>#REF!</v>
      </c>
      <c r="H9" s="9" t="e">
        <f>#REF!*7/3</f>
        <v>#REF!</v>
      </c>
      <c r="I9" s="9" t="e">
        <f>#REF!+G9</f>
        <v>#REF!</v>
      </c>
      <c r="J9" s="9" t="e">
        <f>#REF!+H9</f>
        <v>#REF!</v>
      </c>
      <c r="K9" s="10" t="s">
        <v>32</v>
      </c>
    </row>
    <row r="10" spans="3:15" s="132" customFormat="1" ht="15" customHeight="1" x14ac:dyDescent="0.25">
      <c r="C10" s="220" t="s">
        <v>29</v>
      </c>
      <c r="D10" s="8">
        <v>1</v>
      </c>
      <c r="E10" s="8">
        <v>14.45</v>
      </c>
      <c r="F10" s="10">
        <f t="shared" si="0"/>
        <v>14.45</v>
      </c>
      <c r="G10" s="9" t="e">
        <f>#REF!*7/3</f>
        <v>#REF!</v>
      </c>
      <c r="H10" s="9" t="e">
        <f>#REF!*7/3</f>
        <v>#REF!</v>
      </c>
      <c r="I10" s="9" t="e">
        <f>#REF!+G10</f>
        <v>#REF!</v>
      </c>
      <c r="J10" s="9" t="e">
        <f>#REF!+H10</f>
        <v>#REF!</v>
      </c>
      <c r="K10" s="10" t="s">
        <v>32</v>
      </c>
      <c r="N10" s="161"/>
    </row>
    <row r="11" spans="3:15" ht="15" customHeight="1" x14ac:dyDescent="0.25">
      <c r="C11" s="290" t="s">
        <v>35</v>
      </c>
      <c r="D11" s="291"/>
      <c r="E11" s="291"/>
      <c r="F11" s="10">
        <f>SUM(F5:F10)</f>
        <v>58.109506999999994</v>
      </c>
      <c r="G11" s="9" t="e">
        <f t="shared" ref="G11:J11" si="1">SUM(G5:G10)</f>
        <v>#REF!</v>
      </c>
      <c r="H11" s="9" t="e">
        <f t="shared" si="1"/>
        <v>#REF!</v>
      </c>
      <c r="I11" s="156" t="e">
        <f t="shared" si="1"/>
        <v>#REF!</v>
      </c>
      <c r="J11" s="156" t="e">
        <f t="shared" si="1"/>
        <v>#REF!</v>
      </c>
      <c r="K11" s="10" t="s">
        <v>32</v>
      </c>
    </row>
    <row r="12" spans="3:15" ht="15" customHeight="1" x14ac:dyDescent="0.25">
      <c r="C12" s="292" t="s">
        <v>35</v>
      </c>
      <c r="D12" s="293"/>
      <c r="E12" s="293"/>
      <c r="F12" s="11"/>
      <c r="G12" s="21"/>
      <c r="H12" s="21"/>
      <c r="I12" s="23" t="e">
        <f>I11/1000</f>
        <v>#REF!</v>
      </c>
      <c r="J12" s="24" t="e">
        <f>J11/1000</f>
        <v>#REF!</v>
      </c>
      <c r="K12" s="11" t="s">
        <v>5</v>
      </c>
      <c r="M12" t="e">
        <f>I12*24</f>
        <v>#REF!</v>
      </c>
    </row>
    <row r="13" spans="3:15" x14ac:dyDescent="0.25">
      <c r="C13" s="2"/>
      <c r="D13" s="3"/>
      <c r="E13" s="3"/>
      <c r="F13" s="4"/>
      <c r="G13" s="4"/>
      <c r="H13" s="4"/>
      <c r="I13" s="4"/>
      <c r="J13" s="4"/>
      <c r="K13" s="4"/>
      <c r="M13" t="e">
        <f>M12*15</f>
        <v>#REF!</v>
      </c>
      <c r="N13" t="s">
        <v>141</v>
      </c>
      <c r="O13" t="s">
        <v>142</v>
      </c>
    </row>
    <row r="14" spans="3:15" x14ac:dyDescent="0.25">
      <c r="C14" s="277" t="s">
        <v>84</v>
      </c>
      <c r="D14" s="277"/>
      <c r="E14" s="277"/>
      <c r="F14" s="277"/>
      <c r="G14" s="277"/>
      <c r="H14" s="277"/>
      <c r="I14" s="277"/>
      <c r="J14" s="277"/>
      <c r="K14" s="277"/>
    </row>
    <row r="15" spans="3:15" ht="15" customHeight="1" x14ac:dyDescent="0.25">
      <c r="C15" s="14" t="s">
        <v>31</v>
      </c>
      <c r="D15" s="15">
        <v>500</v>
      </c>
      <c r="E15" s="16" t="s">
        <v>30</v>
      </c>
      <c r="G15" s="5"/>
      <c r="H15" s="5"/>
      <c r="I15" s="5"/>
      <c r="J15" s="5"/>
    </row>
    <row r="16" spans="3:15" x14ac:dyDescent="0.25">
      <c r="C16" s="17" t="s">
        <v>33</v>
      </c>
      <c r="D16" s="18">
        <v>35.700000000000003</v>
      </c>
      <c r="E16" s="19" t="s">
        <v>34</v>
      </c>
      <c r="G16" s="4"/>
      <c r="H16" s="4"/>
      <c r="I16" s="4"/>
      <c r="J16" s="4"/>
    </row>
    <row r="17" spans="3:11" x14ac:dyDescent="0.25">
      <c r="C17" s="17" t="s">
        <v>33</v>
      </c>
      <c r="D17" s="47">
        <f>D16*0.00378</f>
        <v>0.13494600000000001</v>
      </c>
      <c r="E17" s="19" t="s">
        <v>5</v>
      </c>
      <c r="G17" s="4">
        <f>(((0.47*28.96)/24)/0.3)</f>
        <v>1.8904444444444446</v>
      </c>
      <c r="H17" s="4"/>
      <c r="I17" s="4"/>
      <c r="J17" s="4"/>
    </row>
    <row r="18" spans="3:11" x14ac:dyDescent="0.25">
      <c r="C18" s="121" t="s">
        <v>33</v>
      </c>
      <c r="D18" s="22">
        <f>D17*24</f>
        <v>3.2387040000000002</v>
      </c>
      <c r="E18" s="20" t="s">
        <v>14</v>
      </c>
      <c r="G18" s="4"/>
      <c r="H18" s="4"/>
      <c r="I18" s="4"/>
      <c r="J18" s="4"/>
    </row>
    <row r="19" spans="3:11" x14ac:dyDescent="0.25">
      <c r="C19" s="3"/>
      <c r="D19" s="3"/>
      <c r="E19" s="3"/>
      <c r="F19" s="127"/>
      <c r="G19" s="4"/>
      <c r="H19" s="4"/>
      <c r="I19" s="4"/>
      <c r="J19" s="4"/>
      <c r="K19" s="13"/>
    </row>
    <row r="20" spans="3:11" x14ac:dyDescent="0.25">
      <c r="C20" s="277" t="s">
        <v>85</v>
      </c>
      <c r="D20" s="277"/>
      <c r="E20" s="277"/>
      <c r="F20" s="277"/>
      <c r="G20" s="277"/>
      <c r="H20" s="277"/>
      <c r="I20" s="277"/>
      <c r="J20" s="277"/>
      <c r="K20" s="277"/>
    </row>
    <row r="21" spans="3:11" x14ac:dyDescent="0.25">
      <c r="C21" s="25" t="s">
        <v>19</v>
      </c>
      <c r="D21" s="48">
        <v>2</v>
      </c>
      <c r="E21" s="49"/>
      <c r="F21" s="127"/>
      <c r="G21" s="4"/>
      <c r="H21" s="4"/>
      <c r="I21" s="4"/>
      <c r="J21" s="4"/>
      <c r="K21" s="13"/>
    </row>
    <row r="22" spans="3:11" x14ac:dyDescent="0.25">
      <c r="C22" s="220" t="s">
        <v>40</v>
      </c>
      <c r="D22" s="50">
        <v>398</v>
      </c>
      <c r="E22" s="51" t="s">
        <v>5</v>
      </c>
      <c r="F22" s="127"/>
      <c r="G22" s="4"/>
      <c r="H22" s="4"/>
      <c r="I22" s="4"/>
      <c r="J22" s="4"/>
      <c r="K22" s="13"/>
    </row>
    <row r="23" spans="3:11" x14ac:dyDescent="0.25">
      <c r="C23" s="220" t="s">
        <v>41</v>
      </c>
      <c r="D23" s="52">
        <v>8.1999999999999993</v>
      </c>
      <c r="E23" s="53" t="s">
        <v>6</v>
      </c>
      <c r="F23" s="12"/>
      <c r="G23" s="12"/>
      <c r="H23" s="12"/>
      <c r="I23" s="12"/>
      <c r="J23" s="12"/>
      <c r="K23" s="12"/>
    </row>
    <row r="24" spans="3:11" x14ac:dyDescent="0.25">
      <c r="C24" s="220" t="s">
        <v>50</v>
      </c>
      <c r="D24" s="52">
        <v>850</v>
      </c>
      <c r="E24" s="53" t="s">
        <v>49</v>
      </c>
      <c r="F24" s="12"/>
      <c r="G24" s="12"/>
      <c r="H24" s="12"/>
      <c r="I24" s="12"/>
      <c r="J24" s="12"/>
      <c r="K24" s="12"/>
    </row>
    <row r="25" spans="3:11" x14ac:dyDescent="0.25">
      <c r="C25" s="220" t="s">
        <v>42</v>
      </c>
      <c r="D25" s="56">
        <f>(D22*D23)/36</f>
        <v>90.655555555555551</v>
      </c>
      <c r="E25" s="54" t="s">
        <v>30</v>
      </c>
    </row>
    <row r="26" spans="3:11" x14ac:dyDescent="0.25">
      <c r="C26" s="220" t="s">
        <v>43</v>
      </c>
      <c r="D26" s="56">
        <f>D25*2</f>
        <v>181.3111111111111</v>
      </c>
      <c r="E26" s="54" t="s">
        <v>30</v>
      </c>
    </row>
    <row r="27" spans="3:11" x14ac:dyDescent="0.25">
      <c r="C27" s="220" t="s">
        <v>47</v>
      </c>
      <c r="D27" s="55">
        <v>0.6</v>
      </c>
      <c r="E27" s="54"/>
    </row>
    <row r="28" spans="3:11" x14ac:dyDescent="0.25">
      <c r="C28" s="220" t="s">
        <v>48</v>
      </c>
      <c r="D28" s="56">
        <f>D26/D27</f>
        <v>302.18518518518516</v>
      </c>
      <c r="E28" s="54"/>
    </row>
    <row r="29" spans="3:11" x14ac:dyDescent="0.25">
      <c r="C29" s="220" t="s">
        <v>33</v>
      </c>
      <c r="D29" s="56">
        <f>(5/24)*D28</f>
        <v>62.955246913580247</v>
      </c>
      <c r="E29" s="54" t="s">
        <v>32</v>
      </c>
    </row>
    <row r="30" spans="3:11" x14ac:dyDescent="0.25">
      <c r="C30" s="220" t="s">
        <v>33</v>
      </c>
      <c r="D30" s="57">
        <f>D29/850</f>
        <v>7.4064996368917932E-2</v>
      </c>
      <c r="E30" s="54" t="s">
        <v>5</v>
      </c>
    </row>
    <row r="31" spans="3:11" x14ac:dyDescent="0.25">
      <c r="C31" s="220" t="s">
        <v>33</v>
      </c>
      <c r="D31" s="58">
        <f>D30*24</f>
        <v>1.7775599128540303</v>
      </c>
      <c r="E31" s="59" t="s">
        <v>14</v>
      </c>
    </row>
    <row r="34" spans="2:9" ht="15.75" thickBot="1" x14ac:dyDescent="0.3">
      <c r="B34" s="42"/>
      <c r="C34" s="42"/>
      <c r="D34" s="42"/>
      <c r="E34" s="42"/>
      <c r="F34" s="42"/>
      <c r="G34" s="42"/>
      <c r="H34" s="42"/>
      <c r="I34" s="42"/>
    </row>
    <row r="35" spans="2:9" ht="18.75" x14ac:dyDescent="0.3">
      <c r="B35" s="42"/>
      <c r="C35" s="287" t="s">
        <v>198</v>
      </c>
      <c r="D35" s="288"/>
      <c r="E35" s="289"/>
      <c r="F35" s="42"/>
      <c r="G35" s="42"/>
      <c r="H35" s="42"/>
      <c r="I35" s="42"/>
    </row>
    <row r="36" spans="2:9" x14ac:dyDescent="0.25">
      <c r="B36" s="42"/>
      <c r="C36" s="257" t="s">
        <v>184</v>
      </c>
      <c r="D36" s="256">
        <v>1.5</v>
      </c>
      <c r="E36" s="258" t="s">
        <v>3</v>
      </c>
      <c r="F36" s="42"/>
      <c r="G36" s="42"/>
      <c r="H36" s="42"/>
      <c r="I36" s="42"/>
    </row>
    <row r="37" spans="2:9" x14ac:dyDescent="0.25">
      <c r="B37" s="42"/>
      <c r="C37" s="257" t="s">
        <v>185</v>
      </c>
      <c r="D37" s="256">
        <v>3</v>
      </c>
      <c r="E37" s="258" t="s">
        <v>3</v>
      </c>
      <c r="F37" s="42"/>
      <c r="G37" s="42"/>
      <c r="H37" s="42"/>
      <c r="I37" s="42"/>
    </row>
    <row r="38" spans="2:9" x14ac:dyDescent="0.25">
      <c r="B38" s="42"/>
      <c r="C38" s="257" t="s">
        <v>186</v>
      </c>
      <c r="D38" s="256">
        <f>(1/6*PI()*D36/4*D36^3)+(1/4*PI()*D36^2*D37)</f>
        <v>5.9641173032993731</v>
      </c>
      <c r="E38" s="258" t="s">
        <v>2</v>
      </c>
      <c r="F38" s="42"/>
      <c r="G38" s="42"/>
      <c r="H38" s="42"/>
      <c r="I38" s="42"/>
    </row>
    <row r="39" spans="2:9" x14ac:dyDescent="0.25">
      <c r="B39" s="42"/>
      <c r="C39" s="257" t="s">
        <v>187</v>
      </c>
      <c r="D39" s="256" t="e">
        <f>#REF!</f>
        <v>#REF!</v>
      </c>
      <c r="E39" s="258" t="s">
        <v>5</v>
      </c>
      <c r="F39" s="42"/>
      <c r="G39" s="42"/>
      <c r="H39" s="42"/>
      <c r="I39" s="42"/>
    </row>
    <row r="40" spans="2:9" x14ac:dyDescent="0.25">
      <c r="B40" s="42"/>
      <c r="C40" s="257" t="s">
        <v>1</v>
      </c>
      <c r="D40" s="256">
        <f>D36-0.25</f>
        <v>1.25</v>
      </c>
      <c r="E40" s="258" t="s">
        <v>3</v>
      </c>
      <c r="F40" s="42"/>
      <c r="G40" s="42"/>
      <c r="H40" s="42"/>
      <c r="I40" s="42"/>
    </row>
    <row r="41" spans="2:9" x14ac:dyDescent="0.25">
      <c r="B41" s="42"/>
      <c r="C41" s="257" t="s">
        <v>0</v>
      </c>
      <c r="D41" s="256">
        <v>0.15</v>
      </c>
      <c r="E41" s="258" t="s">
        <v>3</v>
      </c>
      <c r="G41" s="42"/>
      <c r="H41" s="42"/>
      <c r="I41" s="42"/>
    </row>
    <row r="42" spans="2:9" x14ac:dyDescent="0.25">
      <c r="B42" s="42"/>
      <c r="C42" s="257" t="s">
        <v>188</v>
      </c>
      <c r="D42" s="256">
        <f>(1/6*PI()*D36/4*D36^3)*-((D40/D36)^2)*(-3+(2*D40/D36))+1/4*PI()*D36^2*D37*(2*ATAN(D40/((2*D40*D36/2)-D40^2)^0.5)-SIN(2*ATAN(D40/((2*D40*D36/2)-D40^2)^0.5))*COS(2*ATAN(D40/((2*D40*D36/2)-D40^2)^0.5)))/PI()</f>
        <v>5.3342520280660706</v>
      </c>
      <c r="E42" s="258" t="s">
        <v>2</v>
      </c>
      <c r="F42" s="42"/>
      <c r="G42" s="42"/>
      <c r="H42" s="42"/>
      <c r="I42" s="42"/>
    </row>
    <row r="43" spans="2:9" x14ac:dyDescent="0.25">
      <c r="B43" s="42"/>
      <c r="C43" s="175" t="s">
        <v>189</v>
      </c>
      <c r="D43" s="256">
        <f>(1/6*PI()*D36/4*D36^3)*-((D41/D36)^2)*(-3+(2*D41/D36))+1/4*PI()*D36^2*D37*(2*ATAN(D41/((2*D41*D36/2)-D41^2)^0.5)-SIN(2*ATAN(D41/((2*D41*D36/2)-D41^2)^0.5))*COS(2*ATAN(D41/((2*D41*D36/2)-D41^2)^0.5)))/PI()</f>
        <v>0.29446315269893214</v>
      </c>
      <c r="E43" s="258" t="s">
        <v>2</v>
      </c>
      <c r="G43" s="42"/>
      <c r="H43" s="42"/>
      <c r="I43" s="42"/>
    </row>
    <row r="44" spans="2:9" ht="15.75" thickBot="1" x14ac:dyDescent="0.3">
      <c r="B44" s="42"/>
      <c r="C44" s="259" t="s">
        <v>190</v>
      </c>
      <c r="D44" s="260">
        <f>D42-D43</f>
        <v>5.0397888753671385</v>
      </c>
      <c r="E44" s="261" t="s">
        <v>2</v>
      </c>
      <c r="F44" s="42"/>
      <c r="G44" s="42"/>
      <c r="H44" s="42"/>
      <c r="I44" s="42"/>
    </row>
    <row r="45" spans="2:9" ht="15.75" thickBot="1" x14ac:dyDescent="0.3">
      <c r="B45" s="42"/>
      <c r="C45" s="42"/>
      <c r="D45" s="42"/>
      <c r="E45" s="42"/>
      <c r="F45" s="42"/>
      <c r="G45" s="42"/>
      <c r="H45" s="42"/>
      <c r="I45" s="42"/>
    </row>
    <row r="46" spans="2:9" ht="18.75" x14ac:dyDescent="0.3">
      <c r="B46" s="42"/>
      <c r="C46" s="287" t="s">
        <v>197</v>
      </c>
      <c r="D46" s="288"/>
      <c r="E46" s="289"/>
      <c r="F46" s="42"/>
      <c r="G46" s="42"/>
      <c r="H46" s="42"/>
      <c r="I46" s="42"/>
    </row>
    <row r="47" spans="2:9" x14ac:dyDescent="0.25">
      <c r="B47" s="42"/>
      <c r="C47" s="257" t="s">
        <v>184</v>
      </c>
      <c r="D47" s="256">
        <v>1.2</v>
      </c>
      <c r="E47" s="258" t="s">
        <v>3</v>
      </c>
      <c r="F47" s="42"/>
      <c r="G47" s="42"/>
      <c r="H47" s="42"/>
      <c r="I47" s="42"/>
    </row>
    <row r="48" spans="2:9" x14ac:dyDescent="0.25">
      <c r="B48" s="42"/>
      <c r="C48" s="257" t="s">
        <v>185</v>
      </c>
      <c r="D48" s="256">
        <v>3</v>
      </c>
      <c r="E48" s="258" t="s">
        <v>3</v>
      </c>
      <c r="F48" s="42"/>
      <c r="G48" s="42"/>
      <c r="H48" s="42"/>
      <c r="I48" s="42"/>
    </row>
    <row r="49" spans="2:9" x14ac:dyDescent="0.25">
      <c r="B49" s="42"/>
      <c r="C49" s="257" t="s">
        <v>186</v>
      </c>
      <c r="D49" s="256">
        <f>(1/6*PI()*D47/4*D47^3)+(1/4*PI()*D47^2*D48)</f>
        <v>3.6643536711471349</v>
      </c>
      <c r="E49" s="258" t="s">
        <v>2</v>
      </c>
      <c r="F49" s="42"/>
      <c r="G49" s="42"/>
      <c r="H49" s="42"/>
      <c r="I49" s="42"/>
    </row>
    <row r="50" spans="2:9" x14ac:dyDescent="0.25">
      <c r="B50" s="42"/>
      <c r="C50" s="257" t="s">
        <v>187</v>
      </c>
      <c r="D50" s="256" t="e">
        <f>#REF!</f>
        <v>#REF!</v>
      </c>
      <c r="E50" s="258" t="s">
        <v>5</v>
      </c>
      <c r="F50" s="42"/>
      <c r="G50" s="42"/>
      <c r="H50" s="42"/>
      <c r="I50" s="42"/>
    </row>
    <row r="51" spans="2:9" x14ac:dyDescent="0.25">
      <c r="B51" s="42"/>
      <c r="C51" s="257" t="s">
        <v>1</v>
      </c>
      <c r="D51" s="256">
        <f>D47-0.25</f>
        <v>0.95</v>
      </c>
      <c r="E51" s="258" t="s">
        <v>3</v>
      </c>
      <c r="F51" s="42"/>
      <c r="G51" s="42"/>
      <c r="H51" s="42"/>
      <c r="I51" s="42"/>
    </row>
    <row r="52" spans="2:9" x14ac:dyDescent="0.25">
      <c r="B52" s="42"/>
      <c r="C52" s="257" t="s">
        <v>0</v>
      </c>
      <c r="D52" s="256">
        <v>0.15</v>
      </c>
      <c r="E52" s="258" t="s">
        <v>3</v>
      </c>
      <c r="F52" s="42"/>
      <c r="G52" s="42"/>
      <c r="H52" s="42"/>
      <c r="I52" s="42"/>
    </row>
    <row r="53" spans="2:9" x14ac:dyDescent="0.25">
      <c r="B53" s="42"/>
      <c r="C53" s="257" t="s">
        <v>188</v>
      </c>
      <c r="D53" s="256">
        <f>(1/6*PI()*D47/4*D47^3)*-((D51/D47)^2)*(-3+(2*D51/D47))+1/4*PI()*D47^2*D48*(2*ATAN(D51/((2*D51*D47/2)-D51^2)^0.5)-SIN(2*ATAN(D51/((2*D51*D47/2)-D51^2)^0.5))*COS(2*ATAN(D51/((2*D51*D47/2)-D51^2)^0.5)))/PI()</f>
        <v>3.1218188747244304</v>
      </c>
      <c r="E53" s="258" t="s">
        <v>2</v>
      </c>
      <c r="F53" s="42"/>
      <c r="G53" s="42"/>
      <c r="H53" s="42"/>
      <c r="I53" s="42"/>
    </row>
    <row r="54" spans="2:9" x14ac:dyDescent="0.25">
      <c r="B54" s="42"/>
      <c r="C54" s="175" t="s">
        <v>189</v>
      </c>
      <c r="D54" s="256">
        <f>(1/6*PI()*D47/4*D47^3)*-((D52/D47)^2)*(-3+(2*D52/D47))+1/4*PI()*D47^2*D48*(2*ATAN(D52/((2*D52*D47/2)-D52^2)^0.5)-SIN(2*ATAN(D52/((2*D52*D47/2)-D52^2)^0.5))*COS(2*ATAN(D52/((2*D52*D47/2)-D52^2)^0.5)))/PI()</f>
        <v>0.25645150987436138</v>
      </c>
      <c r="E54" s="262" t="s">
        <v>2</v>
      </c>
      <c r="F54" s="42"/>
      <c r="G54" s="42"/>
      <c r="H54" s="42"/>
      <c r="I54" s="42"/>
    </row>
    <row r="55" spans="2:9" ht="18" customHeight="1" thickBot="1" x14ac:dyDescent="0.3">
      <c r="B55" s="42"/>
      <c r="C55" s="259" t="s">
        <v>190</v>
      </c>
      <c r="D55" s="263">
        <f>D53-D54</f>
        <v>2.8653673648500693</v>
      </c>
      <c r="E55" s="261" t="s">
        <v>2</v>
      </c>
      <c r="F55" s="26"/>
      <c r="G55" s="26"/>
      <c r="H55" s="42"/>
      <c r="I55" s="42"/>
    </row>
    <row r="56" spans="2:9" ht="15.75" customHeight="1" x14ac:dyDescent="0.5">
      <c r="B56" s="42"/>
      <c r="C56" s="26"/>
      <c r="D56" s="27"/>
      <c r="E56" s="26"/>
      <c r="F56" s="26"/>
      <c r="G56" s="26"/>
      <c r="H56" s="42"/>
      <c r="I56" s="42"/>
    </row>
    <row r="57" spans="2:9" x14ac:dyDescent="0.25">
      <c r="B57" s="42"/>
      <c r="C57" s="26"/>
      <c r="D57" s="26"/>
      <c r="E57" s="26"/>
      <c r="F57" s="26"/>
      <c r="G57" s="26"/>
      <c r="H57" s="42"/>
      <c r="I57" s="42"/>
    </row>
    <row r="58" spans="2:9" x14ac:dyDescent="0.25">
      <c r="B58" s="42"/>
      <c r="C58" s="26"/>
      <c r="D58" s="28"/>
      <c r="E58" s="251"/>
      <c r="F58" s="26"/>
      <c r="G58" s="26"/>
      <c r="H58" s="42"/>
      <c r="I58" s="42"/>
    </row>
    <row r="59" spans="2:9" x14ac:dyDescent="0.25">
      <c r="B59" s="42"/>
      <c r="C59" s="26"/>
      <c r="D59" s="28"/>
      <c r="E59" s="251"/>
      <c r="F59" s="26"/>
      <c r="G59" s="26"/>
      <c r="H59" s="42"/>
      <c r="I59" s="42"/>
    </row>
    <row r="60" spans="2:9" x14ac:dyDescent="0.25">
      <c r="B60" s="42"/>
      <c r="C60" s="26"/>
      <c r="D60" s="29"/>
      <c r="E60" s="253"/>
      <c r="F60" s="251"/>
      <c r="G60" s="26"/>
      <c r="H60" s="42"/>
      <c r="I60" s="42"/>
    </row>
    <row r="61" spans="2:9" x14ac:dyDescent="0.25">
      <c r="B61" s="42"/>
      <c r="C61" s="26"/>
      <c r="D61" s="28"/>
      <c r="E61" s="253"/>
      <c r="F61" s="251"/>
      <c r="G61" s="26"/>
      <c r="H61" s="42"/>
      <c r="I61" s="42"/>
    </row>
    <row r="62" spans="2:9" x14ac:dyDescent="0.25">
      <c r="B62" s="42"/>
      <c r="C62" s="26"/>
      <c r="D62" s="30"/>
      <c r="E62" s="30"/>
      <c r="F62" s="253"/>
      <c r="G62" s="26"/>
      <c r="H62" s="42"/>
      <c r="I62" s="42"/>
    </row>
    <row r="63" spans="2:9" x14ac:dyDescent="0.25">
      <c r="B63" s="42"/>
      <c r="C63" s="39"/>
      <c r="D63" s="31"/>
      <c r="E63" s="31"/>
      <c r="F63" s="253"/>
      <c r="G63" s="26"/>
      <c r="H63" s="42"/>
      <c r="I63" s="42"/>
    </row>
    <row r="64" spans="2:9" x14ac:dyDescent="0.25">
      <c r="B64" s="42"/>
      <c r="C64" s="39"/>
      <c r="D64" s="33"/>
      <c r="E64" s="34"/>
      <c r="F64" s="30"/>
      <c r="G64" s="26"/>
      <c r="H64" s="42"/>
      <c r="I64" s="42"/>
    </row>
    <row r="65" spans="2:9" x14ac:dyDescent="0.25">
      <c r="B65" s="42"/>
      <c r="C65" s="39"/>
      <c r="D65" s="33"/>
      <c r="E65" s="34"/>
      <c r="F65" s="32"/>
      <c r="G65" s="26"/>
      <c r="H65" s="42"/>
      <c r="I65" s="42"/>
    </row>
    <row r="66" spans="2:9" x14ac:dyDescent="0.25">
      <c r="B66" s="42"/>
      <c r="C66" s="39"/>
      <c r="D66" s="33"/>
      <c r="E66" s="34"/>
      <c r="F66" s="43"/>
      <c r="G66" s="26"/>
      <c r="H66" s="42"/>
      <c r="I66" s="42"/>
    </row>
    <row r="67" spans="2:9" x14ac:dyDescent="0.25">
      <c r="B67" s="42"/>
      <c r="C67" s="39"/>
      <c r="D67" s="33"/>
      <c r="E67" s="34"/>
      <c r="F67" s="43"/>
      <c r="G67" s="26"/>
      <c r="H67" s="42"/>
      <c r="I67" s="42"/>
    </row>
    <row r="68" spans="2:9" x14ac:dyDescent="0.25">
      <c r="B68" s="42"/>
      <c r="C68" s="39"/>
      <c r="D68" s="33"/>
      <c r="E68" s="34"/>
      <c r="F68" s="43"/>
      <c r="G68" s="26"/>
      <c r="H68" s="42"/>
      <c r="I68" s="42"/>
    </row>
    <row r="69" spans="2:9" x14ac:dyDescent="0.25">
      <c r="B69" s="42"/>
      <c r="C69" s="39"/>
      <c r="D69" s="30"/>
      <c r="E69" s="30"/>
      <c r="F69" s="44"/>
      <c r="G69" s="26"/>
      <c r="H69" s="42"/>
      <c r="I69" s="42"/>
    </row>
    <row r="70" spans="2:9" x14ac:dyDescent="0.25">
      <c r="B70" s="42"/>
      <c r="C70" s="39"/>
      <c r="D70" s="35"/>
      <c r="E70" s="31"/>
      <c r="F70" s="43"/>
      <c r="G70" s="26"/>
      <c r="H70" s="42"/>
      <c r="I70" s="42"/>
    </row>
    <row r="71" spans="2:9" x14ac:dyDescent="0.25">
      <c r="B71" s="42"/>
      <c r="C71" s="39"/>
      <c r="D71" s="31"/>
      <c r="E71" s="31"/>
      <c r="F71" s="32"/>
      <c r="G71" s="26"/>
      <c r="H71" s="42"/>
      <c r="I71" s="42"/>
    </row>
    <row r="72" spans="2:9" x14ac:dyDescent="0.25">
      <c r="B72" s="42"/>
      <c r="C72" s="39"/>
      <c r="D72" s="35"/>
      <c r="E72" s="35"/>
      <c r="F72" s="36"/>
      <c r="G72" s="26"/>
      <c r="H72" s="42"/>
      <c r="I72" s="42"/>
    </row>
    <row r="73" spans="2:9" x14ac:dyDescent="0.25">
      <c r="B73" s="42"/>
      <c r="C73" s="39"/>
      <c r="D73" s="33"/>
      <c r="E73" s="31"/>
      <c r="F73" s="36"/>
      <c r="G73" s="26"/>
      <c r="H73" s="42"/>
      <c r="I73" s="42"/>
    </row>
    <row r="74" spans="2:9" x14ac:dyDescent="0.25">
      <c r="B74" s="42"/>
      <c r="C74" s="39"/>
      <c r="D74" s="30"/>
      <c r="E74" s="33"/>
      <c r="F74" s="45"/>
      <c r="G74" s="26"/>
      <c r="H74" s="42"/>
      <c r="I74" s="42"/>
    </row>
    <row r="75" spans="2:9" x14ac:dyDescent="0.25">
      <c r="B75" s="42"/>
      <c r="C75" s="39"/>
      <c r="D75" s="38"/>
      <c r="E75" s="39"/>
      <c r="F75" s="32"/>
      <c r="G75" s="26"/>
      <c r="H75" s="42"/>
      <c r="I75" s="42"/>
    </row>
    <row r="76" spans="2:9" x14ac:dyDescent="0.25">
      <c r="B76" s="42"/>
      <c r="C76" s="39"/>
      <c r="D76" s="26"/>
      <c r="E76" s="26"/>
      <c r="F76" s="37"/>
      <c r="G76" s="26"/>
      <c r="H76" s="42"/>
      <c r="I76" s="42"/>
    </row>
    <row r="77" spans="2:9" x14ac:dyDescent="0.25">
      <c r="B77" s="42"/>
      <c r="C77" s="39"/>
      <c r="D77" s="251"/>
      <c r="E77" s="251"/>
      <c r="F77" s="40"/>
      <c r="G77" s="26"/>
      <c r="H77" s="42"/>
      <c r="I77" s="42"/>
    </row>
    <row r="78" spans="2:9" x14ac:dyDescent="0.25">
      <c r="B78" s="42"/>
      <c r="C78" s="39"/>
      <c r="D78" s="251"/>
      <c r="E78" s="251"/>
      <c r="F78" s="46"/>
      <c r="G78" s="26"/>
      <c r="H78" s="42"/>
      <c r="I78" s="42"/>
    </row>
    <row r="79" spans="2:9" x14ac:dyDescent="0.25">
      <c r="B79" s="42"/>
      <c r="C79" s="39"/>
      <c r="D79" s="251"/>
      <c r="E79" s="251"/>
      <c r="F79" s="251"/>
      <c r="G79" s="26"/>
      <c r="H79" s="42"/>
      <c r="I79" s="42"/>
    </row>
    <row r="80" spans="2:9" x14ac:dyDescent="0.25">
      <c r="B80" s="42"/>
      <c r="C80" s="39"/>
      <c r="D80" s="252"/>
      <c r="E80" s="252"/>
      <c r="F80" s="251"/>
      <c r="G80" s="26"/>
      <c r="H80" s="42"/>
      <c r="I80" s="42"/>
    </row>
    <row r="81" spans="2:9" x14ac:dyDescent="0.25">
      <c r="B81" s="42"/>
      <c r="C81" s="26"/>
      <c r="D81" s="251"/>
      <c r="E81" s="251"/>
      <c r="F81" s="251"/>
      <c r="G81" s="26"/>
      <c r="H81" s="42"/>
      <c r="I81" s="42"/>
    </row>
    <row r="82" spans="2:9" x14ac:dyDescent="0.25">
      <c r="B82" s="42"/>
      <c r="C82" s="26"/>
      <c r="D82" s="41"/>
      <c r="E82" s="26"/>
      <c r="F82" s="252"/>
      <c r="G82" s="26"/>
      <c r="H82" s="42"/>
      <c r="I82" s="42"/>
    </row>
    <row r="83" spans="2:9" x14ac:dyDescent="0.25">
      <c r="B83" s="42"/>
      <c r="C83" s="26"/>
      <c r="D83" s="26"/>
      <c r="E83" s="26"/>
      <c r="F83" s="251"/>
      <c r="G83" s="26"/>
      <c r="H83" s="42"/>
      <c r="I83" s="42"/>
    </row>
    <row r="84" spans="2:9" x14ac:dyDescent="0.25">
      <c r="B84" s="42"/>
      <c r="C84" s="42"/>
      <c r="D84" s="42"/>
      <c r="E84" s="42"/>
      <c r="F84" s="40"/>
      <c r="G84" s="26"/>
      <c r="H84" s="42"/>
      <c r="I84" s="42"/>
    </row>
    <row r="85" spans="2:9" x14ac:dyDescent="0.25">
      <c r="B85" s="42"/>
      <c r="C85" s="42"/>
      <c r="D85" s="42"/>
      <c r="E85" s="42"/>
      <c r="F85" s="40"/>
      <c r="G85" s="26"/>
      <c r="H85" s="42"/>
      <c r="I85" s="42"/>
    </row>
    <row r="86" spans="2:9" x14ac:dyDescent="0.25">
      <c r="B86" s="42"/>
      <c r="F86" s="42"/>
      <c r="G86" s="42"/>
      <c r="H86" s="42"/>
      <c r="I86" s="42"/>
    </row>
    <row r="87" spans="2:9" x14ac:dyDescent="0.25">
      <c r="B87" s="42"/>
      <c r="F87" s="42"/>
      <c r="G87" s="42"/>
      <c r="H87" s="42"/>
      <c r="I87" s="42"/>
    </row>
  </sheetData>
  <mergeCells count="7">
    <mergeCell ref="C35:E35"/>
    <mergeCell ref="C46:E46"/>
    <mergeCell ref="C3:K3"/>
    <mergeCell ref="C11:E11"/>
    <mergeCell ref="C12:E12"/>
    <mergeCell ref="C14:K14"/>
    <mergeCell ref="C20:K20"/>
  </mergeCells>
  <dataValidations disablePrompts="1" count="1">
    <dataValidation type="list" allowBlank="1" showInputMessage="1" showErrorMessage="1" sqref="F68">
      <formula1>$K$12:$K$13</formula1>
    </dataValidation>
  </dataValidations>
  <pageMargins left="0.7" right="0.7" top="0.75" bottom="0.75" header="0.3" footer="0.3"/>
  <pageSetup scale="34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P38"/>
  <sheetViews>
    <sheetView view="pageBreakPreview" topLeftCell="B1" zoomScale="115" zoomScaleNormal="100" zoomScaleSheetLayoutView="115" workbookViewId="0">
      <selection activeCell="D17" sqref="D17:E17"/>
    </sheetView>
  </sheetViews>
  <sheetFormatPr defaultRowHeight="15" x14ac:dyDescent="0.25"/>
  <cols>
    <col min="2" max="2" width="5.7109375" customWidth="1"/>
    <col min="3" max="3" width="22.42578125" bestFit="1" customWidth="1"/>
    <col min="4" max="4" width="9.85546875" customWidth="1"/>
    <col min="8" max="8" width="5.7109375" customWidth="1"/>
    <col min="11" max="11" width="22.5703125" bestFit="1" customWidth="1"/>
  </cols>
  <sheetData>
    <row r="2" spans="2:16" x14ac:dyDescent="0.25">
      <c r="B2" s="132"/>
      <c r="C2" s="132"/>
      <c r="D2" s="132"/>
      <c r="E2" s="132"/>
      <c r="F2" s="132"/>
      <c r="G2" s="132"/>
      <c r="H2" s="132"/>
      <c r="J2" s="132"/>
      <c r="K2" s="132"/>
      <c r="L2" s="132"/>
      <c r="M2" s="132"/>
      <c r="N2" s="132"/>
      <c r="O2" s="132"/>
      <c r="P2" s="132"/>
    </row>
    <row r="3" spans="2:16" x14ac:dyDescent="0.25">
      <c r="B3" s="132"/>
      <c r="C3" s="277" t="s">
        <v>101</v>
      </c>
      <c r="D3" s="277"/>
      <c r="E3" s="277"/>
      <c r="F3" s="277"/>
      <c r="G3" s="277"/>
      <c r="H3" s="132"/>
      <c r="J3" s="132"/>
      <c r="K3" s="277" t="s">
        <v>195</v>
      </c>
      <c r="L3" s="277"/>
      <c r="M3" s="277"/>
      <c r="N3" s="277"/>
      <c r="O3" s="277"/>
      <c r="P3" s="132"/>
    </row>
    <row r="4" spans="2:16" x14ac:dyDescent="0.25">
      <c r="B4" s="132"/>
      <c r="C4" s="103" t="s">
        <v>18</v>
      </c>
      <c r="D4" s="6" t="s">
        <v>64</v>
      </c>
      <c r="E4" s="7" t="s">
        <v>26</v>
      </c>
      <c r="F4" s="6" t="s">
        <v>64</v>
      </c>
      <c r="G4" s="7" t="s">
        <v>26</v>
      </c>
      <c r="H4" s="132"/>
      <c r="J4" s="132"/>
      <c r="K4" s="103" t="s">
        <v>18</v>
      </c>
      <c r="L4" s="6" t="s">
        <v>64</v>
      </c>
      <c r="M4" s="7" t="s">
        <v>26</v>
      </c>
      <c r="N4" s="6" t="s">
        <v>64</v>
      </c>
      <c r="O4" s="7" t="s">
        <v>26</v>
      </c>
      <c r="P4" s="132"/>
    </row>
    <row r="5" spans="2:16" x14ac:dyDescent="0.25">
      <c r="B5" s="132"/>
      <c r="C5" s="135" t="s">
        <v>45</v>
      </c>
      <c r="D5" s="119">
        <v>7800</v>
      </c>
      <c r="E5" s="133" t="s">
        <v>77</v>
      </c>
      <c r="F5" s="129">
        <f>D5/1000</f>
        <v>7.8</v>
      </c>
      <c r="G5" s="133" t="s">
        <v>3</v>
      </c>
      <c r="H5" s="132"/>
      <c r="J5" s="132"/>
      <c r="K5" s="135" t="s">
        <v>45</v>
      </c>
      <c r="L5" s="119">
        <v>12600</v>
      </c>
      <c r="M5" s="133" t="s">
        <v>77</v>
      </c>
      <c r="N5" s="129">
        <f>L5/1000</f>
        <v>12.6</v>
      </c>
      <c r="O5" s="133" t="s">
        <v>3</v>
      </c>
      <c r="P5" s="132"/>
    </row>
    <row r="6" spans="2:16" x14ac:dyDescent="0.25">
      <c r="B6" s="132"/>
      <c r="C6" s="135" t="s">
        <v>90</v>
      </c>
      <c r="D6" s="119">
        <v>2600</v>
      </c>
      <c r="E6" s="133" t="s">
        <v>77</v>
      </c>
      <c r="F6" s="129">
        <f>D6/1000</f>
        <v>2.6</v>
      </c>
      <c r="G6" s="133" t="s">
        <v>3</v>
      </c>
      <c r="H6" s="132"/>
      <c r="J6" s="132"/>
      <c r="K6" s="135" t="s">
        <v>90</v>
      </c>
      <c r="L6" s="119">
        <v>4200</v>
      </c>
      <c r="M6" s="133" t="s">
        <v>77</v>
      </c>
      <c r="N6" s="129">
        <f>L6/1000</f>
        <v>4.2</v>
      </c>
      <c r="O6" s="133" t="s">
        <v>3</v>
      </c>
      <c r="P6" s="132"/>
    </row>
    <row r="7" spans="2:16" x14ac:dyDescent="0.25">
      <c r="B7" s="132"/>
      <c r="C7" s="135" t="s">
        <v>95</v>
      </c>
      <c r="D7" s="129">
        <f>D6/2</f>
        <v>1300</v>
      </c>
      <c r="E7" s="133" t="s">
        <v>77</v>
      </c>
      <c r="F7" s="129">
        <f>D7/1000</f>
        <v>1.3</v>
      </c>
      <c r="G7" s="133" t="s">
        <v>3</v>
      </c>
      <c r="H7" s="132"/>
      <c r="J7" s="132"/>
      <c r="K7" s="135" t="s">
        <v>95</v>
      </c>
      <c r="L7" s="129">
        <f>L6/2</f>
        <v>2100</v>
      </c>
      <c r="M7" s="133" t="s">
        <v>77</v>
      </c>
      <c r="N7" s="129">
        <f>L7/1000</f>
        <v>2.1</v>
      </c>
      <c r="O7" s="133" t="s">
        <v>3</v>
      </c>
      <c r="P7" s="132"/>
    </row>
    <row r="8" spans="2:16" x14ac:dyDescent="0.25">
      <c r="B8" s="132"/>
      <c r="C8" s="135" t="s">
        <v>78</v>
      </c>
      <c r="D8" s="282" t="s">
        <v>79</v>
      </c>
      <c r="E8" s="283"/>
      <c r="F8" s="283"/>
      <c r="G8" s="283"/>
      <c r="H8" s="132"/>
      <c r="J8" s="132"/>
      <c r="K8" s="135" t="s">
        <v>78</v>
      </c>
      <c r="L8" s="282" t="s">
        <v>79</v>
      </c>
      <c r="M8" s="283"/>
      <c r="N8" s="283"/>
      <c r="O8" s="283"/>
      <c r="P8" s="132"/>
    </row>
    <row r="9" spans="2:16" x14ac:dyDescent="0.25">
      <c r="B9" s="132"/>
      <c r="C9" s="135" t="s">
        <v>94</v>
      </c>
      <c r="D9" s="129">
        <f>D6/4</f>
        <v>650</v>
      </c>
      <c r="E9" s="133" t="s">
        <v>77</v>
      </c>
      <c r="F9" s="129">
        <f>D9/1000</f>
        <v>0.65</v>
      </c>
      <c r="G9" s="133" t="s">
        <v>3</v>
      </c>
      <c r="H9" s="132"/>
      <c r="J9" s="132"/>
      <c r="K9" s="135" t="s">
        <v>94</v>
      </c>
      <c r="L9" s="129">
        <f>L6/4</f>
        <v>1050</v>
      </c>
      <c r="M9" s="133" t="s">
        <v>77</v>
      </c>
      <c r="N9" s="129">
        <f>L9/1000</f>
        <v>1.05</v>
      </c>
      <c r="O9" s="133" t="s">
        <v>3</v>
      </c>
      <c r="P9" s="132"/>
    </row>
    <row r="10" spans="2:16" x14ac:dyDescent="0.25">
      <c r="B10" s="132"/>
      <c r="C10" s="135" t="s">
        <v>7</v>
      </c>
      <c r="D10" s="129">
        <f>D6-300</f>
        <v>2300</v>
      </c>
      <c r="E10" s="133" t="s">
        <v>77</v>
      </c>
      <c r="F10" s="129">
        <f t="shared" ref="F10:F13" si="0">D10/1000</f>
        <v>2.2999999999999998</v>
      </c>
      <c r="G10" s="133" t="s">
        <v>3</v>
      </c>
      <c r="H10" s="132"/>
      <c r="J10" s="132"/>
      <c r="K10" s="135" t="s">
        <v>7</v>
      </c>
      <c r="L10" s="129">
        <f>L6-300</f>
        <v>3900</v>
      </c>
      <c r="M10" s="133" t="s">
        <v>77</v>
      </c>
      <c r="N10" s="129">
        <f t="shared" ref="N10:N13" si="1">L10/1000</f>
        <v>3.9</v>
      </c>
      <c r="O10" s="133" t="s">
        <v>3</v>
      </c>
      <c r="P10" s="132"/>
    </row>
    <row r="11" spans="2:16" x14ac:dyDescent="0.25">
      <c r="B11" s="132"/>
      <c r="C11" s="135" t="s">
        <v>1</v>
      </c>
      <c r="D11" s="129">
        <f>D10-150</f>
        <v>2150</v>
      </c>
      <c r="E11" s="133" t="s">
        <v>77</v>
      </c>
      <c r="F11" s="129">
        <f t="shared" si="0"/>
        <v>2.15</v>
      </c>
      <c r="G11" s="133" t="s">
        <v>3</v>
      </c>
      <c r="H11" s="132"/>
      <c r="J11" s="132"/>
      <c r="K11" s="135" t="s">
        <v>1</v>
      </c>
      <c r="L11" s="129">
        <f>L10-150</f>
        <v>3750</v>
      </c>
      <c r="M11" s="133" t="s">
        <v>77</v>
      </c>
      <c r="N11" s="129">
        <f t="shared" si="1"/>
        <v>3.75</v>
      </c>
      <c r="O11" s="133" t="s">
        <v>3</v>
      </c>
      <c r="P11" s="132"/>
    </row>
    <row r="12" spans="2:16" x14ac:dyDescent="0.25">
      <c r="B12" s="132"/>
      <c r="C12" s="135" t="s">
        <v>0</v>
      </c>
      <c r="D12" s="119">
        <v>300</v>
      </c>
      <c r="E12" s="133" t="s">
        <v>77</v>
      </c>
      <c r="F12" s="129">
        <f t="shared" si="0"/>
        <v>0.3</v>
      </c>
      <c r="G12" s="133" t="s">
        <v>3</v>
      </c>
      <c r="H12" s="132"/>
      <c r="J12" s="132"/>
      <c r="K12" s="135" t="s">
        <v>0</v>
      </c>
      <c r="L12" s="119">
        <v>250</v>
      </c>
      <c r="M12" s="133" t="s">
        <v>77</v>
      </c>
      <c r="N12" s="129">
        <f t="shared" si="1"/>
        <v>0.25</v>
      </c>
      <c r="O12" s="133" t="s">
        <v>3</v>
      </c>
      <c r="P12" s="132"/>
    </row>
    <row r="13" spans="2:16" x14ac:dyDescent="0.25">
      <c r="B13" s="132"/>
      <c r="C13" s="135" t="s">
        <v>8</v>
      </c>
      <c r="D13" s="119">
        <v>150</v>
      </c>
      <c r="E13" s="133" t="s">
        <v>77</v>
      </c>
      <c r="F13" s="129">
        <f t="shared" si="0"/>
        <v>0.15</v>
      </c>
      <c r="G13" s="133" t="s">
        <v>3</v>
      </c>
      <c r="H13" s="132"/>
      <c r="J13" s="132"/>
      <c r="K13" s="135" t="s">
        <v>8</v>
      </c>
      <c r="L13" s="119">
        <v>150</v>
      </c>
      <c r="M13" s="133" t="s">
        <v>77</v>
      </c>
      <c r="N13" s="129">
        <f t="shared" si="1"/>
        <v>0.15</v>
      </c>
      <c r="O13" s="133" t="s">
        <v>3</v>
      </c>
      <c r="P13" s="132"/>
    </row>
    <row r="14" spans="2:16" x14ac:dyDescent="0.25">
      <c r="B14" s="132"/>
      <c r="C14" s="135" t="s">
        <v>46</v>
      </c>
      <c r="D14" s="300">
        <f>(F7^2*(ACOS((F7-F6)/F7))-((F7-F6)*SQRT(2*F7*F6-F6^2)))*F5+ PI()*F9*F6^2 * (1-(F6/(3*F7)))</f>
        <v>46.013860399578505</v>
      </c>
      <c r="E14" s="300"/>
      <c r="F14" s="301" t="s">
        <v>2</v>
      </c>
      <c r="G14" s="302"/>
      <c r="H14" s="132"/>
      <c r="J14" s="132"/>
      <c r="K14" s="135" t="s">
        <v>46</v>
      </c>
      <c r="L14" s="300">
        <f>(N7^2*(ACOS((N7-N6)/N7))-((N7-N6)*SQRT(2*N7*N6-N6^2)))*N5+ PI()*N9*N6^2 * (1-(N6/(3*N7)))</f>
        <v>193.96193043263384</v>
      </c>
      <c r="M14" s="300"/>
      <c r="N14" s="301" t="s">
        <v>2</v>
      </c>
      <c r="O14" s="302"/>
      <c r="P14" s="132"/>
    </row>
    <row r="15" spans="2:16" x14ac:dyDescent="0.25">
      <c r="B15" s="132"/>
      <c r="C15" s="135" t="s">
        <v>81</v>
      </c>
      <c r="D15" s="294">
        <f>(F7^2*(ACOS((F7-F11)/F7))-((F7-F11)*SQRT(2*F7*F11-F11^2)))*F5+ PI()*F9*F11^2 * (1-(F11/(3*F7)))</f>
        <v>40.857436308120427</v>
      </c>
      <c r="E15" s="294"/>
      <c r="F15" s="295" t="s">
        <v>2</v>
      </c>
      <c r="G15" s="296"/>
      <c r="H15" s="132"/>
      <c r="J15" s="132"/>
      <c r="K15" s="135" t="s">
        <v>81</v>
      </c>
      <c r="L15" s="294">
        <f>(N7^2*(ACOS((N7-N11)/N7))-((N7-N11)*SQRT(2*N7*N11-N11^2)))*N5+ PI()*N9*N11^2 * (1-(N11/(3*N7)))</f>
        <v>183.28912387141779</v>
      </c>
      <c r="M15" s="294"/>
      <c r="N15" s="295" t="s">
        <v>2</v>
      </c>
      <c r="O15" s="296"/>
      <c r="P15" s="132"/>
    </row>
    <row r="16" spans="2:16" x14ac:dyDescent="0.25">
      <c r="B16" s="132"/>
      <c r="C16" s="135" t="s">
        <v>82</v>
      </c>
      <c r="D16" s="294">
        <f>(F7^2*(ACOS((F7-F12)/F7))-((F7-F12)*SQRT(2*F7*F12-F12^2)))*F5+ PI()*F9*F12^2 * (1-(F12/(3*F7)))</f>
        <v>2.8277132918945194</v>
      </c>
      <c r="E16" s="294"/>
      <c r="F16" s="295" t="s">
        <v>2</v>
      </c>
      <c r="G16" s="296"/>
      <c r="H16" s="132"/>
      <c r="J16" s="132"/>
      <c r="K16" s="135" t="s">
        <v>82</v>
      </c>
      <c r="L16" s="294">
        <f>(N7^2*(ACOS((N7-N12)/N7))-((N7-N12)*SQRT(2*N7*N12-N12^2)))*N5+ PI()*N9*N12^2 * (1-(N12/(3*N7)))</f>
        <v>4.4240165913881384</v>
      </c>
      <c r="M16" s="294"/>
      <c r="N16" s="295" t="s">
        <v>2</v>
      </c>
      <c r="O16" s="296"/>
      <c r="P16" s="132"/>
    </row>
    <row r="17" spans="2:16" x14ac:dyDescent="0.25">
      <c r="B17" s="132"/>
      <c r="C17" s="135" t="s">
        <v>44</v>
      </c>
      <c r="D17" s="300">
        <f>D15-D16</f>
        <v>38.029723016225908</v>
      </c>
      <c r="E17" s="300"/>
      <c r="F17" s="254" t="s">
        <v>2</v>
      </c>
      <c r="G17" s="255"/>
      <c r="H17" s="132"/>
      <c r="J17" s="132"/>
      <c r="K17" s="135" t="s">
        <v>44</v>
      </c>
      <c r="L17" s="300">
        <f>L15-L16</f>
        <v>178.86510728002963</v>
      </c>
      <c r="M17" s="300"/>
      <c r="N17" s="134" t="s">
        <v>2</v>
      </c>
      <c r="O17" s="138">
        <v>37.299999999999997</v>
      </c>
      <c r="P17" s="132"/>
    </row>
    <row r="18" spans="2:16" x14ac:dyDescent="0.25">
      <c r="B18" s="132"/>
      <c r="C18" s="136" t="s">
        <v>4</v>
      </c>
      <c r="D18" s="297" t="s">
        <v>9</v>
      </c>
      <c r="E18" s="297"/>
      <c r="F18" s="298" t="s">
        <v>3</v>
      </c>
      <c r="G18" s="299"/>
      <c r="H18" s="132"/>
      <c r="J18" s="132"/>
      <c r="K18" s="136" t="s">
        <v>4</v>
      </c>
      <c r="L18" s="297" t="s">
        <v>9</v>
      </c>
      <c r="M18" s="297"/>
      <c r="N18" s="298" t="s">
        <v>3</v>
      </c>
      <c r="O18" s="299"/>
      <c r="P18" s="132"/>
    </row>
    <row r="19" spans="2:16" x14ac:dyDescent="0.25">
      <c r="B19" s="132"/>
      <c r="C19" s="132"/>
      <c r="D19" s="132"/>
      <c r="E19" s="132"/>
      <c r="F19" s="132"/>
      <c r="G19" s="132"/>
      <c r="H19" s="132"/>
      <c r="J19" s="132"/>
      <c r="K19" s="132"/>
      <c r="L19" s="132"/>
      <c r="M19" s="132"/>
      <c r="N19" s="132"/>
      <c r="O19" s="132"/>
      <c r="P19" s="132"/>
    </row>
    <row r="20" spans="2:16" ht="15.75" thickBot="1" x14ac:dyDescent="0.3">
      <c r="C20" s="303"/>
      <c r="D20" s="303"/>
      <c r="E20" s="303"/>
      <c r="F20" s="303"/>
    </row>
    <row r="21" spans="2:16" x14ac:dyDescent="0.25">
      <c r="C21" s="304" t="s">
        <v>194</v>
      </c>
      <c r="D21" s="305"/>
      <c r="E21" s="305"/>
      <c r="F21" s="305"/>
      <c r="G21" s="306"/>
    </row>
    <row r="22" spans="2:16" ht="15.75" thickBot="1" x14ac:dyDescent="0.3">
      <c r="C22" s="307"/>
      <c r="D22" s="308"/>
      <c r="E22" s="308"/>
      <c r="F22" s="308"/>
      <c r="G22" s="309"/>
      <c r="K22" s="277" t="s">
        <v>196</v>
      </c>
      <c r="L22" s="277"/>
      <c r="M22" s="277"/>
      <c r="N22" s="277"/>
      <c r="O22" s="277"/>
    </row>
    <row r="23" spans="2:16" x14ac:dyDescent="0.25">
      <c r="K23" s="103" t="s">
        <v>18</v>
      </c>
      <c r="L23" s="6" t="s">
        <v>64</v>
      </c>
      <c r="M23" s="7" t="s">
        <v>26</v>
      </c>
      <c r="N23" s="6" t="s">
        <v>64</v>
      </c>
      <c r="O23" s="7" t="s">
        <v>26</v>
      </c>
    </row>
    <row r="24" spans="2:16" x14ac:dyDescent="0.25">
      <c r="K24" s="135" t="s">
        <v>45</v>
      </c>
      <c r="L24" s="119">
        <v>4500</v>
      </c>
      <c r="M24" s="133" t="s">
        <v>77</v>
      </c>
      <c r="N24" s="129">
        <f>L24/1000</f>
        <v>4.5</v>
      </c>
      <c r="O24" s="133" t="s">
        <v>3</v>
      </c>
    </row>
    <row r="25" spans="2:16" x14ac:dyDescent="0.25">
      <c r="K25" s="135" t="s">
        <v>90</v>
      </c>
      <c r="L25" s="119">
        <v>1500</v>
      </c>
      <c r="M25" s="133" t="s">
        <v>77</v>
      </c>
      <c r="N25" s="129">
        <f>L25/1000</f>
        <v>1.5</v>
      </c>
      <c r="O25" s="133" t="s">
        <v>3</v>
      </c>
    </row>
    <row r="26" spans="2:16" x14ac:dyDescent="0.25">
      <c r="K26" s="135" t="s">
        <v>95</v>
      </c>
      <c r="L26" s="129">
        <f>L25/2</f>
        <v>750</v>
      </c>
      <c r="M26" s="133" t="s">
        <v>77</v>
      </c>
      <c r="N26" s="129">
        <f>L26/1000</f>
        <v>0.75</v>
      </c>
      <c r="O26" s="133" t="s">
        <v>3</v>
      </c>
    </row>
    <row r="27" spans="2:16" x14ac:dyDescent="0.25">
      <c r="K27" s="135" t="s">
        <v>78</v>
      </c>
      <c r="L27" s="282" t="s">
        <v>79</v>
      </c>
      <c r="M27" s="283"/>
      <c r="N27" s="283"/>
      <c r="O27" s="283"/>
    </row>
    <row r="28" spans="2:16" x14ac:dyDescent="0.25">
      <c r="K28" s="135" t="s">
        <v>94</v>
      </c>
      <c r="L28" s="129">
        <f>L25/4</f>
        <v>375</v>
      </c>
      <c r="M28" s="133" t="s">
        <v>77</v>
      </c>
      <c r="N28" s="129">
        <f>L28/1000</f>
        <v>0.375</v>
      </c>
      <c r="O28" s="133" t="s">
        <v>3</v>
      </c>
    </row>
    <row r="29" spans="2:16" x14ac:dyDescent="0.25">
      <c r="K29" s="135" t="s">
        <v>7</v>
      </c>
      <c r="L29" s="129">
        <f>L25-300</f>
        <v>1200</v>
      </c>
      <c r="M29" s="133" t="s">
        <v>77</v>
      </c>
      <c r="N29" s="129">
        <f t="shared" ref="N29:N32" si="2">L29/1000</f>
        <v>1.2</v>
      </c>
      <c r="O29" s="133" t="s">
        <v>3</v>
      </c>
    </row>
    <row r="30" spans="2:16" x14ac:dyDescent="0.25">
      <c r="K30" s="135" t="s">
        <v>1</v>
      </c>
      <c r="L30" s="129">
        <f>L29-150</f>
        <v>1050</v>
      </c>
      <c r="M30" s="133" t="s">
        <v>77</v>
      </c>
      <c r="N30" s="129">
        <f t="shared" si="2"/>
        <v>1.05</v>
      </c>
      <c r="O30" s="133" t="s">
        <v>3</v>
      </c>
    </row>
    <row r="31" spans="2:16" x14ac:dyDescent="0.25">
      <c r="K31" s="135" t="s">
        <v>0</v>
      </c>
      <c r="L31" s="119">
        <v>800</v>
      </c>
      <c r="M31" s="133" t="s">
        <v>77</v>
      </c>
      <c r="N31" s="129">
        <f t="shared" si="2"/>
        <v>0.8</v>
      </c>
      <c r="O31" s="133" t="s">
        <v>3</v>
      </c>
    </row>
    <row r="32" spans="2:16" x14ac:dyDescent="0.25">
      <c r="K32" s="135" t="s">
        <v>8</v>
      </c>
      <c r="L32" s="119">
        <v>150</v>
      </c>
      <c r="M32" s="133" t="s">
        <v>77</v>
      </c>
      <c r="N32" s="129">
        <f t="shared" si="2"/>
        <v>0.15</v>
      </c>
      <c r="O32" s="133" t="s">
        <v>3</v>
      </c>
    </row>
    <row r="33" spans="11:15" x14ac:dyDescent="0.25">
      <c r="K33" s="135" t="s">
        <v>46</v>
      </c>
      <c r="L33" s="300">
        <f>(N26^2*(ACOS((N26-N25)/N26))-((N26-N25)*SQRT(2*N26*N25-N25^2)))*N24+ PI()*N28*N25^2 * (1-(N25/(3*N26)))</f>
        <v>8.8357293382212934</v>
      </c>
      <c r="M33" s="300"/>
      <c r="N33" s="301" t="s">
        <v>2</v>
      </c>
      <c r="O33" s="302"/>
    </row>
    <row r="34" spans="11:15" x14ac:dyDescent="0.25">
      <c r="K34" s="135" t="s">
        <v>81</v>
      </c>
      <c r="L34" s="294">
        <f>(N26^2*(ACOS((N26-N30)/N26))-((N26-N30)*SQRT(2*N26*N30-N30^2)))*N24+ PI()*N28*N30^2 * (1-(N30/(3*N26)))</f>
        <v>6.6384229771530192</v>
      </c>
      <c r="M34" s="294"/>
      <c r="N34" s="295" t="s">
        <v>2</v>
      </c>
      <c r="O34" s="296"/>
    </row>
    <row r="35" spans="11:15" x14ac:dyDescent="0.25">
      <c r="K35" s="135" t="s">
        <v>82</v>
      </c>
      <c r="L35" s="294">
        <f>(N26^2*(ACOS((N26-N31)/N26))-((N26-N31)*SQRT(2*N26*N31-N31^2)))*N24+ PI()*N28*N31^2 * (1-(N31/(3*N26)))</f>
        <v>4.7992276990230138</v>
      </c>
      <c r="M35" s="294"/>
      <c r="N35" s="295" t="s">
        <v>2</v>
      </c>
      <c r="O35" s="296"/>
    </row>
    <row r="36" spans="11:15" x14ac:dyDescent="0.25">
      <c r="K36" s="135" t="s">
        <v>44</v>
      </c>
      <c r="L36" s="300">
        <f>L34-L35</f>
        <v>1.8391952781300054</v>
      </c>
      <c r="M36" s="300"/>
      <c r="N36" s="134" t="s">
        <v>2</v>
      </c>
      <c r="O36" s="138">
        <v>37.299999999999997</v>
      </c>
    </row>
    <row r="37" spans="11:15" x14ac:dyDescent="0.25">
      <c r="K37" s="136" t="s">
        <v>4</v>
      </c>
      <c r="L37" s="297" t="s">
        <v>9</v>
      </c>
      <c r="M37" s="297"/>
      <c r="N37" s="298" t="s">
        <v>3</v>
      </c>
      <c r="O37" s="299"/>
    </row>
    <row r="38" spans="11:15" x14ac:dyDescent="0.25">
      <c r="K38" s="132"/>
      <c r="L38" s="132"/>
      <c r="M38" s="132"/>
      <c r="N38" s="132"/>
      <c r="O38" s="132"/>
    </row>
  </sheetData>
  <mergeCells count="35">
    <mergeCell ref="C21:G22"/>
    <mergeCell ref="L35:M35"/>
    <mergeCell ref="N35:O35"/>
    <mergeCell ref="L36:M36"/>
    <mergeCell ref="L37:M37"/>
    <mergeCell ref="N37:O37"/>
    <mergeCell ref="K22:O22"/>
    <mergeCell ref="L27:O27"/>
    <mergeCell ref="L33:M33"/>
    <mergeCell ref="N33:O33"/>
    <mergeCell ref="L34:M34"/>
    <mergeCell ref="N34:O34"/>
    <mergeCell ref="L16:M16"/>
    <mergeCell ref="N16:O16"/>
    <mergeCell ref="L17:M17"/>
    <mergeCell ref="L18:M18"/>
    <mergeCell ref="N18:O18"/>
    <mergeCell ref="K3:O3"/>
    <mergeCell ref="L8:O8"/>
    <mergeCell ref="L14:M14"/>
    <mergeCell ref="N14:O14"/>
    <mergeCell ref="L15:M15"/>
    <mergeCell ref="N15:O15"/>
    <mergeCell ref="C20:F20"/>
    <mergeCell ref="C3:G3"/>
    <mergeCell ref="D8:G8"/>
    <mergeCell ref="D14:E14"/>
    <mergeCell ref="F14:G14"/>
    <mergeCell ref="D15:E15"/>
    <mergeCell ref="F15:G15"/>
    <mergeCell ref="D16:E16"/>
    <mergeCell ref="F16:G16"/>
    <mergeCell ref="D17:E17"/>
    <mergeCell ref="D18:E18"/>
    <mergeCell ref="F18:G18"/>
  </mergeCell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H20"/>
  <sheetViews>
    <sheetView view="pageBreakPreview" zoomScale="130" zoomScaleNormal="100" zoomScaleSheetLayoutView="130" workbookViewId="0">
      <selection activeCell="F28" sqref="F28"/>
    </sheetView>
  </sheetViews>
  <sheetFormatPr defaultRowHeight="15" x14ac:dyDescent="0.25"/>
  <cols>
    <col min="2" max="2" width="5.7109375" customWidth="1"/>
    <col min="3" max="3" width="22.42578125" bestFit="1" customWidth="1"/>
    <col min="4" max="4" width="9.85546875" customWidth="1"/>
    <col min="8" max="8" width="5.7109375" customWidth="1"/>
  </cols>
  <sheetData>
    <row r="2" spans="2:8" x14ac:dyDescent="0.25">
      <c r="B2" s="132"/>
      <c r="C2" s="132"/>
      <c r="D2" s="132"/>
      <c r="E2" s="132"/>
      <c r="F2" s="132"/>
      <c r="G2" s="132"/>
      <c r="H2" s="132"/>
    </row>
    <row r="3" spans="2:8" x14ac:dyDescent="0.25">
      <c r="B3" s="132"/>
      <c r="C3" s="277" t="s">
        <v>101</v>
      </c>
      <c r="D3" s="277"/>
      <c r="E3" s="277"/>
      <c r="F3" s="277"/>
      <c r="G3" s="277"/>
      <c r="H3" s="132"/>
    </row>
    <row r="4" spans="2:8" x14ac:dyDescent="0.25">
      <c r="B4" s="132"/>
      <c r="C4" s="103" t="s">
        <v>18</v>
      </c>
      <c r="D4" s="6" t="s">
        <v>64</v>
      </c>
      <c r="E4" s="7" t="s">
        <v>26</v>
      </c>
      <c r="F4" s="6" t="s">
        <v>64</v>
      </c>
      <c r="G4" s="7" t="s">
        <v>26</v>
      </c>
      <c r="H4" s="132"/>
    </row>
    <row r="5" spans="2:8" x14ac:dyDescent="0.25">
      <c r="B5" s="132"/>
      <c r="C5" s="135" t="s">
        <v>45</v>
      </c>
      <c r="D5" s="119">
        <v>3600</v>
      </c>
      <c r="E5" s="133" t="s">
        <v>77</v>
      </c>
      <c r="F5" s="129">
        <f>D5/1000</f>
        <v>3.6</v>
      </c>
      <c r="G5" s="133" t="s">
        <v>3</v>
      </c>
      <c r="H5" s="132"/>
    </row>
    <row r="6" spans="2:8" x14ac:dyDescent="0.25">
      <c r="B6" s="132"/>
      <c r="C6" s="135" t="s">
        <v>90</v>
      </c>
      <c r="D6" s="119">
        <v>1100</v>
      </c>
      <c r="E6" s="133" t="s">
        <v>77</v>
      </c>
      <c r="F6" s="129">
        <f>D6/1000</f>
        <v>1.1000000000000001</v>
      </c>
      <c r="G6" s="133" t="s">
        <v>3</v>
      </c>
      <c r="H6" s="132"/>
    </row>
    <row r="7" spans="2:8" x14ac:dyDescent="0.25">
      <c r="B7" s="132"/>
      <c r="C7" s="135" t="s">
        <v>95</v>
      </c>
      <c r="D7" s="129">
        <f>D6/2</f>
        <v>550</v>
      </c>
      <c r="E7" s="133" t="s">
        <v>77</v>
      </c>
      <c r="F7" s="129">
        <f>D7/1000</f>
        <v>0.55000000000000004</v>
      </c>
      <c r="G7" s="133" t="s">
        <v>3</v>
      </c>
      <c r="H7" s="132"/>
    </row>
    <row r="8" spans="2:8" x14ac:dyDescent="0.25">
      <c r="B8" s="132"/>
      <c r="C8" s="135" t="s">
        <v>78</v>
      </c>
      <c r="D8" s="282" t="s">
        <v>79</v>
      </c>
      <c r="E8" s="283"/>
      <c r="F8" s="283"/>
      <c r="G8" s="283"/>
      <c r="H8" s="132"/>
    </row>
    <row r="9" spans="2:8" x14ac:dyDescent="0.25">
      <c r="B9" s="132"/>
      <c r="C9" s="135" t="s">
        <v>94</v>
      </c>
      <c r="D9" s="129">
        <f>D6/4</f>
        <v>275</v>
      </c>
      <c r="E9" s="133" t="s">
        <v>77</v>
      </c>
      <c r="F9" s="129">
        <f>D9/1000</f>
        <v>0.27500000000000002</v>
      </c>
      <c r="G9" s="133" t="s">
        <v>3</v>
      </c>
      <c r="H9" s="132"/>
    </row>
    <row r="10" spans="2:8" x14ac:dyDescent="0.25">
      <c r="B10" s="132"/>
      <c r="C10" s="135" t="s">
        <v>7</v>
      </c>
      <c r="D10" s="129">
        <f>D6-300</f>
        <v>800</v>
      </c>
      <c r="E10" s="133" t="s">
        <v>77</v>
      </c>
      <c r="F10" s="129">
        <f t="shared" ref="F10:F13" si="0">D10/1000</f>
        <v>0.8</v>
      </c>
      <c r="G10" s="133" t="s">
        <v>3</v>
      </c>
      <c r="H10" s="132"/>
    </row>
    <row r="11" spans="2:8" x14ac:dyDescent="0.25">
      <c r="B11" s="132"/>
      <c r="C11" s="135" t="s">
        <v>1</v>
      </c>
      <c r="D11" s="129">
        <f>D10-150</f>
        <v>650</v>
      </c>
      <c r="E11" s="133" t="s">
        <v>77</v>
      </c>
      <c r="F11" s="129">
        <f t="shared" si="0"/>
        <v>0.65</v>
      </c>
      <c r="G11" s="133" t="s">
        <v>3</v>
      </c>
      <c r="H11" s="132"/>
    </row>
    <row r="12" spans="2:8" x14ac:dyDescent="0.25">
      <c r="B12" s="132"/>
      <c r="C12" s="135" t="s">
        <v>0</v>
      </c>
      <c r="D12" s="119">
        <v>300</v>
      </c>
      <c r="E12" s="133" t="s">
        <v>77</v>
      </c>
      <c r="F12" s="129">
        <f t="shared" si="0"/>
        <v>0.3</v>
      </c>
      <c r="G12" s="133" t="s">
        <v>3</v>
      </c>
      <c r="H12" s="132"/>
    </row>
    <row r="13" spans="2:8" x14ac:dyDescent="0.25">
      <c r="B13" s="132"/>
      <c r="C13" s="135" t="s">
        <v>8</v>
      </c>
      <c r="D13" s="119">
        <v>150</v>
      </c>
      <c r="E13" s="133" t="s">
        <v>77</v>
      </c>
      <c r="F13" s="129">
        <f t="shared" si="0"/>
        <v>0.15</v>
      </c>
      <c r="G13" s="133" t="s">
        <v>3</v>
      </c>
      <c r="H13" s="132"/>
    </row>
    <row r="14" spans="2:8" x14ac:dyDescent="0.25">
      <c r="B14" s="132"/>
      <c r="C14" s="135" t="s">
        <v>46</v>
      </c>
      <c r="D14" s="300">
        <f>(F7^2*(ACOS((F7-F6)/F7))-((F7-F6)*SQRT(2*F7*F6-F6^2)))*F5+ PI()*F9*F6^2 * (1-(F6/(3*F7)))</f>
        <v>3.7696493849199535</v>
      </c>
      <c r="E14" s="300"/>
      <c r="F14" s="301" t="s">
        <v>2</v>
      </c>
      <c r="G14" s="302"/>
      <c r="H14" s="132"/>
    </row>
    <row r="15" spans="2:8" x14ac:dyDescent="0.25">
      <c r="B15" s="132"/>
      <c r="C15" s="135" t="s">
        <v>81</v>
      </c>
      <c r="D15" s="294">
        <f>(F7^2*(ACOS((F7-F11)/F7))-((F7-F11)*SQRT(2*F7*F11-F11^2)))*F5+ PI()*F9*F11^2 * (1-(F11/(3*F7)))</f>
        <v>2.3256249156302569</v>
      </c>
      <c r="E15" s="294"/>
      <c r="F15" s="295" t="s">
        <v>2</v>
      </c>
      <c r="G15" s="296"/>
      <c r="H15" s="132"/>
    </row>
    <row r="16" spans="2:8" x14ac:dyDescent="0.25">
      <c r="B16" s="132"/>
      <c r="C16" s="135" t="s">
        <v>82</v>
      </c>
      <c r="D16" s="294">
        <f>(F7^2*(ACOS((F7-F12)/F7))-((F7-F12)*SQRT(2*F7*F12-F12^2)))*F5+ PI()*F9*F12^2 * (1-(F12/(3*F7)))</f>
        <v>0.81944875661633365</v>
      </c>
      <c r="E16" s="294"/>
      <c r="F16" s="295" t="s">
        <v>2</v>
      </c>
      <c r="G16" s="296"/>
      <c r="H16" s="132"/>
    </row>
    <row r="17" spans="2:8" x14ac:dyDescent="0.25">
      <c r="B17" s="132"/>
      <c r="C17" s="135" t="s">
        <v>44</v>
      </c>
      <c r="D17" s="300">
        <f>D15-D16</f>
        <v>1.5061761590139233</v>
      </c>
      <c r="E17" s="300"/>
      <c r="F17" s="134" t="s">
        <v>2</v>
      </c>
      <c r="G17" s="138">
        <v>1.5</v>
      </c>
      <c r="H17" s="132"/>
    </row>
    <row r="18" spans="2:8" x14ac:dyDescent="0.25">
      <c r="B18" s="132"/>
      <c r="C18" s="136" t="s">
        <v>4</v>
      </c>
      <c r="D18" s="297" t="s">
        <v>9</v>
      </c>
      <c r="E18" s="297"/>
      <c r="F18" s="298" t="s">
        <v>3</v>
      </c>
      <c r="G18" s="299"/>
      <c r="H18" s="132"/>
    </row>
    <row r="19" spans="2:8" x14ac:dyDescent="0.25">
      <c r="B19" s="132"/>
      <c r="C19" s="132"/>
      <c r="D19" s="132"/>
      <c r="E19" s="132"/>
      <c r="F19" s="132"/>
      <c r="G19" s="132"/>
      <c r="H19" s="132"/>
    </row>
    <row r="20" spans="2:8" x14ac:dyDescent="0.25">
      <c r="C20" s="277"/>
      <c r="D20" s="277"/>
      <c r="E20" s="277"/>
      <c r="F20" s="277"/>
    </row>
  </sheetData>
  <mergeCells count="12">
    <mergeCell ref="C20:F20"/>
    <mergeCell ref="C3:G3"/>
    <mergeCell ref="D8:G8"/>
    <mergeCell ref="D14:E14"/>
    <mergeCell ref="D15:E15"/>
    <mergeCell ref="D16:E16"/>
    <mergeCell ref="D17:E17"/>
    <mergeCell ref="D18:E18"/>
    <mergeCell ref="F14:G14"/>
    <mergeCell ref="F15:G15"/>
    <mergeCell ref="F16:G16"/>
    <mergeCell ref="F18:G18"/>
  </mergeCells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3:F29"/>
  <sheetViews>
    <sheetView view="pageBreakPreview" topLeftCell="A7" zoomScale="120" zoomScaleNormal="100" zoomScaleSheetLayoutView="120" workbookViewId="0">
      <selection activeCell="D25" sqref="D25"/>
    </sheetView>
  </sheetViews>
  <sheetFormatPr defaultRowHeight="15" x14ac:dyDescent="0.25"/>
  <cols>
    <col min="2" max="2" width="5.7109375" customWidth="1"/>
    <col min="3" max="3" width="18" customWidth="1"/>
    <col min="4" max="4" width="10.140625" customWidth="1"/>
    <col min="5" max="5" width="11.140625" customWidth="1"/>
    <col min="7" max="7" width="5.7109375" customWidth="1"/>
  </cols>
  <sheetData>
    <row r="3" spans="3:6" x14ac:dyDescent="0.25">
      <c r="C3" s="286" t="s">
        <v>121</v>
      </c>
      <c r="D3" s="286"/>
      <c r="E3" s="286"/>
      <c r="F3" s="286"/>
    </row>
    <row r="4" spans="3:6" x14ac:dyDescent="0.25">
      <c r="C4" s="103" t="s">
        <v>18</v>
      </c>
      <c r="D4" s="6" t="s">
        <v>64</v>
      </c>
      <c r="E4" s="7" t="s">
        <v>26</v>
      </c>
      <c r="F4" s="67"/>
    </row>
    <row r="5" spans="3:6" x14ac:dyDescent="0.25">
      <c r="C5" s="14" t="s">
        <v>132</v>
      </c>
      <c r="D5" s="249">
        <v>170</v>
      </c>
      <c r="E5" s="16" t="s">
        <v>3</v>
      </c>
      <c r="F5" s="67"/>
    </row>
    <row r="6" spans="3:6" x14ac:dyDescent="0.25">
      <c r="C6" s="14" t="s">
        <v>133</v>
      </c>
      <c r="D6" s="249">
        <v>27</v>
      </c>
      <c r="E6" s="16" t="s">
        <v>3</v>
      </c>
      <c r="F6" s="67"/>
    </row>
    <row r="7" spans="3:6" x14ac:dyDescent="0.25">
      <c r="C7" s="14" t="s">
        <v>134</v>
      </c>
      <c r="D7" s="249">
        <v>18</v>
      </c>
      <c r="E7" s="16" t="s">
        <v>3</v>
      </c>
      <c r="F7" s="67"/>
    </row>
    <row r="8" spans="3:6" x14ac:dyDescent="0.25">
      <c r="C8" s="14" t="s">
        <v>135</v>
      </c>
      <c r="D8" s="249">
        <v>10.5</v>
      </c>
      <c r="E8" s="16" t="s">
        <v>3</v>
      </c>
      <c r="F8" s="67"/>
    </row>
    <row r="9" spans="3:6" x14ac:dyDescent="0.25">
      <c r="C9" s="14" t="s">
        <v>136</v>
      </c>
      <c r="D9" s="249">
        <v>8</v>
      </c>
      <c r="E9" s="16" t="s">
        <v>3</v>
      </c>
      <c r="F9" s="67"/>
    </row>
    <row r="10" spans="3:6" x14ac:dyDescent="0.25">
      <c r="C10" s="14" t="s">
        <v>137</v>
      </c>
      <c r="D10" s="249">
        <v>6</v>
      </c>
      <c r="E10" s="16" t="s">
        <v>3</v>
      </c>
      <c r="F10" s="67"/>
    </row>
    <row r="11" spans="3:6" x14ac:dyDescent="0.25">
      <c r="C11" s="14" t="s">
        <v>138</v>
      </c>
      <c r="D11" s="249"/>
      <c r="E11" s="16" t="s">
        <v>3</v>
      </c>
      <c r="F11" s="67"/>
    </row>
    <row r="12" spans="3:6" x14ac:dyDescent="0.25">
      <c r="C12" s="14" t="s">
        <v>139</v>
      </c>
      <c r="D12" s="249"/>
      <c r="E12" s="16" t="s">
        <v>3</v>
      </c>
      <c r="F12" s="67"/>
    </row>
    <row r="13" spans="3:6" x14ac:dyDescent="0.25">
      <c r="C13" s="14" t="s">
        <v>120</v>
      </c>
      <c r="D13" s="150">
        <f>(D5*D6)+(D7*D8)+(D9*D10)+(D11*D12)</f>
        <v>4827</v>
      </c>
      <c r="E13" s="16" t="s">
        <v>122</v>
      </c>
      <c r="F13" s="67"/>
    </row>
    <row r="14" spans="3:6" x14ac:dyDescent="0.25">
      <c r="C14" s="14" t="s">
        <v>123</v>
      </c>
      <c r="D14" s="151">
        <v>101.51</v>
      </c>
      <c r="E14" s="16" t="s">
        <v>124</v>
      </c>
      <c r="F14" s="67"/>
    </row>
    <row r="15" spans="3:6" x14ac:dyDescent="0.25">
      <c r="C15" s="14" t="s">
        <v>123</v>
      </c>
      <c r="D15" s="150">
        <f>D14/1000</f>
        <v>0.10151</v>
      </c>
      <c r="E15" s="16" t="s">
        <v>125</v>
      </c>
      <c r="F15" s="67"/>
    </row>
    <row r="16" spans="3:6" x14ac:dyDescent="0.25">
      <c r="C16" s="121" t="s">
        <v>123</v>
      </c>
      <c r="D16" s="152">
        <f>D15/60</f>
        <v>1.6918333333333334E-3</v>
      </c>
      <c r="E16" s="63" t="s">
        <v>126</v>
      </c>
      <c r="F16" s="67"/>
    </row>
    <row r="17" spans="3:6" x14ac:dyDescent="0.25">
      <c r="C17" s="121" t="s">
        <v>123</v>
      </c>
      <c r="D17" s="152">
        <f>D16/2</f>
        <v>8.4591666666666669E-4</v>
      </c>
      <c r="E17" s="63" t="s">
        <v>126</v>
      </c>
      <c r="F17" s="67"/>
    </row>
    <row r="19" spans="3:6" x14ac:dyDescent="0.25">
      <c r="C19" s="286" t="s">
        <v>118</v>
      </c>
      <c r="D19" s="286"/>
      <c r="E19" s="286"/>
      <c r="F19" s="286"/>
    </row>
    <row r="20" spans="3:6" x14ac:dyDescent="0.25">
      <c r="C20" s="103" t="s">
        <v>18</v>
      </c>
      <c r="D20" s="6" t="s">
        <v>64</v>
      </c>
      <c r="E20" s="7" t="s">
        <v>26</v>
      </c>
      <c r="F20" s="67"/>
    </row>
    <row r="21" spans="3:6" x14ac:dyDescent="0.25">
      <c r="C21" s="14" t="s">
        <v>127</v>
      </c>
      <c r="D21" s="15">
        <v>15</v>
      </c>
      <c r="E21" s="16" t="s">
        <v>66</v>
      </c>
      <c r="F21" s="67"/>
    </row>
    <row r="22" spans="3:6" x14ac:dyDescent="0.25">
      <c r="C22" s="14" t="s">
        <v>140</v>
      </c>
      <c r="D22" s="150">
        <f>D17*D21</f>
        <v>1.268875E-2</v>
      </c>
      <c r="E22" s="16" t="s">
        <v>3</v>
      </c>
      <c r="F22" s="67"/>
    </row>
    <row r="23" spans="3:6" x14ac:dyDescent="0.25">
      <c r="C23" s="14" t="s">
        <v>131</v>
      </c>
      <c r="D23" s="153">
        <f>D22*D13</f>
        <v>61.248596249999999</v>
      </c>
      <c r="E23" s="16" t="s">
        <v>2</v>
      </c>
      <c r="F23" s="67"/>
    </row>
    <row r="24" spans="3:6" x14ac:dyDescent="0.25">
      <c r="C24" s="122" t="s">
        <v>45</v>
      </c>
      <c r="D24" s="118">
        <v>3</v>
      </c>
      <c r="E24" s="123" t="s">
        <v>3</v>
      </c>
    </row>
    <row r="25" spans="3:6" x14ac:dyDescent="0.25">
      <c r="C25" s="104" t="s">
        <v>128</v>
      </c>
      <c r="D25" s="250">
        <v>3</v>
      </c>
      <c r="E25" s="124" t="s">
        <v>3</v>
      </c>
    </row>
    <row r="26" spans="3:6" x14ac:dyDescent="0.25">
      <c r="C26" s="104" t="s">
        <v>119</v>
      </c>
      <c r="D26" s="119">
        <v>4</v>
      </c>
      <c r="E26" s="124" t="s">
        <v>3</v>
      </c>
    </row>
    <row r="27" spans="3:6" x14ac:dyDescent="0.25">
      <c r="C27" s="104" t="s">
        <v>1</v>
      </c>
      <c r="D27" s="129">
        <f>D25-0.3</f>
        <v>2.7</v>
      </c>
      <c r="E27" s="124" t="s">
        <v>3</v>
      </c>
    </row>
    <row r="28" spans="3:6" x14ac:dyDescent="0.25">
      <c r="C28" s="104" t="s">
        <v>129</v>
      </c>
      <c r="D28" s="137">
        <f>D24*D25*D26</f>
        <v>36</v>
      </c>
      <c r="E28" s="124" t="s">
        <v>2</v>
      </c>
    </row>
    <row r="29" spans="3:6" x14ac:dyDescent="0.25">
      <c r="C29" s="107" t="s">
        <v>130</v>
      </c>
      <c r="D29" s="154">
        <f>D27*D24*D26</f>
        <v>32.400000000000006</v>
      </c>
      <c r="E29" s="126" t="s">
        <v>2</v>
      </c>
      <c r="F29" s="155">
        <f>D23</f>
        <v>61.248596249999999</v>
      </c>
    </row>
  </sheetData>
  <mergeCells count="2">
    <mergeCell ref="C3:F3"/>
    <mergeCell ref="C19:F19"/>
  </mergeCells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I14"/>
  <sheetViews>
    <sheetView view="pageBreakPreview" zoomScale="120" zoomScaleNormal="100" zoomScaleSheetLayoutView="120" workbookViewId="0">
      <selection activeCell="I18" sqref="I18"/>
    </sheetView>
  </sheetViews>
  <sheetFormatPr defaultRowHeight="15" x14ac:dyDescent="0.25"/>
  <cols>
    <col min="2" max="2" width="5.7109375" customWidth="1"/>
    <col min="3" max="3" width="18" customWidth="1"/>
    <col min="5" max="5" width="13.7109375" bestFit="1" customWidth="1"/>
    <col min="7" max="7" width="5.7109375" customWidth="1"/>
  </cols>
  <sheetData>
    <row r="3" spans="3:9" x14ac:dyDescent="0.25">
      <c r="C3" s="286" t="s">
        <v>100</v>
      </c>
      <c r="D3" s="286"/>
      <c r="E3" s="286"/>
      <c r="F3" s="286"/>
    </row>
    <row r="4" spans="3:9" x14ac:dyDescent="0.25">
      <c r="C4" s="103" t="s">
        <v>18</v>
      </c>
      <c r="D4" s="6" t="s">
        <v>64</v>
      </c>
      <c r="E4" s="7" t="s">
        <v>26</v>
      </c>
      <c r="F4" s="67"/>
    </row>
    <row r="5" spans="3:9" x14ac:dyDescent="0.25">
      <c r="C5" s="122" t="s">
        <v>150</v>
      </c>
      <c r="D5" s="157">
        <v>15.73</v>
      </c>
      <c r="E5" s="123" t="s">
        <v>32</v>
      </c>
    </row>
    <row r="6" spans="3:9" x14ac:dyDescent="0.25">
      <c r="C6" s="104" t="s">
        <v>149</v>
      </c>
      <c r="D6" s="158">
        <f>D5/1000</f>
        <v>1.5730000000000001E-2</v>
      </c>
      <c r="E6" s="124" t="s">
        <v>5</v>
      </c>
    </row>
    <row r="7" spans="3:9" x14ac:dyDescent="0.25">
      <c r="C7" s="104" t="s">
        <v>143</v>
      </c>
      <c r="D7" s="119">
        <v>7</v>
      </c>
      <c r="E7" s="124" t="s">
        <v>16</v>
      </c>
    </row>
    <row r="8" spans="3:9" x14ac:dyDescent="0.25">
      <c r="C8" s="104" t="s">
        <v>144</v>
      </c>
      <c r="D8" s="120">
        <f>D6*24*D7</f>
        <v>2.6426400000000001</v>
      </c>
      <c r="E8" s="124" t="s">
        <v>2</v>
      </c>
    </row>
    <row r="9" spans="3:9" x14ac:dyDescent="0.25">
      <c r="C9" s="104" t="s">
        <v>145</v>
      </c>
      <c r="D9" s="119">
        <v>1.2</v>
      </c>
      <c r="E9" s="124" t="s">
        <v>3</v>
      </c>
      <c r="I9">
        <f>15/1.2</f>
        <v>12.5</v>
      </c>
    </row>
    <row r="10" spans="3:9" x14ac:dyDescent="0.25">
      <c r="C10" s="104" t="s">
        <v>146</v>
      </c>
      <c r="D10" s="119">
        <v>2.6</v>
      </c>
      <c r="E10" s="124" t="s">
        <v>3</v>
      </c>
      <c r="F10" s="132"/>
    </row>
    <row r="11" spans="3:9" x14ac:dyDescent="0.25">
      <c r="C11" s="104" t="s">
        <v>1</v>
      </c>
      <c r="D11" s="129"/>
      <c r="E11" s="124" t="s">
        <v>3</v>
      </c>
      <c r="F11" s="132"/>
    </row>
    <row r="12" spans="3:9" x14ac:dyDescent="0.25">
      <c r="C12" s="104" t="s">
        <v>0</v>
      </c>
      <c r="D12" s="119"/>
      <c r="E12" s="124" t="s">
        <v>3</v>
      </c>
      <c r="F12" s="132"/>
    </row>
    <row r="13" spans="3:9" x14ac:dyDescent="0.25">
      <c r="C13" s="104" t="s">
        <v>46</v>
      </c>
      <c r="D13" s="137">
        <f>3.14*((D9^2)/4)*D10</f>
        <v>2.9390400000000003</v>
      </c>
      <c r="E13" s="124" t="s">
        <v>2</v>
      </c>
    </row>
    <row r="14" spans="3:9" x14ac:dyDescent="0.25">
      <c r="C14" s="107" t="s">
        <v>44</v>
      </c>
      <c r="D14" s="159"/>
      <c r="E14" s="126" t="s">
        <v>2</v>
      </c>
      <c r="F14" s="155">
        <f>D8</f>
        <v>2.6426400000000001</v>
      </c>
    </row>
  </sheetData>
  <mergeCells count="1">
    <mergeCell ref="C3:F3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I16"/>
  <sheetViews>
    <sheetView view="pageBreakPreview" zoomScale="120" zoomScaleNormal="100" zoomScaleSheetLayoutView="120" workbookViewId="0">
      <selection activeCell="I10" sqref="I10"/>
    </sheetView>
  </sheetViews>
  <sheetFormatPr defaultRowHeight="15" x14ac:dyDescent="0.25"/>
  <cols>
    <col min="2" max="2" width="5.7109375" customWidth="1"/>
    <col min="3" max="3" width="18" customWidth="1"/>
    <col min="5" max="5" width="13.7109375" bestFit="1" customWidth="1"/>
    <col min="7" max="7" width="5.7109375" customWidth="1"/>
  </cols>
  <sheetData>
    <row r="3" spans="3:9" x14ac:dyDescent="0.25">
      <c r="C3" s="286" t="s">
        <v>100</v>
      </c>
      <c r="D3" s="286"/>
      <c r="E3" s="286"/>
      <c r="F3" s="286"/>
    </row>
    <row r="4" spans="3:9" x14ac:dyDescent="0.25">
      <c r="C4" s="103" t="s">
        <v>18</v>
      </c>
      <c r="D4" s="6" t="s">
        <v>64</v>
      </c>
      <c r="E4" s="7" t="s">
        <v>26</v>
      </c>
      <c r="F4" s="67"/>
    </row>
    <row r="5" spans="3:9" x14ac:dyDescent="0.25">
      <c r="C5" s="122" t="s">
        <v>148</v>
      </c>
      <c r="D5" s="162" t="e">
        <f>(#REF!+#REF!+#REF!+#REF!)*1.2</f>
        <v>#REF!</v>
      </c>
      <c r="E5" s="123" t="s">
        <v>32</v>
      </c>
    </row>
    <row r="6" spans="3:9" x14ac:dyDescent="0.25">
      <c r="C6" s="122" t="s">
        <v>147</v>
      </c>
      <c r="D6" s="162" t="e">
        <f>(#REF!+#REF!)*1.2</f>
        <v>#REF!</v>
      </c>
      <c r="E6" s="123" t="s">
        <v>32</v>
      </c>
    </row>
    <row r="7" spans="3:9" x14ac:dyDescent="0.25">
      <c r="C7" s="104" t="s">
        <v>149</v>
      </c>
      <c r="D7" s="160" t="e">
        <f>D5+D6</f>
        <v>#REF!</v>
      </c>
      <c r="E7" s="123" t="s">
        <v>32</v>
      </c>
    </row>
    <row r="8" spans="3:9" x14ac:dyDescent="0.25">
      <c r="C8" s="104" t="s">
        <v>149</v>
      </c>
      <c r="D8" s="158" t="e">
        <f>D7/1000</f>
        <v>#REF!</v>
      </c>
      <c r="E8" s="124" t="s">
        <v>5</v>
      </c>
    </row>
    <row r="9" spans="3:9" x14ac:dyDescent="0.25">
      <c r="C9" s="104" t="s">
        <v>143</v>
      </c>
      <c r="D9" s="119">
        <v>7</v>
      </c>
      <c r="E9" s="124" t="s">
        <v>16</v>
      </c>
      <c r="I9">
        <f>500+300+150+360</f>
        <v>1310</v>
      </c>
    </row>
    <row r="10" spans="3:9" x14ac:dyDescent="0.25">
      <c r="C10" s="104" t="s">
        <v>144</v>
      </c>
      <c r="D10" s="120" t="e">
        <f>D8*24*D9</f>
        <v>#REF!</v>
      </c>
      <c r="E10" s="124" t="s">
        <v>2</v>
      </c>
    </row>
    <row r="11" spans="3:9" x14ac:dyDescent="0.25">
      <c r="C11" s="104" t="s">
        <v>145</v>
      </c>
      <c r="D11" s="119">
        <v>1</v>
      </c>
      <c r="E11" s="124" t="s">
        <v>3</v>
      </c>
    </row>
    <row r="12" spans="3:9" x14ac:dyDescent="0.25">
      <c r="C12" s="104" t="s">
        <v>146</v>
      </c>
      <c r="D12" s="119">
        <v>1.5</v>
      </c>
      <c r="E12" s="124" t="s">
        <v>3</v>
      </c>
      <c r="F12" s="132"/>
    </row>
    <row r="13" spans="3:9" x14ac:dyDescent="0.25">
      <c r="C13" s="104" t="s">
        <v>1</v>
      </c>
      <c r="D13" s="129"/>
      <c r="E13" s="124" t="s">
        <v>3</v>
      </c>
      <c r="F13" s="132"/>
    </row>
    <row r="14" spans="3:9" x14ac:dyDescent="0.25">
      <c r="C14" s="104" t="s">
        <v>0</v>
      </c>
      <c r="D14" s="119"/>
      <c r="E14" s="124" t="s">
        <v>3</v>
      </c>
      <c r="F14" s="132"/>
    </row>
    <row r="15" spans="3:9" x14ac:dyDescent="0.25">
      <c r="C15" s="104" t="s">
        <v>46</v>
      </c>
      <c r="D15" s="137">
        <f>3.14*((D11^2)/4)*D12</f>
        <v>1.1775</v>
      </c>
      <c r="E15" s="124" t="s">
        <v>2</v>
      </c>
    </row>
    <row r="16" spans="3:9" x14ac:dyDescent="0.25">
      <c r="C16" s="107" t="s">
        <v>44</v>
      </c>
      <c r="D16" s="159"/>
      <c r="E16" s="126" t="s">
        <v>2</v>
      </c>
      <c r="F16" s="155" t="e">
        <f>D10</f>
        <v>#REF!</v>
      </c>
    </row>
  </sheetData>
  <mergeCells count="1">
    <mergeCell ref="C3:F3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K12"/>
  <sheetViews>
    <sheetView zoomScale="130" zoomScaleNormal="130" workbookViewId="0">
      <selection activeCell="J12" sqref="J12"/>
    </sheetView>
  </sheetViews>
  <sheetFormatPr defaultRowHeight="15" x14ac:dyDescent="0.25"/>
  <cols>
    <col min="2" max="2" width="24.5703125" bestFit="1" customWidth="1"/>
    <col min="3" max="3" width="17.85546875" bestFit="1" customWidth="1"/>
    <col min="4" max="4" width="5.28515625" bestFit="1" customWidth="1"/>
    <col min="5" max="5" width="5.28515625" customWidth="1"/>
  </cols>
  <sheetData>
    <row r="5" spans="2:11" x14ac:dyDescent="0.25">
      <c r="C5" t="s">
        <v>104</v>
      </c>
    </row>
    <row r="6" spans="2:11" x14ac:dyDescent="0.25">
      <c r="C6" t="s">
        <v>65</v>
      </c>
      <c r="D6" t="s">
        <v>105</v>
      </c>
      <c r="E6" s="64" t="s">
        <v>106</v>
      </c>
      <c r="F6" s="64" t="s">
        <v>107</v>
      </c>
      <c r="G6" s="64" t="s">
        <v>3</v>
      </c>
      <c r="H6" s="64" t="s">
        <v>108</v>
      </c>
      <c r="I6" s="64" t="s">
        <v>109</v>
      </c>
      <c r="J6" s="64" t="s">
        <v>110</v>
      </c>
      <c r="K6" s="64" t="s">
        <v>113</v>
      </c>
    </row>
    <row r="7" spans="2:11" x14ac:dyDescent="0.25">
      <c r="B7" t="s">
        <v>111</v>
      </c>
      <c r="C7">
        <v>0.5</v>
      </c>
      <c r="D7">
        <v>0.1</v>
      </c>
      <c r="E7" s="64">
        <f>0.3048*D7</f>
        <v>3.0480000000000004E-2</v>
      </c>
      <c r="F7" s="64">
        <v>16</v>
      </c>
      <c r="G7" s="148">
        <f>F7*2.54/100</f>
        <v>0.40639999999999998</v>
      </c>
      <c r="H7" s="148">
        <f>PI()*G7^2/4</f>
        <v>0.12971711464895941</v>
      </c>
      <c r="I7" s="148">
        <f>H7*E7</f>
        <v>3.9537776545002833E-3</v>
      </c>
      <c r="J7" s="149">
        <f>I7*3600</f>
        <v>14.233599556201019</v>
      </c>
      <c r="K7">
        <v>21</v>
      </c>
    </row>
    <row r="8" spans="2:11" x14ac:dyDescent="0.25">
      <c r="E8" s="64"/>
      <c r="F8" s="64"/>
      <c r="G8" s="64"/>
      <c r="H8" s="64"/>
      <c r="I8" s="148"/>
      <c r="J8" s="149"/>
    </row>
    <row r="9" spans="2:11" x14ac:dyDescent="0.25">
      <c r="B9" t="s">
        <v>112</v>
      </c>
      <c r="J9" s="64"/>
      <c r="K9">
        <v>5</v>
      </c>
    </row>
    <row r="10" spans="2:11" x14ac:dyDescent="0.25">
      <c r="J10" s="64"/>
    </row>
    <row r="11" spans="2:11" x14ac:dyDescent="0.25">
      <c r="B11" t="s">
        <v>73</v>
      </c>
      <c r="J11" s="149"/>
      <c r="K11">
        <v>30</v>
      </c>
    </row>
    <row r="12" spans="2:11" x14ac:dyDescent="0.25">
      <c r="B12" t="s">
        <v>114</v>
      </c>
      <c r="J12">
        <v>10</v>
      </c>
      <c r="K12">
        <v>14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32"/>
  <sheetViews>
    <sheetView topLeftCell="A16" workbookViewId="0">
      <selection activeCell="H37" sqref="H37"/>
    </sheetView>
  </sheetViews>
  <sheetFormatPr defaultRowHeight="15" x14ac:dyDescent="0.25"/>
  <cols>
    <col min="3" max="3" width="34.140625" bestFit="1" customWidth="1"/>
    <col min="4" max="4" width="17.7109375" customWidth="1"/>
    <col min="5" max="5" width="6.42578125" bestFit="1" customWidth="1"/>
    <col min="8" max="8" width="34.140625" bestFit="1" customWidth="1"/>
  </cols>
  <sheetData>
    <row r="3" spans="3:10" ht="15.75" thickBot="1" x14ac:dyDescent="0.3">
      <c r="C3" s="313" t="s">
        <v>191</v>
      </c>
      <c r="D3" s="313"/>
      <c r="E3" s="313"/>
      <c r="H3" s="313" t="s">
        <v>192</v>
      </c>
      <c r="I3" s="313"/>
      <c r="J3" s="313"/>
    </row>
    <row r="4" spans="3:10" ht="19.5" thickBot="1" x14ac:dyDescent="0.35">
      <c r="C4" s="310" t="s">
        <v>183</v>
      </c>
      <c r="D4" s="311"/>
      <c r="E4" s="312"/>
      <c r="H4" s="310" t="s">
        <v>183</v>
      </c>
      <c r="I4" s="311"/>
      <c r="J4" s="312"/>
    </row>
    <row r="5" spans="3:10" x14ac:dyDescent="0.25">
      <c r="C5" s="221" t="s">
        <v>184</v>
      </c>
      <c r="D5" s="222">
        <v>1.2</v>
      </c>
      <c r="E5" s="223" t="s">
        <v>3</v>
      </c>
      <c r="H5" s="221" t="s">
        <v>184</v>
      </c>
      <c r="I5" s="222">
        <v>1.5</v>
      </c>
      <c r="J5" s="223" t="s">
        <v>3</v>
      </c>
    </row>
    <row r="6" spans="3:10" ht="15.75" thickBot="1" x14ac:dyDescent="0.3">
      <c r="C6" s="224" t="s">
        <v>185</v>
      </c>
      <c r="D6" s="225">
        <v>3</v>
      </c>
      <c r="E6" s="226" t="s">
        <v>3</v>
      </c>
      <c r="H6" s="224" t="s">
        <v>185</v>
      </c>
      <c r="I6" s="225">
        <v>3</v>
      </c>
      <c r="J6" s="226" t="s">
        <v>3</v>
      </c>
    </row>
    <row r="7" spans="3:10" x14ac:dyDescent="0.25">
      <c r="C7" s="227" t="s">
        <v>186</v>
      </c>
      <c r="D7" s="228">
        <f>(1/6*PI()*D5/4*D5^3)+(1/4*PI()*D5^2*D6)</f>
        <v>3.6643536711471349</v>
      </c>
      <c r="E7" s="229" t="s">
        <v>2</v>
      </c>
      <c r="H7" s="227" t="s">
        <v>186</v>
      </c>
      <c r="I7" s="228">
        <f>(1/6*PI()*I5/4*I5^3)+(1/4*PI()*I5^2*I6)</f>
        <v>5.9641173032993731</v>
      </c>
      <c r="J7" s="229" t="s">
        <v>2</v>
      </c>
    </row>
    <row r="8" spans="3:10" x14ac:dyDescent="0.25">
      <c r="C8" s="230" t="s">
        <v>187</v>
      </c>
      <c r="D8" s="231">
        <v>2.7</v>
      </c>
      <c r="E8" s="232" t="s">
        <v>5</v>
      </c>
      <c r="H8" s="230" t="s">
        <v>187</v>
      </c>
      <c r="I8" s="231">
        <v>5</v>
      </c>
      <c r="J8" s="232" t="s">
        <v>5</v>
      </c>
    </row>
    <row r="9" spans="3:10" x14ac:dyDescent="0.25">
      <c r="C9" s="233"/>
      <c r="D9" s="234"/>
      <c r="E9" s="235"/>
      <c r="H9" s="233"/>
      <c r="I9" s="234"/>
      <c r="J9" s="235"/>
    </row>
    <row r="10" spans="3:10" x14ac:dyDescent="0.25">
      <c r="C10" s="245"/>
      <c r="D10" s="246"/>
      <c r="E10" s="247"/>
      <c r="H10" s="245"/>
      <c r="I10" s="246"/>
      <c r="J10" s="247"/>
    </row>
    <row r="11" spans="3:10" x14ac:dyDescent="0.25">
      <c r="C11" s="236" t="s">
        <v>1</v>
      </c>
      <c r="D11" s="248">
        <f>D5-0.25</f>
        <v>0.95</v>
      </c>
      <c r="E11" s="237" t="s">
        <v>3</v>
      </c>
      <c r="H11" s="236" t="s">
        <v>1</v>
      </c>
      <c r="I11" s="248">
        <f>I5-0.25</f>
        <v>1.25</v>
      </c>
      <c r="J11" s="237" t="s">
        <v>3</v>
      </c>
    </row>
    <row r="12" spans="3:10" x14ac:dyDescent="0.25">
      <c r="C12" s="227" t="s">
        <v>0</v>
      </c>
      <c r="D12" s="238">
        <v>0.15</v>
      </c>
      <c r="E12" s="229" t="s">
        <v>3</v>
      </c>
      <c r="H12" s="227" t="s">
        <v>0</v>
      </c>
      <c r="I12" s="238">
        <v>0.15</v>
      </c>
      <c r="J12" s="229" t="s">
        <v>3</v>
      </c>
    </row>
    <row r="13" spans="3:10" x14ac:dyDescent="0.25">
      <c r="C13" s="239" t="s">
        <v>188</v>
      </c>
      <c r="D13" s="240">
        <f>(1/6*PI()*D5/4*D5^3)*-((D11/D5)^2)*(-3+(2*D11/D5))+1/4*PI()*D5^2*D6*(2*ATAN(D11/((2*D11*D5/2)-D11^2)^0.5)-SIN(2*ATAN(D11/((2*D11*D5/2)-D11^2)^0.5))*COS(2*ATAN(D11/((2*D11*D5/2)-D11^2)^0.5)))/PI()</f>
        <v>3.1218188747244304</v>
      </c>
      <c r="E13" s="241" t="s">
        <v>2</v>
      </c>
      <c r="H13" s="239" t="s">
        <v>188</v>
      </c>
      <c r="I13" s="240">
        <f>(1/6*PI()*I5/4*I5^3)*-((I11/I5)^2)*(-3+(2*I11/I5))+1/4*PI()*I5^2*I6*(2*ATAN(I11/((2*I11*I5/2)-I11^2)^0.5)-SIN(2*ATAN(I11/((2*I11*I5/2)-I11^2)^0.5))*COS(2*ATAN(I11/((2*I11*I5/2)-I11^2)^0.5)))/PI()</f>
        <v>5.3342520280660706</v>
      </c>
      <c r="J13" s="241" t="s">
        <v>2</v>
      </c>
    </row>
    <row r="14" spans="3:10" x14ac:dyDescent="0.25">
      <c r="C14" s="239" t="s">
        <v>189</v>
      </c>
      <c r="D14" s="240">
        <f>(1/6*PI()*D5/4*D5^3)*-((D12/D5)^2)*(-3+(2*D12/D5))+1/4*PI()*D5^2*D6*(2*ATAN(D12/((2*D12*D5/2)-D12^2)^0.5)-SIN(2*ATAN(D12/((2*D12*D5/2)-D12^2)^0.5))*COS(2*ATAN(D12/((2*D12*D5/2)-D12^2)^0.5)))/PI()</f>
        <v>0.25645150987436138</v>
      </c>
      <c r="E14" s="241" t="s">
        <v>2</v>
      </c>
      <c r="H14" s="239" t="s">
        <v>189</v>
      </c>
      <c r="I14" s="240">
        <f>(1/6*PI()*I5/4*I5^3)*-((I12/I5)^2)*(-3+(2*I12/I5))+1/4*PI()*I5^2*I6*(2*ATAN(I12/((2*I12*I5/2)-I12^2)^0.5)-SIN(2*ATAN(I12/((2*I12*I5/2)-I12^2)^0.5))*COS(2*ATAN(I12/((2*I12*I5/2)-I12^2)^0.5)))/PI()</f>
        <v>0.29446315269893214</v>
      </c>
      <c r="J14" s="241" t="s">
        <v>2</v>
      </c>
    </row>
    <row r="15" spans="3:10" ht="15.75" thickBot="1" x14ac:dyDescent="0.3">
      <c r="C15" s="242" t="s">
        <v>190</v>
      </c>
      <c r="D15" s="243">
        <f>D13-D14</f>
        <v>2.8653673648500693</v>
      </c>
      <c r="E15" s="244" t="s">
        <v>2</v>
      </c>
      <c r="H15" s="242" t="s">
        <v>190</v>
      </c>
      <c r="I15" s="243">
        <f>I13-I14</f>
        <v>5.0397888753671385</v>
      </c>
      <c r="J15" s="244" t="s">
        <v>2</v>
      </c>
    </row>
    <row r="20" spans="8:10" ht="15.75" thickBot="1" x14ac:dyDescent="0.3">
      <c r="H20" s="313" t="s">
        <v>193</v>
      </c>
      <c r="I20" s="313"/>
      <c r="J20" s="313"/>
    </row>
    <row r="21" spans="8:10" ht="19.5" thickBot="1" x14ac:dyDescent="0.35">
      <c r="H21" s="310" t="s">
        <v>183</v>
      </c>
      <c r="I21" s="311"/>
      <c r="J21" s="312"/>
    </row>
    <row r="22" spans="8:10" x14ac:dyDescent="0.25">
      <c r="H22" s="221" t="s">
        <v>184</v>
      </c>
      <c r="I22" s="222">
        <v>4.2</v>
      </c>
      <c r="J22" s="223" t="s">
        <v>3</v>
      </c>
    </row>
    <row r="23" spans="8:10" ht="15.75" thickBot="1" x14ac:dyDescent="0.3">
      <c r="H23" s="224" t="s">
        <v>185</v>
      </c>
      <c r="I23" s="225">
        <v>12.5</v>
      </c>
      <c r="J23" s="226" t="s">
        <v>3</v>
      </c>
    </row>
    <row r="24" spans="8:10" x14ac:dyDescent="0.25">
      <c r="H24" s="227" t="s">
        <v>186</v>
      </c>
      <c r="I24" s="228">
        <f>(1/6*PI()*I22/4*I22^3)+(1/4*PI()*I22^2*I23)</f>
        <v>213.91230041999046</v>
      </c>
      <c r="J24" s="229" t="s">
        <v>2</v>
      </c>
    </row>
    <row r="25" spans="8:10" x14ac:dyDescent="0.25">
      <c r="H25" s="230" t="s">
        <v>187</v>
      </c>
      <c r="I25" s="231">
        <v>5</v>
      </c>
      <c r="J25" s="232" t="s">
        <v>5</v>
      </c>
    </row>
    <row r="26" spans="8:10" x14ac:dyDescent="0.25">
      <c r="H26" s="233"/>
      <c r="I26" s="234"/>
      <c r="J26" s="235"/>
    </row>
    <row r="27" spans="8:10" x14ac:dyDescent="0.25">
      <c r="H27" s="245"/>
      <c r="I27" s="246"/>
      <c r="J27" s="247"/>
    </row>
    <row r="28" spans="8:10" x14ac:dyDescent="0.25">
      <c r="H28" s="236" t="s">
        <v>1</v>
      </c>
      <c r="I28" s="248">
        <v>3.375</v>
      </c>
      <c r="J28" s="237" t="s">
        <v>3</v>
      </c>
    </row>
    <row r="29" spans="8:10" x14ac:dyDescent="0.25">
      <c r="H29" s="227" t="s">
        <v>0</v>
      </c>
      <c r="I29" s="238">
        <v>0.25</v>
      </c>
      <c r="J29" s="229" t="s">
        <v>3</v>
      </c>
    </row>
    <row r="30" spans="8:10" x14ac:dyDescent="0.25">
      <c r="H30" s="239" t="s">
        <v>188</v>
      </c>
      <c r="I30" s="240">
        <f>(1/6*PI()*I22/4*I22^3)*-((I28/I22)^2)*(-3+(2*I28/I22))+1/4*PI()*I22^2*I23*(2*ATAN(I28/((2*I28*I22/2)-I28^2)^0.5)-SIN(2*ATAN(I28/((2*I28*I22/2)-I28^2)^0.5))*COS(2*ATAN(I28/((2*I28*I22/2)-I28^2)^0.5)))/PI()</f>
        <v>185.78561415206366</v>
      </c>
      <c r="J30" s="241" t="s">
        <v>2</v>
      </c>
    </row>
    <row r="31" spans="8:10" x14ac:dyDescent="0.25">
      <c r="H31" s="239" t="s">
        <v>189</v>
      </c>
      <c r="I31" s="240">
        <f>(1/6*PI()*I22/4*I22^3)*-((I29/I22)^2)*(-3+(2*I29/I22))+1/4*PI()*I22^2*I23*(2*ATAN(I29/((2*I29*I22/2)-I29^2)^0.5)-SIN(2*ATAN(I29/((2*I29*I22/2)-I29^2)^0.5))*COS(2*ATAN(I29/((2*I29*I22/2)-I29^2)^0.5)))/PI()</f>
        <v>4.6082610300947895</v>
      </c>
      <c r="J31" s="241" t="s">
        <v>2</v>
      </c>
    </row>
    <row r="32" spans="8:10" ht="15.75" thickBot="1" x14ac:dyDescent="0.3">
      <c r="H32" s="242" t="s">
        <v>190</v>
      </c>
      <c r="I32" s="243">
        <f>I30-I31</f>
        <v>181.17735312196888</v>
      </c>
      <c r="J32" s="244" t="s">
        <v>2</v>
      </c>
    </row>
  </sheetData>
  <mergeCells count="6">
    <mergeCell ref="H21:J21"/>
    <mergeCell ref="C4:E4"/>
    <mergeCell ref="H4:J4"/>
    <mergeCell ref="H20:J20"/>
    <mergeCell ref="C3:E3"/>
    <mergeCell ref="H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Air</vt:lpstr>
      <vt:lpstr>Nitrogen</vt:lpstr>
      <vt:lpstr>Potable Water</vt:lpstr>
      <vt:lpstr>Diesel Oil (2)</vt:lpstr>
      <vt:lpstr>Closed Drain drum</vt:lpstr>
      <vt:lpstr>Glycol Sump Drum</vt:lpstr>
      <vt:lpstr>Oily Sump</vt:lpstr>
      <vt:lpstr>Methanol</vt:lpstr>
      <vt:lpstr>Corrosion</vt:lpstr>
      <vt:lpstr>fuel gas</vt:lpstr>
      <vt:lpstr>Sheet2</vt:lpstr>
      <vt:lpstr>Air!Print_Area</vt:lpstr>
      <vt:lpstr>'Closed Drain drum'!Print_Area</vt:lpstr>
      <vt:lpstr>Corrosion!Print_Area</vt:lpstr>
      <vt:lpstr>'Diesel Oil (2)'!Print_Area</vt:lpstr>
      <vt:lpstr>'Glycol Sump Drum'!Print_Area</vt:lpstr>
      <vt:lpstr>Methanol!Print_Area</vt:lpstr>
      <vt:lpstr>Nitrogen!Print_Area</vt:lpstr>
      <vt:lpstr>'Oily Sump'!Print_Area</vt:lpstr>
      <vt:lpstr>'Potable Water'!Print_Area</vt:lpstr>
    </vt:vector>
  </TitlesOfParts>
  <Company>rg-adguard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Roshanak Haditalab</dc:creator>
  <cp:lastModifiedBy>Ghazale Ataie</cp:lastModifiedBy>
  <cp:lastPrinted>2022-04-11T12:52:09Z</cp:lastPrinted>
  <dcterms:created xsi:type="dcterms:W3CDTF">2021-11-09T10:20:43Z</dcterms:created>
  <dcterms:modified xsi:type="dcterms:W3CDTF">2022-07-20T08:55:52Z</dcterms:modified>
</cp:coreProperties>
</file>